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charts/style1.xml" ContentType="application/vnd.ms-office.chartstyle+xml"/>
  <Override PartName="/xl/charts/colors1.xml" ContentType="application/vnd.ms-office.chartcolorstyle+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charts/style2.xml" ContentType="application/vnd.ms-office.chartstyle+xml"/>
  <Override PartName="/xl/charts/colors2.xml" ContentType="application/vnd.ms-office.chartcolorstyle+xml"/>
  <Override PartName="/xl/charts/chart7.xml" ContentType="application/vnd.openxmlformats-officedocument.drawingml.chart+xml"/>
  <Override PartName="/xl/charts/style3.xml" ContentType="application/vnd.ms-office.chartstyle+xml"/>
  <Override PartName="/xl/charts/colors3.xml" ContentType="application/vnd.ms-office.chartcolorstyle+xml"/>
  <Override PartName="/xl/drawings/drawing8.xml" ContentType="application/vnd.openxmlformats-officedocument.drawing+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drawings/drawing9.xml" ContentType="application/vnd.openxmlformats-officedocument.drawing+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drawings/drawing10.xml" ContentType="application/vnd.openxmlformats-officedocument.drawing+xml"/>
  <Override PartName="/xl/charts/chart14.xml" ContentType="application/vnd.openxmlformats-officedocument.drawingml.chart+xml"/>
  <Override PartName="/xl/charts/style4.xml" ContentType="application/vnd.ms-office.chartstyle+xml"/>
  <Override PartName="/xl/charts/colors4.xml" ContentType="application/vnd.ms-office.chartcolorstyle+xml"/>
  <Override PartName="/xl/charts/chart1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1.xml" ContentType="application/vnd.openxmlformats-officedocument.drawing+xml"/>
  <Override PartName="/xl/charts/chart16.xml" ContentType="application/vnd.openxmlformats-officedocument.drawingml.chart+xml"/>
  <Override PartName="/xl/charts/chart17.xml" ContentType="application/vnd.openxmlformats-officedocument.drawingml.chart+xml"/>
  <Override PartName="/xl/charts/style6.xml" ContentType="application/vnd.ms-office.chartstyle+xml"/>
  <Override PartName="/xl/charts/colors6.xml" ContentType="application/vnd.ms-office.chartcolorstyle+xml"/>
  <Override PartName="/xl/charts/chart18.xml" ContentType="application/vnd.openxmlformats-officedocument.drawingml.chart+xml"/>
  <Override PartName="/xl/charts/style7.xml" ContentType="application/vnd.ms-office.chartstyle+xml"/>
  <Override PartName="/xl/charts/colors7.xml" ContentType="application/vnd.ms-office.chartcolorstyle+xml"/>
  <Override PartName="/xl/charts/chart19.xml" ContentType="application/vnd.openxmlformats-officedocument.drawingml.chart+xml"/>
  <Override PartName="/xl/charts/style8.xml" ContentType="application/vnd.ms-office.chartstyle+xml"/>
  <Override PartName="/xl/charts/colors8.xml" ContentType="application/vnd.ms-office.chartcolorstyle+xml"/>
  <Override PartName="/xl/charts/chart20.xml" ContentType="application/vnd.openxmlformats-officedocument.drawingml.chart+xml"/>
  <Override PartName="/xl/charts/style9.xml" ContentType="application/vnd.ms-office.chartstyle+xml"/>
  <Override PartName="/xl/charts/colors9.xml" ContentType="application/vnd.ms-office.chartcolorstyle+xml"/>
  <Override PartName="/xl/drawings/drawing12.xml" ContentType="application/vnd.openxmlformats-officedocument.drawing+xml"/>
  <Override PartName="/xl/charts/chart21.xml" ContentType="application/vnd.openxmlformats-officedocument.drawingml.chart+xml"/>
  <Override PartName="/xl/charts/chart22.xml" ContentType="application/vnd.openxmlformats-officedocument.drawingml.chart+xml"/>
  <Override PartName="/xl/charts/style10.xml" ContentType="application/vnd.ms-office.chartstyle+xml"/>
  <Override PartName="/xl/charts/colors10.xml" ContentType="application/vnd.ms-office.chartcolorstyle+xml"/>
  <Override PartName="/xl/charts/chart23.xml" ContentType="application/vnd.openxmlformats-officedocument.drawingml.chart+xml"/>
  <Override PartName="/xl/charts/style11.xml" ContentType="application/vnd.ms-office.chartstyle+xml"/>
  <Override PartName="/xl/charts/colors11.xml" ContentType="application/vnd.ms-office.chartcolorstyle+xml"/>
  <Override PartName="/xl/charts/chart24.xml" ContentType="application/vnd.openxmlformats-officedocument.drawingml.chart+xml"/>
  <Override PartName="/xl/charts/style12.xml" ContentType="application/vnd.ms-office.chartstyle+xml"/>
  <Override PartName="/xl/charts/colors12.xml" ContentType="application/vnd.ms-office.chartcolorstyle+xml"/>
  <Override PartName="/xl/charts/chart25.xml" ContentType="application/vnd.openxmlformats-officedocument.drawingml.chart+xml"/>
  <Override PartName="/xl/charts/style13.xml" ContentType="application/vnd.ms-office.chartstyle+xml"/>
  <Override PartName="/xl/charts/colors13.xml" ContentType="application/vnd.ms-office.chartcolorstyle+xml"/>
  <Override PartName="/xl/drawings/drawing13.xml" ContentType="application/vnd.openxmlformats-officedocument.drawing+xml"/>
  <Override PartName="/xl/charts/chart26.xml" ContentType="application/vnd.openxmlformats-officedocument.drawingml.chart+xml"/>
  <Override PartName="/xl/drawings/drawing14.xml" ContentType="application/vnd.openxmlformats-officedocument.drawing+xml"/>
  <Override PartName="/xl/charts/chart27.xml" ContentType="application/vnd.openxmlformats-officedocument.drawingml.chart+xml"/>
  <Override PartName="/xl/drawings/drawing15.xml" ContentType="application/vnd.openxmlformats-officedocument.drawing+xml"/>
  <Override PartName="/xl/charts/chart28.xml" ContentType="application/vnd.openxmlformats-officedocument.drawingml.chart+xml"/>
  <Override PartName="/xl/charts/chart29.xml" ContentType="application/vnd.openxmlformats-officedocument.drawingml.chart+xml"/>
  <Override PartName="/xl/charts/style14.xml" ContentType="application/vnd.ms-office.chartstyle+xml"/>
  <Override PartName="/xl/charts/colors14.xml" ContentType="application/vnd.ms-office.chartcolorstyle+xml"/>
  <Override PartName="/xl/charts/chart30.xml" ContentType="application/vnd.openxmlformats-officedocument.drawingml.chart+xml"/>
  <Override PartName="/xl/charts/style15.xml" ContentType="application/vnd.ms-office.chartstyle+xml"/>
  <Override PartName="/xl/charts/colors15.xml" ContentType="application/vnd.ms-office.chartcolorstyle+xml"/>
  <Override PartName="/xl/charts/chart31.xml" ContentType="application/vnd.openxmlformats-officedocument.drawingml.chart+xml"/>
  <Override PartName="/xl/charts/style16.xml" ContentType="application/vnd.ms-office.chartstyle+xml"/>
  <Override PartName="/xl/charts/colors16.xml" ContentType="application/vnd.ms-office.chartcolorstyle+xml"/>
  <Override PartName="/xl/charts/chart32.xml" ContentType="application/vnd.openxmlformats-officedocument.drawingml.chart+xml"/>
  <Override PartName="/xl/charts/style17.xml" ContentType="application/vnd.ms-office.chartstyle+xml"/>
  <Override PartName="/xl/charts/colors17.xml" ContentType="application/vnd.ms-office.chartcolorstyle+xml"/>
  <Override PartName="/xl/drawings/drawing16.xml" ContentType="application/vnd.openxmlformats-officedocument.drawing+xml"/>
  <Override PartName="/xl/charts/chart33.xml" ContentType="application/vnd.openxmlformats-officedocument.drawingml.chart+xml"/>
  <Override PartName="/xl/charts/chart34.xml" ContentType="application/vnd.openxmlformats-officedocument.drawingml.chart+xml"/>
  <Override PartName="/xl/charts/style18.xml" ContentType="application/vnd.ms-office.chartstyle+xml"/>
  <Override PartName="/xl/charts/colors18.xml" ContentType="application/vnd.ms-office.chartcolorstyle+xml"/>
  <Override PartName="/xl/charts/chart35.xml" ContentType="application/vnd.openxmlformats-officedocument.drawingml.chart+xml"/>
  <Override PartName="/xl/charts/style19.xml" ContentType="application/vnd.ms-office.chartstyle+xml"/>
  <Override PartName="/xl/charts/colors19.xml" ContentType="application/vnd.ms-office.chartcolorstyle+xml"/>
  <Override PartName="/xl/drawings/drawing17.xml" ContentType="application/vnd.openxmlformats-officedocument.drawing+xml"/>
  <Override PartName="/xl/charts/chart36.xml" ContentType="application/vnd.openxmlformats-officedocument.drawingml.chart+xml"/>
  <Override PartName="/xl/charts/chart37.xml" ContentType="application/vnd.openxmlformats-officedocument.drawingml.chart+xml"/>
  <Override PartName="/xl/drawings/drawing18.xml" ContentType="application/vnd.openxmlformats-officedocument.drawing+xml"/>
  <Override PartName="/xl/charts/chart38.xml" ContentType="application/vnd.openxmlformats-officedocument.drawingml.chart+xml"/>
  <Override PartName="/xl/charts/chart39.xml" ContentType="application/vnd.openxmlformats-officedocument.drawingml.chart+xml"/>
  <Override PartName="/xl/drawings/drawing19.xml" ContentType="application/vnd.openxmlformats-officedocument.drawing+xml"/>
  <Override PartName="/xl/charts/chart40.xml" ContentType="application/vnd.openxmlformats-officedocument.drawingml.chart+xml"/>
  <Override PartName="/xl/drawings/drawing20.xml" ContentType="application/vnd.openxmlformats-officedocument.drawing+xml"/>
  <Override PartName="/xl/charts/chart41.xml" ContentType="application/vnd.openxmlformats-officedocument.drawingml.chart+xml"/>
  <Override PartName="/xl/charts/chart42.xml" ContentType="application/vnd.openxmlformats-officedocument.drawingml.chart+xml"/>
  <Override PartName="/xl/charts/chart43.xml" ContentType="application/vnd.openxmlformats-officedocument.drawingml.chart+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hidePivotFieldList="1" defaultThemeVersion="124226"/>
  <mc:AlternateContent xmlns:mc="http://schemas.openxmlformats.org/markup-compatibility/2006">
    <mc:Choice Requires="x15">
      <x15ac:absPath xmlns:x15ac="http://schemas.microsoft.com/office/spreadsheetml/2010/11/ac" url="R:\CGTPE\DECON\AS\CS_MPE_2024\CSS_2021_23\6_Anali\6.5_Finaliz_prod\6.5.1_Rev_result\4_Tabulados\"/>
    </mc:Choice>
  </mc:AlternateContent>
  <bookViews>
    <workbookView showSheetTabs="0" xWindow="-120" yWindow="-120" windowWidth="20730" windowHeight="11040" firstSheet="1" activeTab="1"/>
  </bookViews>
  <sheets>
    <sheet name="Titulo" sheetId="4" state="hidden" r:id="rId1"/>
    <sheet name="Indice" sheetId="3" r:id="rId2"/>
    <sheet name="1.1_GNS_PIB" sheetId="146" r:id="rId3"/>
    <sheet name="1.2_GNS_ESTRUC" sheetId="162" r:id="rId4"/>
    <sheet name="1.3_FBKF PUB Y PRIV" sheetId="172" r:id="rId5"/>
    <sheet name="2.1_FINANC SECT" sheetId="125" r:id="rId6"/>
    <sheet name="2.2_FINANC TIPO INGR" sheetId="108" r:id="rId7"/>
    <sheet name="2.3_EROG SECT" sheetId="144" r:id="rId8"/>
    <sheet name="2.4_EROG SEG SECTOR" sheetId="147" r:id="rId9"/>
    <sheet name="2.5_FINANC_PCC" sheetId="145" r:id="rId10"/>
    <sheet name="3.1.1_EROG PUB NA" sheetId="156" r:id="rId11"/>
    <sheet name="3.1.2_EROG PRIV NA" sheetId="167" r:id="rId12"/>
    <sheet name="3.1.3_EROG TIPO PUB NA" sheetId="163" r:id="rId13"/>
    <sheet name="3.1.4_EROG TIPO PRIV NA" sheetId="166" r:id="rId14"/>
    <sheet name="3.2.1_EROG PUB SHA" sheetId="151" r:id="rId15"/>
    <sheet name="3.2.2_EROG PRIV SHA" sheetId="170" r:id="rId16"/>
    <sheet name="3.2.3_EROG TIPO PUB SHA" sheetId="165" r:id="rId17"/>
    <sheet name="3.2.4_EROG TIPO PRIV SHA" sheetId="171" r:id="rId18"/>
    <sheet name="4.1_IM PROD PUB PRIV" sheetId="190" r:id="rId19"/>
    <sheet name="4.2_GM NIV SUB SNS" sheetId="191" r:id="rId20"/>
    <sheet name="4.3_GM SEC NIV SNS" sheetId="192" r:id="rId21"/>
    <sheet name="5.1" sheetId="189" r:id="rId22"/>
    <sheet name="5.2" sheetId="180" r:id="rId23"/>
  </sheets>
  <externalReferences>
    <externalReference r:id="rId24"/>
    <externalReference r:id="rId25"/>
  </externalReferences>
  <definedNames>
    <definedName name="_28._Valor_Agregado_Bruto_del_Trabajo_No_Remunerado_de_la_Salud._Período_2011_2014." localSheetId="18">[1]Indice!#REF!</definedName>
    <definedName name="_28._Valor_Agregado_Bruto_del_Trabajo_No_Remunerado_de_la_Salud._Período_2011_2014." localSheetId="19">[1]Indice!#REF!</definedName>
    <definedName name="_28._Valor_Agregado_Bruto_del_Trabajo_No_Remunerado_de_la_Salud._Período_2011_2014." localSheetId="20">[1]Indice!#REF!</definedName>
    <definedName name="_28._Valor_Agregado_Bruto_del_Trabajo_No_Remunerado_de_la_Salud._Período_2011_2014." localSheetId="22">[2]Indice!#REF!</definedName>
    <definedName name="_28._Valor_Agregado_Bruto_del_Trabajo_No_Remunerado_de_la_Salud._Período_2011_2014.">[2]Indice!#REF!</definedName>
    <definedName name="_xlnm._FilterDatabase" localSheetId="6" hidden="1">'2.2_FINANC TIPO INGR'!#REF!</definedName>
    <definedName name="_xlnm._FilterDatabase" localSheetId="8" hidden="1">'2.4_EROG SEG SECTOR'!#REF!</definedName>
    <definedName name="_xlnm._FilterDatabase" localSheetId="10" hidden="1">'3.1.1_EROG PUB NA'!$F$34:$K$34</definedName>
    <definedName name="_xlnm._FilterDatabase" localSheetId="11" hidden="1">'3.1.2_EROG PRIV NA'!$B$29:$H$29</definedName>
    <definedName name="_xlnm._FilterDatabase" localSheetId="12" hidden="1">'3.1.3_EROG TIPO PUB NA'!#REF!</definedName>
    <definedName name="_xlnm._FilterDatabase" localSheetId="13" hidden="1">'3.1.4_EROG TIPO PRIV NA'!#REF!</definedName>
    <definedName name="_xlnm._FilterDatabase" localSheetId="14" hidden="1">'3.2.1_EROG PUB SHA'!$B$26:$H$26</definedName>
    <definedName name="_xlnm._FilterDatabase" localSheetId="15" hidden="1">'3.2.2_EROG PRIV SHA'!$B$30:$H$30</definedName>
    <definedName name="_xlnm._FilterDatabase" localSheetId="16" hidden="1">'3.2.3_EROG TIPO PUB SHA'!#REF!</definedName>
    <definedName name="_xlnm._FilterDatabase" localSheetId="17" hidden="1">'3.2.4_EROG TIPO PRIV SHA'!#REF!</definedName>
    <definedName name="_xlnm._FilterDatabase" localSheetId="0" hidden="1">Titulo!$A$1:$R$27</definedName>
    <definedName name="_ftnref1" localSheetId="1">Indice!#REF!</definedName>
    <definedName name="_ftnref2" localSheetId="1">Indice!$C$13</definedName>
    <definedName name="_ftnref3" localSheetId="1">Indice!$C$19</definedName>
    <definedName name="_xlnm.Print_Area" localSheetId="2">'1.1_GNS_PIB'!$A$1:$F$35</definedName>
    <definedName name="_xlnm.Print_Area" localSheetId="3">'1.2_GNS_ESTRUC'!$A$1:$F$43</definedName>
    <definedName name="_xlnm.Print_Area" localSheetId="4">'1.3_FBKF PUB Y PRIV'!$A$1:$F$47</definedName>
    <definedName name="_xlnm.Print_Area" localSheetId="5">'2.1_FINANC SECT'!$A$1:$F$39</definedName>
    <definedName name="_xlnm.Print_Area" localSheetId="6">'2.2_FINANC TIPO INGR'!$A$1:$F$80</definedName>
    <definedName name="_xlnm.Print_Area" localSheetId="7">'2.3_EROG SECT'!$A$1:$F$16</definedName>
    <definedName name="_xlnm.Print_Area" localSheetId="8">'2.4_EROG SEG SECTOR'!$B$1:$F$46</definedName>
    <definedName name="_xlnm.Print_Area" localSheetId="10">'3.1.1_EROG PUB NA'!$A$1:$G$57</definedName>
    <definedName name="_xlnm.Print_Area" localSheetId="11">'3.1.2_EROG PRIV NA'!$A$1:$G$56</definedName>
    <definedName name="_xlnm.Print_Area" localSheetId="12">'3.1.3_EROG TIPO PUB NA'!$A$1:$G$44</definedName>
    <definedName name="_xlnm.Print_Area" localSheetId="13">'3.1.4_EROG TIPO PRIV NA'!$A$1:$G$69</definedName>
    <definedName name="_xlnm.Print_Area" localSheetId="14">'3.2.1_EROG PUB SHA'!$A$1:$F$50</definedName>
    <definedName name="_xlnm.Print_Area" localSheetId="15">'3.2.2_EROG PRIV SHA'!$A$1:$F$54</definedName>
    <definedName name="_xlnm.Print_Area" localSheetId="16">'3.2.3_EROG TIPO PUB SHA'!$A$1:$F$62</definedName>
    <definedName name="_xlnm.Print_Area" localSheetId="17">'3.2.4_EROG TIPO PRIV SHA'!$A$1:$F$67</definedName>
    <definedName name="_xlnm.Print_Area" localSheetId="1">Indice!$B$1:$C$28</definedName>
  </definedNames>
  <calcPr calcId="191029"/>
</workbook>
</file>

<file path=xl/calcChain.xml><?xml version="1.0" encoding="utf-8"?>
<calcChain xmlns="http://schemas.openxmlformats.org/spreadsheetml/2006/main">
  <c r="F73" i="191" l="1"/>
  <c r="E73" i="191"/>
  <c r="D73" i="191"/>
  <c r="C73" i="191"/>
  <c r="B73" i="191"/>
  <c r="F72" i="191"/>
  <c r="E72" i="191"/>
  <c r="D72" i="191"/>
  <c r="C72" i="191"/>
  <c r="B72" i="191"/>
  <c r="F71" i="191"/>
  <c r="E71" i="191"/>
  <c r="D71" i="191"/>
  <c r="C71" i="191"/>
  <c r="B71" i="191"/>
  <c r="F70" i="191"/>
  <c r="E70" i="191"/>
  <c r="D70" i="191"/>
  <c r="C70" i="191"/>
  <c r="B70" i="191"/>
  <c r="F69" i="191"/>
  <c r="D69" i="191"/>
  <c r="C69" i="191"/>
  <c r="E69" i="191" s="1"/>
  <c r="D53" i="191"/>
  <c r="C53" i="191"/>
  <c r="E50" i="191" s="1"/>
  <c r="B53" i="191"/>
  <c r="D52" i="191"/>
  <c r="F52" i="191" s="1"/>
  <c r="C52" i="191"/>
  <c r="E52" i="191" s="1"/>
  <c r="B52" i="191"/>
  <c r="E51" i="191"/>
  <c r="D51" i="191"/>
  <c r="F51" i="191" s="1"/>
  <c r="C51" i="191"/>
  <c r="B51" i="191"/>
  <c r="F50" i="191"/>
  <c r="D50" i="191"/>
  <c r="C50" i="191"/>
  <c r="B50" i="191"/>
  <c r="F49" i="191"/>
  <c r="D49" i="191"/>
  <c r="C49" i="191"/>
  <c r="E49" i="191" s="1"/>
  <c r="B49" i="191"/>
  <c r="D48" i="191"/>
  <c r="F48" i="191" s="1"/>
  <c r="C48" i="191"/>
  <c r="E48" i="191" s="1"/>
  <c r="B48" i="191"/>
  <c r="E47" i="191"/>
  <c r="D47" i="191"/>
  <c r="F47" i="191" s="1"/>
  <c r="C47" i="191"/>
  <c r="B47" i="191"/>
  <c r="F46" i="191"/>
  <c r="E46" i="191"/>
  <c r="D46" i="191"/>
  <c r="C46" i="191"/>
  <c r="F27" i="191"/>
  <c r="E27" i="191"/>
  <c r="D27" i="191"/>
  <c r="C27" i="191"/>
  <c r="B27" i="191"/>
  <c r="F26" i="191"/>
  <c r="E26" i="191"/>
  <c r="D26" i="191"/>
  <c r="C26" i="191"/>
  <c r="B26" i="191"/>
  <c r="F25" i="191"/>
  <c r="E25" i="191"/>
  <c r="D25" i="191"/>
  <c r="C25" i="191"/>
  <c r="B25" i="191"/>
  <c r="F24" i="191"/>
  <c r="E24" i="191"/>
  <c r="D24" i="191"/>
  <c r="C24" i="191"/>
  <c r="B24" i="191"/>
  <c r="F23" i="191"/>
  <c r="E23" i="191"/>
  <c r="D23" i="191"/>
  <c r="C23" i="191"/>
  <c r="B23" i="191"/>
  <c r="F22" i="191"/>
  <c r="E22" i="191"/>
  <c r="D22" i="191"/>
  <c r="C22" i="191"/>
  <c r="B22" i="191"/>
  <c r="F21" i="191"/>
  <c r="E21" i="191"/>
  <c r="D21" i="191"/>
  <c r="C21" i="191"/>
  <c r="B21" i="191"/>
  <c r="E20" i="191"/>
  <c r="D20" i="191"/>
  <c r="F20" i="191" s="1"/>
  <c r="C20" i="191"/>
  <c r="D40" i="190"/>
  <c r="F40" i="190" s="1"/>
  <c r="C40" i="190"/>
  <c r="E40" i="190" s="1"/>
  <c r="B40" i="190"/>
  <c r="D39" i="190"/>
  <c r="F39" i="190" s="1"/>
  <c r="C39" i="190"/>
  <c r="E39" i="190" s="1"/>
  <c r="B39" i="190"/>
  <c r="F38" i="190"/>
  <c r="E38" i="190"/>
  <c r="D38" i="190"/>
  <c r="C38" i="190"/>
  <c r="B38" i="190"/>
  <c r="F37" i="190"/>
  <c r="E37" i="190"/>
  <c r="D37" i="190"/>
  <c r="C37" i="190"/>
  <c r="B37" i="190"/>
  <c r="F36" i="190"/>
  <c r="E36" i="190"/>
  <c r="D36" i="190"/>
  <c r="C36" i="190"/>
  <c r="B36" i="190"/>
  <c r="F35" i="190"/>
  <c r="E35" i="190"/>
  <c r="D35" i="190"/>
  <c r="C35" i="190"/>
  <c r="B35" i="190"/>
  <c r="F34" i="190"/>
  <c r="E34" i="190"/>
  <c r="D34" i="190"/>
  <c r="C34" i="190"/>
  <c r="B34" i="190"/>
  <c r="F33" i="190"/>
  <c r="E33" i="190"/>
  <c r="D33" i="190"/>
  <c r="C33" i="190"/>
  <c r="B33" i="190"/>
  <c r="F32" i="190"/>
  <c r="E32" i="190"/>
  <c r="D32" i="190"/>
  <c r="C32" i="190"/>
  <c r="B32" i="190"/>
  <c r="F31" i="190"/>
  <c r="E31" i="190"/>
  <c r="D31" i="190"/>
  <c r="C31" i="190"/>
  <c r="B31" i="190"/>
  <c r="F30" i="190"/>
  <c r="E30" i="190"/>
  <c r="D30" i="190"/>
  <c r="C30" i="190"/>
  <c r="B30" i="190"/>
  <c r="F29" i="190"/>
  <c r="E29" i="190"/>
  <c r="D29" i="190"/>
  <c r="C29" i="190"/>
  <c r="B29" i="190"/>
  <c r="F28" i="190"/>
  <c r="E28" i="190"/>
  <c r="D28" i="190"/>
  <c r="C28" i="190"/>
  <c r="B28" i="190"/>
  <c r="F27" i="190"/>
  <c r="E27" i="190"/>
  <c r="D27" i="190"/>
  <c r="C27" i="190"/>
  <c r="B27" i="190"/>
  <c r="F26" i="190"/>
  <c r="E26" i="190"/>
  <c r="D26" i="190"/>
  <c r="C26" i="190"/>
  <c r="I45" i="171"/>
  <c r="H45" i="171"/>
  <c r="G45" i="171"/>
  <c r="G46" i="171" s="1"/>
  <c r="F45" i="171"/>
  <c r="E45" i="171"/>
  <c r="D45" i="171"/>
  <c r="J45" i="171" s="1"/>
  <c r="K45" i="171" s="1"/>
  <c r="I30" i="171"/>
  <c r="I31" i="171" s="1"/>
  <c r="H30" i="171"/>
  <c r="G30" i="171"/>
  <c r="F30" i="171"/>
  <c r="J30" i="171" s="1"/>
  <c r="E30" i="171"/>
  <c r="E31" i="171" s="1"/>
  <c r="D30" i="171"/>
  <c r="I40" i="165"/>
  <c r="H40" i="165"/>
  <c r="G40" i="165"/>
  <c r="F40" i="165"/>
  <c r="E40" i="165"/>
  <c r="D40" i="165"/>
  <c r="H26" i="165"/>
  <c r="I25" i="165"/>
  <c r="I26" i="165" s="1"/>
  <c r="H25" i="165"/>
  <c r="G25" i="165"/>
  <c r="G26" i="165" s="1"/>
  <c r="F25" i="165"/>
  <c r="E25" i="165"/>
  <c r="E26" i="165" s="1"/>
  <c r="D25" i="165"/>
  <c r="J25" i="165" s="1"/>
  <c r="D26" i="165" s="1"/>
  <c r="J42" i="170"/>
  <c r="H42" i="170"/>
  <c r="F42" i="170"/>
  <c r="J41" i="170"/>
  <c r="H41" i="170"/>
  <c r="F41" i="170"/>
  <c r="J40" i="170"/>
  <c r="H40" i="170"/>
  <c r="F40" i="170"/>
  <c r="J39" i="170"/>
  <c r="H39" i="170"/>
  <c r="F39" i="170"/>
  <c r="J38" i="170"/>
  <c r="H38" i="170"/>
  <c r="F38" i="170"/>
  <c r="J37" i="170"/>
  <c r="H37" i="170"/>
  <c r="F37" i="170"/>
  <c r="J36" i="170"/>
  <c r="H36" i="170"/>
  <c r="F36" i="170"/>
  <c r="J35" i="170"/>
  <c r="H35" i="170"/>
  <c r="F35" i="170"/>
  <c r="J34" i="170"/>
  <c r="H34" i="170"/>
  <c r="F34" i="170"/>
  <c r="J33" i="170"/>
  <c r="H33" i="170"/>
  <c r="F33" i="170"/>
  <c r="J32" i="170"/>
  <c r="H32" i="170"/>
  <c r="F32" i="170"/>
  <c r="J31" i="170"/>
  <c r="H31" i="170"/>
  <c r="F31" i="170"/>
  <c r="J30" i="170"/>
  <c r="H30" i="170"/>
  <c r="F30" i="170"/>
  <c r="K28" i="170"/>
  <c r="I28" i="170"/>
  <c r="J27" i="170"/>
  <c r="H27" i="170"/>
  <c r="J34" i="151"/>
  <c r="H34" i="151"/>
  <c r="F34" i="151"/>
  <c r="J33" i="151"/>
  <c r="H33" i="151"/>
  <c r="F33" i="151"/>
  <c r="J32" i="151"/>
  <c r="I32" i="151"/>
  <c r="H32" i="151"/>
  <c r="F32" i="151"/>
  <c r="J31" i="151"/>
  <c r="H31" i="151"/>
  <c r="I31" i="151" s="1"/>
  <c r="F31" i="151"/>
  <c r="J30" i="151"/>
  <c r="H30" i="151"/>
  <c r="I30" i="151" s="1"/>
  <c r="F30" i="151"/>
  <c r="J29" i="151"/>
  <c r="H29" i="151"/>
  <c r="F29" i="151"/>
  <c r="J28" i="151"/>
  <c r="H28" i="151"/>
  <c r="F28" i="151"/>
  <c r="J27" i="151"/>
  <c r="H27" i="151"/>
  <c r="F27" i="151"/>
  <c r="J26" i="151"/>
  <c r="H26" i="151"/>
  <c r="F26" i="151"/>
  <c r="H25" i="151"/>
  <c r="K24" i="151"/>
  <c r="I24" i="151"/>
  <c r="J23" i="151"/>
  <c r="H23" i="151"/>
  <c r="I36" i="166"/>
  <c r="H36" i="166"/>
  <c r="G36" i="166"/>
  <c r="F36" i="166"/>
  <c r="E36" i="166"/>
  <c r="D36" i="166"/>
  <c r="I32" i="163"/>
  <c r="H32" i="163"/>
  <c r="G32" i="163"/>
  <c r="F32" i="163"/>
  <c r="E32" i="163"/>
  <c r="D32" i="163"/>
  <c r="M61" i="167"/>
  <c r="T59" i="167"/>
  <c r="S59" i="167"/>
  <c r="R59" i="167"/>
  <c r="Q59" i="167"/>
  <c r="P59" i="167"/>
  <c r="O59" i="167"/>
  <c r="N59" i="167"/>
  <c r="M59" i="167"/>
  <c r="L59" i="167"/>
  <c r="K59" i="167"/>
  <c r="J59" i="167"/>
  <c r="I59" i="167"/>
  <c r="H59" i="167"/>
  <c r="G59" i="167"/>
  <c r="F59" i="167"/>
  <c r="E59" i="167"/>
  <c r="D59" i="167"/>
  <c r="T58" i="167"/>
  <c r="S58" i="167"/>
  <c r="R58" i="167"/>
  <c r="Q58" i="167"/>
  <c r="P58" i="167"/>
  <c r="O58" i="167"/>
  <c r="N58" i="167"/>
  <c r="M58" i="167"/>
  <c r="L58" i="167"/>
  <c r="K58" i="167"/>
  <c r="J58" i="167"/>
  <c r="I58" i="167"/>
  <c r="H58" i="167"/>
  <c r="G58" i="167"/>
  <c r="F58" i="167"/>
  <c r="E58" i="167"/>
  <c r="D58" i="167"/>
  <c r="C58" i="167"/>
  <c r="T57" i="167"/>
  <c r="S57" i="167"/>
  <c r="R57" i="167"/>
  <c r="R60" i="167" s="1"/>
  <c r="Q57" i="167"/>
  <c r="P57" i="167"/>
  <c r="O57" i="167"/>
  <c r="N57" i="167"/>
  <c r="N60" i="167" s="1"/>
  <c r="N61" i="167" s="1"/>
  <c r="M57" i="167"/>
  <c r="L57" i="167"/>
  <c r="K57" i="167"/>
  <c r="J57" i="167"/>
  <c r="J60" i="167" s="1"/>
  <c r="J61" i="167" s="1"/>
  <c r="I57" i="167"/>
  <c r="H57" i="167"/>
  <c r="G57" i="167"/>
  <c r="F57" i="167"/>
  <c r="F60" i="167" s="1"/>
  <c r="F61" i="167" s="1"/>
  <c r="E57" i="167"/>
  <c r="D57" i="167"/>
  <c r="C57" i="167"/>
  <c r="T56" i="167"/>
  <c r="T60" i="167" s="1"/>
  <c r="T61" i="167" s="1"/>
  <c r="S56" i="167"/>
  <c r="R56" i="167"/>
  <c r="Q56" i="167"/>
  <c r="Q60" i="167" s="1"/>
  <c r="Q61" i="167" s="1"/>
  <c r="P56" i="167"/>
  <c r="P60" i="167" s="1"/>
  <c r="P61" i="167" s="1"/>
  <c r="O56" i="167"/>
  <c r="N56" i="167"/>
  <c r="M56" i="167"/>
  <c r="M60" i="167" s="1"/>
  <c r="L56" i="167"/>
  <c r="L60" i="167" s="1"/>
  <c r="L61" i="167" s="1"/>
  <c r="K56" i="167"/>
  <c r="J56" i="167"/>
  <c r="I56" i="167"/>
  <c r="I60" i="167" s="1"/>
  <c r="I61" i="167" s="1"/>
  <c r="H56" i="167"/>
  <c r="H60" i="167" s="1"/>
  <c r="H61" i="167" s="1"/>
  <c r="G56" i="167"/>
  <c r="F56" i="167"/>
  <c r="E56" i="167"/>
  <c r="E60" i="167" s="1"/>
  <c r="E61" i="167" s="1"/>
  <c r="D56" i="167"/>
  <c r="D60" i="167" s="1"/>
  <c r="D61" i="167" s="1"/>
  <c r="C56" i="167"/>
  <c r="J41" i="167"/>
  <c r="H41" i="167"/>
  <c r="E41" i="167"/>
  <c r="J40" i="167"/>
  <c r="H40" i="167"/>
  <c r="E40" i="167"/>
  <c r="J39" i="167"/>
  <c r="H39" i="167"/>
  <c r="E39" i="167"/>
  <c r="J38" i="167"/>
  <c r="H38" i="167"/>
  <c r="E38" i="167"/>
  <c r="J37" i="167"/>
  <c r="K37" i="167" s="1"/>
  <c r="H37" i="167"/>
  <c r="E37" i="167"/>
  <c r="J36" i="167"/>
  <c r="J34" i="167"/>
  <c r="H34" i="167"/>
  <c r="S63" i="156"/>
  <c r="S62" i="156"/>
  <c r="T61" i="156"/>
  <c r="S61" i="156"/>
  <c r="Q61" i="156"/>
  <c r="P61" i="156"/>
  <c r="O61" i="156"/>
  <c r="N61" i="156"/>
  <c r="N62" i="156" s="1"/>
  <c r="N63" i="156" s="1"/>
  <c r="M61" i="156"/>
  <c r="L61" i="156"/>
  <c r="K61" i="156"/>
  <c r="J61" i="156"/>
  <c r="J62" i="156" s="1"/>
  <c r="J63" i="156" s="1"/>
  <c r="I61" i="156"/>
  <c r="H61" i="156"/>
  <c r="G61" i="156"/>
  <c r="F61" i="156"/>
  <c r="F62" i="156" s="1"/>
  <c r="F63" i="156" s="1"/>
  <c r="E61" i="156"/>
  <c r="D61" i="156"/>
  <c r="T60" i="156"/>
  <c r="S60" i="156"/>
  <c r="R60" i="156"/>
  <c r="Q60" i="156"/>
  <c r="P60" i="156"/>
  <c r="O60" i="156"/>
  <c r="N60" i="156"/>
  <c r="M60" i="156"/>
  <c r="L60" i="156"/>
  <c r="K60" i="156"/>
  <c r="J60" i="156"/>
  <c r="I60" i="156"/>
  <c r="H60" i="156"/>
  <c r="G60" i="156"/>
  <c r="F60" i="156"/>
  <c r="E60" i="156"/>
  <c r="D60" i="156"/>
  <c r="C60" i="156"/>
  <c r="T59" i="156"/>
  <c r="S59" i="156"/>
  <c r="R59" i="156"/>
  <c r="Q59" i="156"/>
  <c r="P59" i="156"/>
  <c r="O59" i="156"/>
  <c r="N59" i="156"/>
  <c r="M59" i="156"/>
  <c r="L59" i="156"/>
  <c r="K59" i="156"/>
  <c r="J59" i="156"/>
  <c r="I59" i="156"/>
  <c r="H59" i="156"/>
  <c r="G59" i="156"/>
  <c r="F59" i="156"/>
  <c r="E59" i="156"/>
  <c r="D59" i="156"/>
  <c r="C59" i="156"/>
  <c r="T58" i="156"/>
  <c r="S58" i="156"/>
  <c r="R58" i="156"/>
  <c r="Q58" i="156"/>
  <c r="P58" i="156"/>
  <c r="O58" i="156"/>
  <c r="N58" i="156"/>
  <c r="M58" i="156"/>
  <c r="L58" i="156"/>
  <c r="K58" i="156"/>
  <c r="J58" i="156"/>
  <c r="I58" i="156"/>
  <c r="H58" i="156"/>
  <c r="G58" i="156"/>
  <c r="F58" i="156"/>
  <c r="E58" i="156"/>
  <c r="D58" i="156"/>
  <c r="C58" i="156"/>
  <c r="T57" i="156"/>
  <c r="T62" i="156" s="1"/>
  <c r="T63" i="156" s="1"/>
  <c r="S57" i="156"/>
  <c r="R57" i="156"/>
  <c r="Q57" i="156"/>
  <c r="Q62" i="156" s="1"/>
  <c r="Q63" i="156" s="1"/>
  <c r="P57" i="156"/>
  <c r="P62" i="156" s="1"/>
  <c r="P63" i="156" s="1"/>
  <c r="O57" i="156"/>
  <c r="N57" i="156"/>
  <c r="M57" i="156"/>
  <c r="M62" i="156" s="1"/>
  <c r="M63" i="156" s="1"/>
  <c r="L57" i="156"/>
  <c r="L62" i="156" s="1"/>
  <c r="L63" i="156" s="1"/>
  <c r="K57" i="156"/>
  <c r="J57" i="156"/>
  <c r="I57" i="156"/>
  <c r="I62" i="156" s="1"/>
  <c r="I63" i="156" s="1"/>
  <c r="H57" i="156"/>
  <c r="H62" i="156" s="1"/>
  <c r="H63" i="156" s="1"/>
  <c r="G57" i="156"/>
  <c r="F57" i="156"/>
  <c r="E57" i="156"/>
  <c r="E62" i="156" s="1"/>
  <c r="E63" i="156" s="1"/>
  <c r="D57" i="156"/>
  <c r="D62" i="156" s="1"/>
  <c r="D63" i="156" s="1"/>
  <c r="C57" i="156"/>
  <c r="J38" i="156"/>
  <c r="H38" i="156"/>
  <c r="F38" i="156"/>
  <c r="J37" i="156"/>
  <c r="H37" i="156"/>
  <c r="F37" i="156"/>
  <c r="J36" i="156"/>
  <c r="H36" i="156"/>
  <c r="F36" i="156"/>
  <c r="J35" i="156"/>
  <c r="H35" i="156"/>
  <c r="F35" i="156"/>
  <c r="J34" i="156"/>
  <c r="H34" i="156"/>
  <c r="F34" i="156"/>
  <c r="F33" i="156"/>
  <c r="J31" i="156"/>
  <c r="H31" i="156"/>
  <c r="D54" i="145"/>
  <c r="E54" i="145" s="1"/>
  <c r="C54" i="145"/>
  <c r="C53" i="145"/>
  <c r="C55" i="145" s="1"/>
  <c r="B53" i="145"/>
  <c r="D52" i="145"/>
  <c r="C52" i="145"/>
  <c r="E52" i="145" s="1"/>
  <c r="D51" i="145"/>
  <c r="C51" i="145"/>
  <c r="F50" i="145"/>
  <c r="H50" i="145" s="1"/>
  <c r="D50" i="145"/>
  <c r="C50" i="145"/>
  <c r="E50" i="145" s="1"/>
  <c r="G50" i="145" s="1"/>
  <c r="D49" i="145"/>
  <c r="C49" i="145"/>
  <c r="D48" i="145"/>
  <c r="C48" i="145"/>
  <c r="E48" i="145" s="1"/>
  <c r="D47" i="145"/>
  <c r="C47" i="145"/>
  <c r="F46" i="145"/>
  <c r="H46" i="145" s="1"/>
  <c r="D46" i="145"/>
  <c r="C46" i="145"/>
  <c r="E46" i="145" s="1"/>
  <c r="G46" i="145" s="1"/>
  <c r="D45" i="145"/>
  <c r="C45" i="145"/>
  <c r="D44" i="145"/>
  <c r="C44" i="145"/>
  <c r="E44" i="145" s="1"/>
  <c r="D43" i="145"/>
  <c r="C43" i="145"/>
  <c r="F42" i="145"/>
  <c r="H42" i="145" s="1"/>
  <c r="D42" i="145"/>
  <c r="C42" i="145"/>
  <c r="E42" i="145" s="1"/>
  <c r="G42" i="145" s="1"/>
  <c r="D41" i="145"/>
  <c r="C41" i="145"/>
  <c r="D36" i="145"/>
  <c r="C36" i="145"/>
  <c r="B89" i="147"/>
  <c r="B88" i="147"/>
  <c r="J85" i="147"/>
  <c r="I85" i="147"/>
  <c r="H85" i="147"/>
  <c r="H89" i="147" s="1"/>
  <c r="G85" i="147"/>
  <c r="G89" i="147" s="1"/>
  <c r="F85" i="147"/>
  <c r="F89" i="147" s="1"/>
  <c r="E85" i="147"/>
  <c r="E89" i="147" s="1"/>
  <c r="D85" i="147"/>
  <c r="D89" i="147" s="1"/>
  <c r="C85" i="147"/>
  <c r="C89" i="147" s="1"/>
  <c r="J84" i="147"/>
  <c r="I84" i="147"/>
  <c r="I86" i="147" s="1"/>
  <c r="I87" i="147" s="1"/>
  <c r="H84" i="147"/>
  <c r="H88" i="147" s="1"/>
  <c r="G84" i="147"/>
  <c r="F84" i="147"/>
  <c r="F88" i="147" s="1"/>
  <c r="E84" i="147"/>
  <c r="E88" i="147" s="1"/>
  <c r="D84" i="147"/>
  <c r="D88" i="147" s="1"/>
  <c r="C84" i="147"/>
  <c r="C88" i="147" s="1"/>
  <c r="H83" i="147"/>
  <c r="E83" i="147"/>
  <c r="D83" i="147"/>
  <c r="H53" i="147"/>
  <c r="G53" i="147"/>
  <c r="F53" i="147"/>
  <c r="E53" i="147"/>
  <c r="D53" i="147"/>
  <c r="C53" i="147"/>
  <c r="H52" i="147"/>
  <c r="G52" i="147"/>
  <c r="G83" i="147" s="1"/>
  <c r="F52" i="147"/>
  <c r="F83" i="147" s="1"/>
  <c r="E52" i="147"/>
  <c r="D52" i="147"/>
  <c r="C52" i="147"/>
  <c r="C83" i="147" s="1"/>
  <c r="S26" i="144"/>
  <c r="O26" i="144"/>
  <c r="K26" i="144"/>
  <c r="G26" i="144"/>
  <c r="C26" i="144"/>
  <c r="S25" i="144"/>
  <c r="R25" i="144"/>
  <c r="Q25" i="144"/>
  <c r="P25" i="144"/>
  <c r="P26" i="144" s="1"/>
  <c r="O25" i="144"/>
  <c r="N25" i="144"/>
  <c r="M25" i="144"/>
  <c r="L25" i="144"/>
  <c r="L26" i="144" s="1"/>
  <c r="K25" i="144"/>
  <c r="J25" i="144"/>
  <c r="I25" i="144"/>
  <c r="H25" i="144"/>
  <c r="H26" i="144" s="1"/>
  <c r="G25" i="144"/>
  <c r="F25" i="144"/>
  <c r="E25" i="144"/>
  <c r="D25" i="144"/>
  <c r="D26" i="144" s="1"/>
  <c r="C25" i="144"/>
  <c r="B25" i="144"/>
  <c r="S24" i="144"/>
  <c r="R24" i="144"/>
  <c r="R26" i="144" s="1"/>
  <c r="Q24" i="144"/>
  <c r="P24" i="144"/>
  <c r="O24" i="144"/>
  <c r="N24" i="144"/>
  <c r="N26" i="144" s="1"/>
  <c r="M24" i="144"/>
  <c r="L24" i="144"/>
  <c r="K24" i="144"/>
  <c r="J24" i="144"/>
  <c r="J26" i="144" s="1"/>
  <c r="I24" i="144"/>
  <c r="H24" i="144"/>
  <c r="G24" i="144"/>
  <c r="F24" i="144"/>
  <c r="F26" i="144" s="1"/>
  <c r="E24" i="144"/>
  <c r="D24" i="144"/>
  <c r="C24" i="144"/>
  <c r="B24" i="144"/>
  <c r="B61" i="108"/>
  <c r="B59" i="108"/>
  <c r="B58" i="108"/>
  <c r="B57" i="108"/>
  <c r="B56" i="108"/>
  <c r="G54" i="108"/>
  <c r="E54" i="108"/>
  <c r="C54" i="108"/>
  <c r="G41" i="108"/>
  <c r="F41" i="108"/>
  <c r="E41" i="108"/>
  <c r="D41" i="108"/>
  <c r="C41" i="108"/>
  <c r="B41" i="108"/>
  <c r="B62" i="108" s="1"/>
  <c r="G40" i="108"/>
  <c r="F40" i="108"/>
  <c r="E40" i="108"/>
  <c r="D40" i="108"/>
  <c r="D38" i="108" s="1"/>
  <c r="D42" i="108" s="1"/>
  <c r="C40" i="108"/>
  <c r="B40" i="108"/>
  <c r="G39" i="108"/>
  <c r="F39" i="108"/>
  <c r="E39" i="108"/>
  <c r="D39" i="108"/>
  <c r="C39" i="108"/>
  <c r="B39" i="108"/>
  <c r="B60" i="108" s="1"/>
  <c r="G38" i="108"/>
  <c r="C38" i="108"/>
  <c r="G37" i="108"/>
  <c r="F37" i="108"/>
  <c r="E37" i="108"/>
  <c r="D37" i="108"/>
  <c r="C37" i="108"/>
  <c r="C59" i="108" s="1"/>
  <c r="B37" i="108"/>
  <c r="G36" i="108"/>
  <c r="F36" i="108"/>
  <c r="E36" i="108"/>
  <c r="D36" i="108"/>
  <c r="C36" i="108"/>
  <c r="B36" i="108"/>
  <c r="G35" i="108"/>
  <c r="F35" i="108"/>
  <c r="E35" i="108"/>
  <c r="D35" i="108"/>
  <c r="C35" i="108"/>
  <c r="C57" i="108" s="1"/>
  <c r="B35" i="108"/>
  <c r="G34" i="108"/>
  <c r="F34" i="108"/>
  <c r="F33" i="108" s="1"/>
  <c r="E34" i="108"/>
  <c r="D34" i="108"/>
  <c r="C34" i="108"/>
  <c r="B34" i="108"/>
  <c r="G33" i="108"/>
  <c r="G42" i="108" s="1"/>
  <c r="D33" i="108"/>
  <c r="C33" i="108"/>
  <c r="C42" i="108" s="1"/>
  <c r="G32" i="108"/>
  <c r="F32" i="108"/>
  <c r="F54" i="108" s="1"/>
  <c r="E32" i="108"/>
  <c r="D32" i="108"/>
  <c r="D54" i="108" s="1"/>
  <c r="C32" i="108"/>
  <c r="S27" i="125"/>
  <c r="R27" i="125"/>
  <c r="Q27" i="125"/>
  <c r="P27" i="125"/>
  <c r="O27" i="125"/>
  <c r="N27" i="125"/>
  <c r="M27" i="125"/>
  <c r="L27" i="125"/>
  <c r="K27" i="125"/>
  <c r="J27" i="125"/>
  <c r="I27" i="125"/>
  <c r="H27" i="125"/>
  <c r="G27" i="125"/>
  <c r="F27" i="125"/>
  <c r="E27" i="125"/>
  <c r="D27" i="125"/>
  <c r="C27" i="125"/>
  <c r="B27" i="125"/>
  <c r="S26" i="125"/>
  <c r="R26" i="125"/>
  <c r="Q26" i="125"/>
  <c r="P26" i="125"/>
  <c r="O26" i="125"/>
  <c r="N26" i="125"/>
  <c r="M26" i="125"/>
  <c r="L26" i="125"/>
  <c r="K26" i="125"/>
  <c r="J26" i="125"/>
  <c r="I26" i="125"/>
  <c r="H26" i="125"/>
  <c r="G26" i="125"/>
  <c r="F26" i="125"/>
  <c r="E26" i="125"/>
  <c r="D26" i="125"/>
  <c r="C26" i="125"/>
  <c r="B26" i="125"/>
  <c r="S25" i="125"/>
  <c r="R25" i="125"/>
  <c r="Q25" i="125"/>
  <c r="P25" i="125"/>
  <c r="O25" i="125"/>
  <c r="N25" i="125"/>
  <c r="M25" i="125"/>
  <c r="L25" i="125"/>
  <c r="K25" i="125"/>
  <c r="J25" i="125"/>
  <c r="I25" i="125"/>
  <c r="H25" i="125"/>
  <c r="G25" i="125"/>
  <c r="F25" i="125"/>
  <c r="E25" i="125"/>
  <c r="D25" i="125"/>
  <c r="C25" i="125"/>
  <c r="Q56" i="172"/>
  <c r="I56" i="172"/>
  <c r="B56" i="172"/>
  <c r="T55" i="172"/>
  <c r="T56" i="172" s="1"/>
  <c r="S55" i="172"/>
  <c r="R55" i="172"/>
  <c r="R56" i="172" s="1"/>
  <c r="Q55" i="172"/>
  <c r="P55" i="172"/>
  <c r="P56" i="172" s="1"/>
  <c r="O55" i="172"/>
  <c r="N55" i="172"/>
  <c r="N56" i="172" s="1"/>
  <c r="M55" i="172"/>
  <c r="L55" i="172"/>
  <c r="L56" i="172" s="1"/>
  <c r="K55" i="172"/>
  <c r="J55" i="172"/>
  <c r="J56" i="172" s="1"/>
  <c r="I55" i="172"/>
  <c r="H55" i="172"/>
  <c r="H56" i="172" s="1"/>
  <c r="G55" i="172"/>
  <c r="F55" i="172"/>
  <c r="F56" i="172" s="1"/>
  <c r="E55" i="172"/>
  <c r="D55" i="172"/>
  <c r="D56" i="172" s="1"/>
  <c r="C55" i="172"/>
  <c r="B55" i="172"/>
  <c r="T54" i="172"/>
  <c r="S54" i="172"/>
  <c r="S56" i="172" s="1"/>
  <c r="R54" i="172"/>
  <c r="Q54" i="172"/>
  <c r="P54" i="172"/>
  <c r="O54" i="172"/>
  <c r="O56" i="172" s="1"/>
  <c r="N54" i="172"/>
  <c r="M54" i="172"/>
  <c r="M56" i="172" s="1"/>
  <c r="L54" i="172"/>
  <c r="K54" i="172"/>
  <c r="K56" i="172" s="1"/>
  <c r="J54" i="172"/>
  <c r="I54" i="172"/>
  <c r="H54" i="172"/>
  <c r="G54" i="172"/>
  <c r="G56" i="172" s="1"/>
  <c r="F54" i="172"/>
  <c r="E54" i="172"/>
  <c r="E56" i="172" s="1"/>
  <c r="D54" i="172"/>
  <c r="C54" i="172"/>
  <c r="C56" i="172" s="1"/>
  <c r="B54" i="172"/>
  <c r="T53" i="172"/>
  <c r="S53" i="172"/>
  <c r="R53" i="172"/>
  <c r="Q53" i="172"/>
  <c r="P53" i="172"/>
  <c r="O53" i="172"/>
  <c r="N53" i="172"/>
  <c r="M53" i="172"/>
  <c r="L53" i="172"/>
  <c r="K53" i="172"/>
  <c r="J53" i="172"/>
  <c r="I53" i="172"/>
  <c r="H53" i="172"/>
  <c r="G53" i="172"/>
  <c r="F53" i="172"/>
  <c r="E53" i="172"/>
  <c r="D53" i="172"/>
  <c r="C53" i="172"/>
  <c r="S28" i="172"/>
  <c r="R28" i="172"/>
  <c r="Q28" i="172"/>
  <c r="P28" i="172"/>
  <c r="O28" i="172"/>
  <c r="N28" i="172"/>
  <c r="M28" i="172"/>
  <c r="L28" i="172"/>
  <c r="K28" i="172"/>
  <c r="J28" i="172"/>
  <c r="I28" i="172"/>
  <c r="H28" i="172"/>
  <c r="G28" i="172"/>
  <c r="F28" i="172"/>
  <c r="E28" i="172"/>
  <c r="D28" i="172"/>
  <c r="C28" i="172"/>
  <c r="S27" i="172"/>
  <c r="R27" i="172"/>
  <c r="Q27" i="172"/>
  <c r="P27" i="172"/>
  <c r="O27" i="172"/>
  <c r="N27" i="172"/>
  <c r="M27" i="172"/>
  <c r="L27" i="172"/>
  <c r="K27" i="172"/>
  <c r="J27" i="172"/>
  <c r="I27" i="172"/>
  <c r="H27" i="172"/>
  <c r="G27" i="172"/>
  <c r="F27" i="172"/>
  <c r="E27" i="172"/>
  <c r="D27" i="172"/>
  <c r="C27" i="172"/>
  <c r="S26" i="172"/>
  <c r="R26" i="172"/>
  <c r="Q26" i="172"/>
  <c r="P26" i="172"/>
  <c r="O26" i="172"/>
  <c r="N26" i="172"/>
  <c r="M26" i="172"/>
  <c r="L26" i="172"/>
  <c r="K26" i="172"/>
  <c r="J26" i="172"/>
  <c r="I26" i="172"/>
  <c r="H26" i="172"/>
  <c r="G26" i="172"/>
  <c r="F26" i="172"/>
  <c r="E26" i="172"/>
  <c r="D26" i="172"/>
  <c r="C26" i="172"/>
  <c r="R33" i="162"/>
  <c r="P33" i="162"/>
  <c r="N33" i="162"/>
  <c r="L33" i="162"/>
  <c r="J33" i="162"/>
  <c r="H33" i="162"/>
  <c r="F33" i="162"/>
  <c r="D33" i="162"/>
  <c r="S32" i="162"/>
  <c r="R32" i="162"/>
  <c r="Q32" i="162"/>
  <c r="P32" i="162"/>
  <c r="O32" i="162"/>
  <c r="N32" i="162"/>
  <c r="M32" i="162"/>
  <c r="L32" i="162"/>
  <c r="K32" i="162"/>
  <c r="J32" i="162"/>
  <c r="I32" i="162"/>
  <c r="H32" i="162"/>
  <c r="G32" i="162"/>
  <c r="F32" i="162"/>
  <c r="E32" i="162"/>
  <c r="D32" i="162"/>
  <c r="C32" i="162"/>
  <c r="B32" i="162"/>
  <c r="S31" i="162"/>
  <c r="R31" i="162"/>
  <c r="Q31" i="162"/>
  <c r="P31" i="162"/>
  <c r="O31" i="162"/>
  <c r="N31" i="162"/>
  <c r="M31" i="162"/>
  <c r="L31" i="162"/>
  <c r="K31" i="162"/>
  <c r="J31" i="162"/>
  <c r="I31" i="162"/>
  <c r="H31" i="162"/>
  <c r="G31" i="162"/>
  <c r="F31" i="162"/>
  <c r="E31" i="162"/>
  <c r="D31" i="162"/>
  <c r="C31" i="162"/>
  <c r="B31" i="162"/>
  <c r="S30" i="162"/>
  <c r="S33" i="162" s="1"/>
  <c r="R30" i="162"/>
  <c r="Q30" i="162"/>
  <c r="P30" i="162"/>
  <c r="O30" i="162"/>
  <c r="O33" i="162" s="1"/>
  <c r="N30" i="162"/>
  <c r="M30" i="162"/>
  <c r="L30" i="162"/>
  <c r="K30" i="162"/>
  <c r="K33" i="162" s="1"/>
  <c r="J30" i="162"/>
  <c r="I30" i="162"/>
  <c r="H30" i="162"/>
  <c r="G30" i="162"/>
  <c r="G33" i="162" s="1"/>
  <c r="F30" i="162"/>
  <c r="E30" i="162"/>
  <c r="D30" i="162"/>
  <c r="C30" i="162"/>
  <c r="C33" i="162" s="1"/>
  <c r="B30" i="162"/>
  <c r="S29" i="162"/>
  <c r="R29" i="162"/>
  <c r="Q29" i="162"/>
  <c r="P29" i="162"/>
  <c r="O29" i="162"/>
  <c r="N29" i="162"/>
  <c r="M29" i="162"/>
  <c r="L29" i="162"/>
  <c r="K29" i="162"/>
  <c r="J29" i="162"/>
  <c r="I29" i="162"/>
  <c r="H29" i="162"/>
  <c r="G29" i="162"/>
  <c r="F29" i="162"/>
  <c r="E29" i="162"/>
  <c r="D29" i="162"/>
  <c r="C29" i="162"/>
  <c r="R24" i="146"/>
  <c r="P24" i="146"/>
  <c r="N24" i="146"/>
  <c r="L24" i="146"/>
  <c r="J24" i="146"/>
  <c r="H24" i="146"/>
  <c r="F24" i="146"/>
  <c r="D24" i="146"/>
  <c r="S23" i="146"/>
  <c r="R23" i="146"/>
  <c r="Q23" i="146"/>
  <c r="P23" i="146"/>
  <c r="O23" i="146"/>
  <c r="N23" i="146"/>
  <c r="M23" i="146"/>
  <c r="L23" i="146"/>
  <c r="K23" i="146"/>
  <c r="J23" i="146"/>
  <c r="I23" i="146"/>
  <c r="H23" i="146"/>
  <c r="G23" i="146"/>
  <c r="F23" i="146"/>
  <c r="E23" i="146"/>
  <c r="D23" i="146"/>
  <c r="C23" i="146"/>
  <c r="B23" i="146"/>
  <c r="S22" i="146"/>
  <c r="S24" i="146" s="1"/>
  <c r="R22" i="146"/>
  <c r="Q22" i="146"/>
  <c r="P22" i="146"/>
  <c r="O22" i="146"/>
  <c r="O24" i="146" s="1"/>
  <c r="N22" i="146"/>
  <c r="M22" i="146"/>
  <c r="L22" i="146"/>
  <c r="K22" i="146"/>
  <c r="K24" i="146" s="1"/>
  <c r="J22" i="146"/>
  <c r="I22" i="146"/>
  <c r="H22" i="146"/>
  <c r="G22" i="146"/>
  <c r="G24" i="146" s="1"/>
  <c r="F22" i="146"/>
  <c r="E22" i="146"/>
  <c r="D22" i="146"/>
  <c r="C22" i="146"/>
  <c r="C24" i="146" s="1"/>
  <c r="B22" i="146"/>
  <c r="S21" i="146"/>
  <c r="R21" i="146"/>
  <c r="Q21" i="146"/>
  <c r="P21" i="146"/>
  <c r="O21" i="146"/>
  <c r="N21" i="146"/>
  <c r="M21" i="146"/>
  <c r="L21" i="146"/>
  <c r="K21" i="146"/>
  <c r="J21" i="146"/>
  <c r="I21" i="146"/>
  <c r="H21" i="146"/>
  <c r="G21" i="146"/>
  <c r="F21" i="146"/>
  <c r="E21" i="146"/>
  <c r="D21" i="146"/>
  <c r="C21" i="146"/>
  <c r="O27" i="4"/>
  <c r="P27" i="4" s="1"/>
  <c r="O26" i="4"/>
  <c r="P26" i="4" s="1"/>
  <c r="O25" i="4"/>
  <c r="P25" i="4" s="1"/>
  <c r="O24" i="4"/>
  <c r="P24" i="4" s="1"/>
  <c r="O23" i="4"/>
  <c r="P23" i="4" s="1"/>
  <c r="O22" i="4"/>
  <c r="P22" i="4" s="1"/>
  <c r="O21" i="4"/>
  <c r="P21" i="4" s="1"/>
  <c r="O20" i="4"/>
  <c r="P20" i="4" s="1"/>
  <c r="O19" i="4"/>
  <c r="P19" i="4" s="1"/>
  <c r="P18" i="4"/>
  <c r="O18" i="4"/>
  <c r="O17" i="4"/>
  <c r="P17" i="4" s="1"/>
  <c r="P16" i="4"/>
  <c r="O16" i="4"/>
  <c r="O15" i="4"/>
  <c r="P15" i="4" s="1"/>
  <c r="P14" i="4"/>
  <c r="O14" i="4"/>
  <c r="O13" i="4"/>
  <c r="P13" i="4" s="1"/>
  <c r="P12" i="4"/>
  <c r="O12" i="4"/>
  <c r="O11" i="4"/>
  <c r="P11" i="4" s="1"/>
  <c r="P10" i="4"/>
  <c r="O10" i="4"/>
  <c r="O9" i="4"/>
  <c r="P9" i="4" s="1"/>
  <c r="P8" i="4"/>
  <c r="O8" i="4"/>
  <c r="O7" i="4"/>
  <c r="P7" i="4" s="1"/>
  <c r="P6" i="4"/>
  <c r="O6" i="4"/>
  <c r="O5" i="4"/>
  <c r="P5" i="4" s="1"/>
  <c r="P4" i="4"/>
  <c r="O4" i="4"/>
  <c r="O3" i="4"/>
  <c r="P3" i="4" s="1"/>
  <c r="P2" i="4"/>
  <c r="O2" i="4"/>
  <c r="F53" i="191" l="1"/>
  <c r="E53" i="191"/>
  <c r="D59" i="108"/>
  <c r="D57" i="108"/>
  <c r="D43" i="108"/>
  <c r="D60" i="108"/>
  <c r="D58" i="108"/>
  <c r="D56" i="108"/>
  <c r="F60" i="108"/>
  <c r="F38" i="108"/>
  <c r="F42" i="108" s="1"/>
  <c r="E36" i="145"/>
  <c r="F36" i="145" s="1"/>
  <c r="C60" i="108"/>
  <c r="C43" i="108"/>
  <c r="I88" i="147"/>
  <c r="G88" i="147"/>
  <c r="G86" i="147"/>
  <c r="G87" i="147" s="1"/>
  <c r="I89" i="147"/>
  <c r="C86" i="147"/>
  <c r="C87" i="147" s="1"/>
  <c r="G44" i="145"/>
  <c r="F44" i="145"/>
  <c r="H44" i="145" s="1"/>
  <c r="E49" i="145"/>
  <c r="G49" i="145" s="1"/>
  <c r="J38" i="166"/>
  <c r="F37" i="166"/>
  <c r="J36" i="166"/>
  <c r="K36" i="166" s="1"/>
  <c r="G57" i="108"/>
  <c r="G59" i="108"/>
  <c r="E45" i="145"/>
  <c r="F45" i="145" s="1"/>
  <c r="E24" i="146"/>
  <c r="I24" i="146"/>
  <c r="M24" i="146"/>
  <c r="Q24" i="146"/>
  <c r="C56" i="108"/>
  <c r="G56" i="108"/>
  <c r="C58" i="108"/>
  <c r="G58" i="108"/>
  <c r="D62" i="108"/>
  <c r="G48" i="145"/>
  <c r="F48" i="145"/>
  <c r="K36" i="167"/>
  <c r="I28" i="151"/>
  <c r="H24" i="151"/>
  <c r="K30" i="171"/>
  <c r="J31" i="171"/>
  <c r="F31" i="171"/>
  <c r="H46" i="171"/>
  <c r="G60" i="108"/>
  <c r="G43" i="108"/>
  <c r="D61" i="108"/>
  <c r="F62" i="108"/>
  <c r="E33" i="162"/>
  <c r="I33" i="162"/>
  <c r="M33" i="162"/>
  <c r="Q33" i="162"/>
  <c r="E33" i="108"/>
  <c r="C61" i="108"/>
  <c r="G61" i="108"/>
  <c r="D53" i="145"/>
  <c r="D55" i="145" s="1"/>
  <c r="E41" i="145"/>
  <c r="E53" i="145" s="1"/>
  <c r="E55" i="145" s="1"/>
  <c r="G52" i="145"/>
  <c r="F52" i="145"/>
  <c r="H33" i="156"/>
  <c r="J35" i="167"/>
  <c r="K39" i="167"/>
  <c r="E41" i="165"/>
  <c r="E38" i="108"/>
  <c r="C62" i="108"/>
  <c r="G62" i="108"/>
  <c r="E26" i="144"/>
  <c r="I26" i="144"/>
  <c r="M26" i="144"/>
  <c r="Q26" i="144"/>
  <c r="F86" i="147"/>
  <c r="F87" i="147" s="1"/>
  <c r="D37" i="145"/>
  <c r="F43" i="145"/>
  <c r="H43" i="145" s="1"/>
  <c r="G62" i="156"/>
  <c r="G63" i="156" s="1"/>
  <c r="K62" i="156"/>
  <c r="K63" i="156" s="1"/>
  <c r="O62" i="156"/>
  <c r="O63" i="156" s="1"/>
  <c r="I40" i="167"/>
  <c r="G37" i="166"/>
  <c r="I29" i="151"/>
  <c r="K32" i="151"/>
  <c r="F26" i="165"/>
  <c r="J26" i="165" s="1"/>
  <c r="E46" i="171"/>
  <c r="I46" i="171"/>
  <c r="J86" i="147"/>
  <c r="G43" i="145"/>
  <c r="E43" i="145"/>
  <c r="G47" i="145"/>
  <c r="E47" i="145"/>
  <c r="F47" i="145" s="1"/>
  <c r="H47" i="145" s="1"/>
  <c r="G51" i="145"/>
  <c r="E51" i="145"/>
  <c r="F51" i="145" s="1"/>
  <c r="H51" i="145" s="1"/>
  <c r="J33" i="156"/>
  <c r="K37" i="156" s="1"/>
  <c r="H36" i="167"/>
  <c r="I38" i="167"/>
  <c r="K40" i="167"/>
  <c r="K41" i="167"/>
  <c r="H33" i="163"/>
  <c r="D37" i="166"/>
  <c r="H37" i="166"/>
  <c r="I26" i="151"/>
  <c r="I27" i="151"/>
  <c r="I34" i="151"/>
  <c r="G41" i="165"/>
  <c r="G31" i="171"/>
  <c r="F46" i="171"/>
  <c r="I53" i="147"/>
  <c r="H54" i="147" s="1"/>
  <c r="F49" i="145"/>
  <c r="I37" i="156"/>
  <c r="K38" i="167"/>
  <c r="G60" i="167"/>
  <c r="G61" i="167" s="1"/>
  <c r="K60" i="167"/>
  <c r="K61" i="167" s="1"/>
  <c r="O60" i="167"/>
  <c r="O61" i="167" s="1"/>
  <c r="S60" i="167"/>
  <c r="S61" i="167" s="1"/>
  <c r="J34" i="163"/>
  <c r="J32" i="163"/>
  <c r="I33" i="163" s="1"/>
  <c r="E37" i="166"/>
  <c r="I37" i="166"/>
  <c r="J25" i="151"/>
  <c r="K27" i="151" s="1"/>
  <c r="I33" i="151"/>
  <c r="H29" i="170"/>
  <c r="I30" i="170" s="1"/>
  <c r="J29" i="170"/>
  <c r="K36" i="170" s="1"/>
  <c r="K25" i="165"/>
  <c r="D31" i="171"/>
  <c r="H31" i="171"/>
  <c r="J40" i="165"/>
  <c r="K40" i="165" s="1"/>
  <c r="D46" i="171"/>
  <c r="J46" i="171" s="1"/>
  <c r="D86" i="147"/>
  <c r="D87" i="147" s="1"/>
  <c r="H86" i="147"/>
  <c r="H87" i="147" s="1"/>
  <c r="E86" i="147"/>
  <c r="E87" i="147" s="1"/>
  <c r="K41" i="170" l="1"/>
  <c r="K42" i="170"/>
  <c r="I34" i="156"/>
  <c r="H32" i="156"/>
  <c r="I35" i="156"/>
  <c r="C54" i="147"/>
  <c r="H41" i="165"/>
  <c r="K40" i="170"/>
  <c r="K32" i="170"/>
  <c r="K28" i="151"/>
  <c r="E33" i="163"/>
  <c r="H49" i="145"/>
  <c r="I31" i="170"/>
  <c r="I29" i="170" s="1"/>
  <c r="I25" i="151"/>
  <c r="D33" i="163"/>
  <c r="I37" i="167"/>
  <c r="H35" i="167"/>
  <c r="I41" i="167"/>
  <c r="I42" i="170"/>
  <c r="K31" i="151"/>
  <c r="I39" i="167"/>
  <c r="K36" i="156"/>
  <c r="I36" i="156"/>
  <c r="I35" i="170"/>
  <c r="K38" i="156"/>
  <c r="G63" i="108"/>
  <c r="G55" i="108"/>
  <c r="G45" i="145"/>
  <c r="H45" i="145" s="1"/>
  <c r="C37" i="145"/>
  <c r="E37" i="145" s="1"/>
  <c r="J53" i="147"/>
  <c r="I54" i="147"/>
  <c r="D41" i="165"/>
  <c r="I38" i="170"/>
  <c r="K35" i="156"/>
  <c r="E42" i="108"/>
  <c r="H52" i="145"/>
  <c r="G41" i="145"/>
  <c r="H48" i="145"/>
  <c r="C63" i="108"/>
  <c r="C55" i="108"/>
  <c r="D54" i="147"/>
  <c r="D63" i="108"/>
  <c r="D55" i="108"/>
  <c r="K38" i="170"/>
  <c r="K34" i="170"/>
  <c r="K30" i="170"/>
  <c r="K37" i="170"/>
  <c r="J28" i="170"/>
  <c r="K35" i="170"/>
  <c r="K31" i="170"/>
  <c r="K39" i="170"/>
  <c r="F54" i="147"/>
  <c r="K33" i="170"/>
  <c r="I40" i="170"/>
  <c r="I36" i="170"/>
  <c r="I32" i="170"/>
  <c r="H28" i="170"/>
  <c r="I39" i="170"/>
  <c r="I41" i="170"/>
  <c r="I33" i="170"/>
  <c r="I37" i="170"/>
  <c r="J24" i="151"/>
  <c r="K30" i="151"/>
  <c r="K34" i="151"/>
  <c r="K26" i="151"/>
  <c r="G33" i="163"/>
  <c r="F33" i="163"/>
  <c r="I38" i="156"/>
  <c r="F41" i="145"/>
  <c r="H41" i="145" s="1"/>
  <c r="K29" i="151"/>
  <c r="J37" i="166"/>
  <c r="K34" i="156"/>
  <c r="F41" i="165"/>
  <c r="I34" i="170"/>
  <c r="E54" i="147"/>
  <c r="I41" i="165"/>
  <c r="G54" i="147"/>
  <c r="K33" i="151"/>
  <c r="F58" i="108"/>
  <c r="F56" i="108"/>
  <c r="F43" i="108"/>
  <c r="F59" i="108"/>
  <c r="F57" i="108"/>
  <c r="F61" i="108"/>
  <c r="K29" i="170" l="1"/>
  <c r="K25" i="151"/>
  <c r="K33" i="156"/>
  <c r="J41" i="165"/>
  <c r="I36" i="167"/>
  <c r="F63" i="108"/>
  <c r="F55" i="108"/>
  <c r="E61" i="108"/>
  <c r="E43" i="108"/>
  <c r="E62" i="108"/>
  <c r="E60" i="108"/>
  <c r="E56" i="108"/>
  <c r="E59" i="108"/>
  <c r="E58" i="108"/>
  <c r="E57" i="108"/>
  <c r="J33" i="163"/>
  <c r="I33" i="156"/>
  <c r="E63" i="108" l="1"/>
  <c r="E55" i="108"/>
</calcChain>
</file>

<file path=xl/comments1.xml><?xml version="1.0" encoding="utf-8"?>
<comments xmlns="http://schemas.openxmlformats.org/spreadsheetml/2006/main">
  <authors>
    <author>jrojas</author>
  </authors>
  <commentList>
    <comment ref="E20" authorId="0" shapeId="0">
      <text>
        <r>
          <rPr>
            <b/>
            <sz val="9"/>
            <color indexed="81"/>
            <rFont val="Tahoma"/>
            <family val="2"/>
          </rPr>
          <t xml:space="preserve">Sumatoria de todos los Gastos de consumo final </t>
        </r>
      </text>
    </comment>
    <comment ref="E21" authorId="0" shapeId="0">
      <text>
        <r>
          <rPr>
            <b/>
            <sz val="9"/>
            <color indexed="81"/>
            <rFont val="Tahoma"/>
            <family val="2"/>
          </rPr>
          <t xml:space="preserve">Gasto de Consumo Final Individual y Colectivo del Gobierno general
</t>
        </r>
      </text>
    </comment>
    <comment ref="E22" authorId="0" shapeId="0">
      <text>
        <r>
          <rPr>
            <b/>
            <sz val="9"/>
            <color indexed="81"/>
            <rFont val="Tahoma"/>
            <family val="2"/>
          </rPr>
          <t xml:space="preserve">Gasto de Consumo Final de los Hogares y de las ISFLSH </t>
        </r>
        <r>
          <rPr>
            <sz val="9"/>
            <color indexed="81"/>
            <rFont val="Tahoma"/>
            <family val="2"/>
          </rPr>
          <t xml:space="preserve">
</t>
        </r>
      </text>
    </comment>
    <comment ref="E23" authorId="0" shapeId="0">
      <text>
        <r>
          <rPr>
            <b/>
            <sz val="9"/>
            <color indexed="81"/>
            <rFont val="Tahoma"/>
            <family val="2"/>
          </rPr>
          <t xml:space="preserve">Sumatoria de todos los Gastos de consumo final </t>
        </r>
      </text>
    </comment>
    <comment ref="E24" authorId="0" shapeId="0">
      <text>
        <r>
          <rPr>
            <b/>
            <sz val="9"/>
            <color indexed="81"/>
            <rFont val="Tahoma"/>
            <family val="2"/>
          </rPr>
          <t xml:space="preserve">Gasto de Consumo Final Individual y Colectivo del Gobierno general
</t>
        </r>
      </text>
    </comment>
    <comment ref="E25" authorId="0" shapeId="0">
      <text>
        <r>
          <rPr>
            <b/>
            <sz val="9"/>
            <color indexed="81"/>
            <rFont val="Tahoma"/>
            <family val="2"/>
          </rPr>
          <t xml:space="preserve">Gasto de Consumo Final de los Hogares y de las ISFLSH </t>
        </r>
        <r>
          <rPr>
            <sz val="9"/>
            <color indexed="81"/>
            <rFont val="Tahoma"/>
            <family val="2"/>
          </rPr>
          <t xml:space="preserve">
</t>
        </r>
      </text>
    </comment>
  </commentList>
</comments>
</file>

<file path=xl/sharedStrings.xml><?xml version="1.0" encoding="utf-8"?>
<sst xmlns="http://schemas.openxmlformats.org/spreadsheetml/2006/main" count="1407" uniqueCount="522">
  <si>
    <t>.</t>
  </si>
  <si>
    <t xml:space="preserve"> de las actividades características</t>
  </si>
  <si>
    <t xml:space="preserve"> por</t>
  </si>
  <si>
    <t xml:space="preserve"> Producción </t>
  </si>
  <si>
    <t>Fuente</t>
  </si>
  <si>
    <t xml:space="preserve"> de las actividades características y conexas</t>
  </si>
  <si>
    <t xml:space="preserve"> de las actividades conexas</t>
  </si>
  <si>
    <t>Cuadros de prod, CI, VAB</t>
  </si>
  <si>
    <t>k</t>
  </si>
  <si>
    <t>Corriente(C)/Constante(K)</t>
  </si>
  <si>
    <t xml:space="preserve">Número </t>
  </si>
  <si>
    <t>Título</t>
  </si>
  <si>
    <t xml:space="preserve"> de mercado y no de mercado</t>
  </si>
  <si>
    <t xml:space="preserve"> VAB</t>
  </si>
  <si>
    <t xml:space="preserve"> Gasto de consumo final</t>
  </si>
  <si>
    <t>Cuadros de GCF,CFE</t>
  </si>
  <si>
    <t xml:space="preserve"> de la educación</t>
  </si>
  <si>
    <t xml:space="preserve"> respecto al PIB</t>
  </si>
  <si>
    <t xml:space="preserve"> nacional</t>
  </si>
  <si>
    <t xml:space="preserve"> total de los hogares</t>
  </si>
  <si>
    <t xml:space="preserve"> total del Gobierno general</t>
  </si>
  <si>
    <t xml:space="preserve"> de los hogares en educación</t>
  </si>
  <si>
    <t xml:space="preserve"> del Gobierno general en educación</t>
  </si>
  <si>
    <t xml:space="preserve"> Consumo final efectivo</t>
  </si>
  <si>
    <t xml:space="preserve"> Gasto privado</t>
  </si>
  <si>
    <t xml:space="preserve"> Gasto público</t>
  </si>
  <si>
    <t xml:space="preserve"> Gasto Total</t>
  </si>
  <si>
    <t xml:space="preserve"> Gasto público por alumno</t>
  </si>
  <si>
    <t xml:space="preserve"> Gasto privado por alumno</t>
  </si>
  <si>
    <t xml:space="preserve"> respecto al PIB per cápita</t>
  </si>
  <si>
    <t xml:space="preserve"> respecto al Gasto de consumo final</t>
  </si>
  <si>
    <t xml:space="preserve"> respecto al Consumo final efectivo</t>
  </si>
  <si>
    <t xml:space="preserve">Fuente  </t>
  </si>
  <si>
    <t xml:space="preserve">Elaboración  </t>
  </si>
  <si>
    <t>R</t>
  </si>
  <si>
    <t xml:space="preserve"> alumno</t>
  </si>
  <si>
    <t xml:space="preserve"> tipo de gasto</t>
  </si>
  <si>
    <t xml:space="preserve"> Consumo intermedio</t>
  </si>
  <si>
    <t>Índice</t>
  </si>
  <si>
    <t xml:space="preserve"> 2007-2009.</t>
  </si>
  <si>
    <t>Descripción</t>
  </si>
  <si>
    <r>
      <t>Elaboración</t>
    </r>
    <r>
      <rPr>
        <i/>
        <sz val="9"/>
        <color indexed="8"/>
        <rFont val="Calibri"/>
        <family val="2"/>
      </rPr>
      <t xml:space="preserve">: INEC. </t>
    </r>
  </si>
  <si>
    <t xml:space="preserve"> industrias</t>
  </si>
  <si>
    <t xml:space="preserve"> según</t>
  </si>
  <si>
    <t xml:space="preserve">Fuente:  Banco Central del Ecuador, Cuentas Nacionales. 
                  INEC, Cuentas Satélite de Servicios de Educación. 2007-2009
</t>
  </si>
  <si>
    <t xml:space="preserve">Fuente: INEC, Cuentas Satélite de Servicios de Educación. 2007-2009
</t>
  </si>
  <si>
    <r>
      <rPr>
        <b/>
        <sz val="9"/>
        <color theme="1"/>
        <rFont val="Calibri"/>
        <family val="2"/>
        <scheme val="minor"/>
      </rPr>
      <t xml:space="preserve">Fuente: </t>
    </r>
    <r>
      <rPr>
        <sz val="9"/>
        <color theme="1"/>
        <rFont val="Calibri"/>
        <family val="2"/>
        <scheme val="minor"/>
      </rPr>
      <t xml:space="preserve"> Banco Central del Ecuador, Cuentas Nacionales. 
                  INEC, Cuentas Satélite de Servicios de Educación. 2007-2009
</t>
    </r>
  </si>
  <si>
    <r>
      <rPr>
        <b/>
        <i/>
        <sz val="9"/>
        <color theme="1"/>
        <rFont val="Calibri"/>
        <family val="2"/>
        <scheme val="minor"/>
      </rPr>
      <t>Fuente:</t>
    </r>
    <r>
      <rPr>
        <i/>
        <sz val="9"/>
        <color theme="1"/>
        <rFont val="Calibri"/>
        <family val="2"/>
        <scheme val="minor"/>
      </rPr>
      <t xml:space="preserve"> Ministerio de Educación, Archivo Maestro de Instituciones Educativas (AMIE)
                 INEC, Cuentas Satélite de Servicios de Educación. 2007-2009
</t>
    </r>
  </si>
  <si>
    <r>
      <rPr>
        <b/>
        <i/>
        <sz val="9"/>
        <color theme="1"/>
        <rFont val="Calibri"/>
        <family val="2"/>
        <scheme val="minor"/>
      </rPr>
      <t>Fuente:</t>
    </r>
    <r>
      <rPr>
        <i/>
        <sz val="9"/>
        <color theme="1"/>
        <rFont val="Calibri"/>
        <family val="2"/>
        <scheme val="minor"/>
      </rPr>
      <t xml:space="preserve"> Banco Central del Ecuador, Cuentas Nacionales. 
                 Ministerio de Educación, Archivo Maestro de Instituciones Educativas (AMIE)
                 INEC, Cuentas Satélite de Servicios de Educación. 2007-2009
</t>
    </r>
  </si>
  <si>
    <t>Cuadro N°</t>
  </si>
  <si>
    <t>Contenido</t>
  </si>
  <si>
    <t>Miles de dólares</t>
  </si>
  <si>
    <t xml:space="preserve">Miles de dólares </t>
  </si>
  <si>
    <t>Total</t>
  </si>
  <si>
    <t>Notas:</t>
  </si>
  <si>
    <t>Relación privado/público</t>
  </si>
  <si>
    <r>
      <rPr>
        <b/>
        <sz val="9"/>
        <color rgb="FF5A5A72"/>
        <rFont val="Century Gothic"/>
        <family val="2"/>
      </rPr>
      <t>Elaboración:</t>
    </r>
    <r>
      <rPr>
        <sz val="9"/>
        <color rgb="FF5A5A72"/>
        <rFont val="Century Gothic"/>
        <family val="2"/>
      </rPr>
      <t xml:space="preserve"> INEC.</t>
    </r>
  </si>
  <si>
    <r>
      <rPr>
        <b/>
        <sz val="9"/>
        <color rgb="FF5A5A72"/>
        <rFont val="Century Gothic"/>
        <family val="2"/>
      </rPr>
      <t>Fuente:</t>
    </r>
    <r>
      <rPr>
        <sz val="9"/>
        <color rgb="FF5A5A72"/>
        <rFont val="Century Gothic"/>
        <family val="2"/>
      </rPr>
      <t xml:space="preserve"> INEC, CSE 2007-2019</t>
    </r>
  </si>
  <si>
    <t>Sector Público</t>
  </si>
  <si>
    <t>Sector privado</t>
  </si>
  <si>
    <t>Otras transferencias corrientes</t>
  </si>
  <si>
    <t>Otros ingresos propios</t>
  </si>
  <si>
    <t>Financiamiento hogares</t>
  </si>
  <si>
    <t>Financiamiento gobierno central</t>
  </si>
  <si>
    <t>Financiamiento gobierno local</t>
  </si>
  <si>
    <t>Financiamiento ISFLH</t>
  </si>
  <si>
    <t>Financiamiento total</t>
  </si>
  <si>
    <t>Otras erogaciones</t>
  </si>
  <si>
    <t>Remuneraciones</t>
  </si>
  <si>
    <t>Inversiones de capital</t>
  </si>
  <si>
    <t>Consumo intermedio</t>
  </si>
  <si>
    <t>Inversiones</t>
  </si>
  <si>
    <t>Transferencias</t>
  </si>
  <si>
    <r>
      <rPr>
        <b/>
        <sz val="9"/>
        <color rgb="FF6B6B6B"/>
        <rFont val="Century Gothic"/>
        <family val="2"/>
      </rPr>
      <t>Elaboración:</t>
    </r>
    <r>
      <rPr>
        <sz val="9"/>
        <color rgb="FF6B6B6B"/>
        <rFont val="Century Gothic"/>
        <family val="2"/>
      </rPr>
      <t xml:space="preserve"> INEC.</t>
    </r>
  </si>
  <si>
    <t>Anterior</t>
  </si>
  <si>
    <t>Siguiente</t>
  </si>
  <si>
    <t>3.1.1</t>
  </si>
  <si>
    <t>3.1.2</t>
  </si>
  <si>
    <t>3.1.3</t>
  </si>
  <si>
    <t>3.2.1</t>
  </si>
  <si>
    <t>3.2.2</t>
  </si>
  <si>
    <t>3.2.3</t>
  </si>
  <si>
    <t>Macroindicadores</t>
  </si>
  <si>
    <t>CUADRO N° 1.1</t>
  </si>
  <si>
    <t>CUADRO N° 1.3</t>
  </si>
  <si>
    <t>CUADRO N° 2.1</t>
  </si>
  <si>
    <t>CUADRO N° 2.2</t>
  </si>
  <si>
    <t>CUADRO N° 2.3</t>
  </si>
  <si>
    <t>CUADRO N° 2.4</t>
  </si>
  <si>
    <t>CUADRO N° 2.5</t>
  </si>
  <si>
    <t>CUADRO N° 3.2.1</t>
  </si>
  <si>
    <t>Anexos</t>
  </si>
  <si>
    <t>CUADRO N° 1.2</t>
  </si>
  <si>
    <t>CUADRO N° 3.2.2</t>
  </si>
  <si>
    <t>CUADRO N° 3.2.3</t>
  </si>
  <si>
    <t>CUADRO N° 3.1.3</t>
  </si>
  <si>
    <t>CUADRO N° 3.1.2</t>
  </si>
  <si>
    <t>CUADRO N° 3.1.1</t>
  </si>
  <si>
    <t>Sector público</t>
  </si>
  <si>
    <t>Gastos de consumo intermedio</t>
  </si>
  <si>
    <t>Activos no producidos</t>
  </si>
  <si>
    <t>Otras transferencias</t>
  </si>
  <si>
    <t>Impuestos, tasas, multas</t>
  </si>
  <si>
    <t>CUADRO N° 3.1.4</t>
  </si>
  <si>
    <t>3.1.4</t>
  </si>
  <si>
    <t>3.2.4</t>
  </si>
  <si>
    <t>CUADRO N° 3.2.4</t>
  </si>
  <si>
    <t>Indicadores de financiamiento y gasto según sectores institucionales de cuentas nacionales</t>
  </si>
  <si>
    <r>
      <rPr>
        <b/>
        <sz val="9"/>
        <color theme="1" tint="0.34998626667073579"/>
        <rFont val="Century Gothic"/>
        <family val="2"/>
      </rPr>
      <t xml:space="preserve">Elaboración: </t>
    </r>
    <r>
      <rPr>
        <sz val="9"/>
        <color theme="1" tint="0.34998626667073579"/>
        <rFont val="Century Gothic"/>
        <family val="2"/>
      </rPr>
      <t>INEC</t>
    </r>
  </si>
  <si>
    <t>Servicios de comercio</t>
  </si>
  <si>
    <t>03.01.06</t>
  </si>
  <si>
    <t>Comercio de productos de la salud</t>
  </si>
  <si>
    <t>Infraestructura de la salud</t>
  </si>
  <si>
    <t>03.01.05</t>
  </si>
  <si>
    <t>Construcción de infraestructura hospitalaria</t>
  </si>
  <si>
    <t>Artículos ópticos</t>
  </si>
  <si>
    <t>03.01.04</t>
  </si>
  <si>
    <t>Fabricación de instrumentos de óptica y equipo fotográfico</t>
  </si>
  <si>
    <t>03.01.03</t>
  </si>
  <si>
    <t>Fabricación de equipo médico y quirúrgico y de aparatos ortopédicos</t>
  </si>
  <si>
    <t>Productos farmacéuticos</t>
  </si>
  <si>
    <t>03.01.02</t>
  </si>
  <si>
    <t>Productos químicos inorgánicos</t>
  </si>
  <si>
    <t>03.01.01</t>
  </si>
  <si>
    <t>Servicios de seguros de enfermedad y accidentes</t>
  </si>
  <si>
    <t>02.05.02</t>
  </si>
  <si>
    <t>Actividades de seguros de enfermedad y accidentes privados</t>
  </si>
  <si>
    <t>Servicios de medicina prepagada</t>
  </si>
  <si>
    <t>02.05.01</t>
  </si>
  <si>
    <t>Actividades de servicios de medicina prepagada privados</t>
  </si>
  <si>
    <t>Servicios de instituciones residenciales de salud distintos de los servicios hospitalarios</t>
  </si>
  <si>
    <t>02.04.02</t>
  </si>
  <si>
    <t>Otros servicios de salud humana</t>
  </si>
  <si>
    <t>Otras actividades relacionadas con la salud humana públicos</t>
  </si>
  <si>
    <t>Otros servicios de salud humana n.c.p</t>
  </si>
  <si>
    <t>02.04.03</t>
  </si>
  <si>
    <t>02.04.01</t>
  </si>
  <si>
    <t>Otras actividades relacionadas con la salud humana privados</t>
  </si>
  <si>
    <t>Servicios odontológicos en centros de atención ambulatoria</t>
  </si>
  <si>
    <t>02.03.02</t>
  </si>
  <si>
    <t>Servicios odontológicos</t>
  </si>
  <si>
    <t>Servicios ambulatorios generales y especializados en centros ambulatorios</t>
  </si>
  <si>
    <t>02.02.02</t>
  </si>
  <si>
    <t>Servicios ambulatorios</t>
  </si>
  <si>
    <t>Servicios odontológicos en hospitales y clínicas</t>
  </si>
  <si>
    <t>02.03.01</t>
  </si>
  <si>
    <t>Servicios ambulatorios generales y especializados en hospitales y clínicas</t>
  </si>
  <si>
    <t>02.02.01</t>
  </si>
  <si>
    <t>Servicios con internación en hospitales y clínicas especializados y de especialidades</t>
  </si>
  <si>
    <t>02.01.02</t>
  </si>
  <si>
    <t>Servicios con internación en hospitales y clínicas básicas y generales</t>
  </si>
  <si>
    <t>02.01.01</t>
  </si>
  <si>
    <t>Servicios con internación</t>
  </si>
  <si>
    <t>Actividades de hospitales privados</t>
  </si>
  <si>
    <t>Servicios de administración de la seguridad social obligatoria</t>
  </si>
  <si>
    <t>01.02.01</t>
  </si>
  <si>
    <t>Servicios de administración de planes de seguridad social de afiliación obligatoria</t>
  </si>
  <si>
    <t>Actividades de planes de seguridad social de afiliación obligatoria</t>
  </si>
  <si>
    <t>01.03.01</t>
  </si>
  <si>
    <t>Servicios de salud pública</t>
  </si>
  <si>
    <t xml:space="preserve">Servicios de rectoría y administración de la salud </t>
  </si>
  <si>
    <t>01.01.01</t>
  </si>
  <si>
    <t xml:space="preserve">Servicios de rectoría y administración de servicios de la salud </t>
  </si>
  <si>
    <t>Regulación de las actividades de organismos que prestan servicios de salud</t>
  </si>
  <si>
    <t>Correspondencia de industrias y productos de la salud que conforman las Cuentas Satélite de Salud</t>
  </si>
  <si>
    <t>Formación bruta de capital fijo</t>
  </si>
  <si>
    <t>Remuneración de los empleados</t>
  </si>
  <si>
    <t>Indicadores de financiamiento y gasto según niveles de atención</t>
  </si>
  <si>
    <t>Según niveles y subniveles del Sistema Nacional de Salud</t>
  </si>
  <si>
    <t>Según el Sistema de Cuentas de Salud (SHA 2011)</t>
  </si>
  <si>
    <t>Compras del gobierno en nombre de los hogares</t>
  </si>
  <si>
    <t>Otros gastos</t>
  </si>
  <si>
    <t>Transferencias desde el gobierno</t>
  </si>
  <si>
    <t>Gasto de hogares en medicina prepagada, seguros e insumos médicos</t>
  </si>
  <si>
    <t>FBCF de la salud</t>
  </si>
  <si>
    <t>FBCF de la salud / PIB</t>
  </si>
  <si>
    <t>Financiamiento de los Fondos de la Seguridad Social</t>
  </si>
  <si>
    <t xml:space="preserve">Rectoría y administración de la salud </t>
  </si>
  <si>
    <t>Administración de la seguridad social obligatoria</t>
  </si>
  <si>
    <t>Salud pública</t>
  </si>
  <si>
    <t>Internación en hospitales y clínicas básicas y generales</t>
  </si>
  <si>
    <t>Internación en hospitales y clínicas especializados y de especialidades</t>
  </si>
  <si>
    <t>Ambulatorios generales y especializados en hospitales y clínicas</t>
  </si>
  <si>
    <t>Ambulatorios generales y especializados en centros ambulatorios</t>
  </si>
  <si>
    <t>Odontológicos en hospitales y clínicas</t>
  </si>
  <si>
    <t>Odontológicos en centros de atención ambulatoria</t>
  </si>
  <si>
    <t>Comadronas, enfermeros, fisioterapéutas y paramédicos</t>
  </si>
  <si>
    <t>Instituciones residenciales de salud distintos de los servicios hospitalarios</t>
  </si>
  <si>
    <t>z</t>
  </si>
  <si>
    <t>Sector Privado</t>
  </si>
  <si>
    <t>Consumo del gobierno en nombre de los hogares</t>
  </si>
  <si>
    <r>
      <rPr>
        <b/>
        <sz val="9"/>
        <color rgb="FF5A5A72"/>
        <rFont val="Century Gothic"/>
        <family val="2"/>
      </rPr>
      <t>Fuente:</t>
    </r>
    <r>
      <rPr>
        <sz val="9"/>
        <color rgb="FF5A5A72"/>
        <rFont val="Century Gothic"/>
        <family val="2"/>
      </rPr>
      <t xml:space="preserve"> INEC, CSS 2007-2021.</t>
    </r>
  </si>
  <si>
    <t>Agente de financiamiento</t>
  </si>
  <si>
    <t>Financiamiento de los hogares</t>
  </si>
  <si>
    <t>Transferencia corriente del gobierno general</t>
  </si>
  <si>
    <t>Contribuciones sociales efectivas de los empleadores</t>
  </si>
  <si>
    <t>Formación bruta de capital</t>
  </si>
  <si>
    <r>
      <rPr>
        <b/>
        <sz val="9"/>
        <color rgb="FF5A5A72"/>
        <rFont val="Century Gothic"/>
        <family val="2"/>
      </rPr>
      <t>Nota:</t>
    </r>
    <r>
      <rPr>
        <sz val="9"/>
        <color rgb="FF5A5A72"/>
        <rFont val="Century Gothic"/>
        <family val="2"/>
      </rPr>
      <t xml:space="preserve"> El Sistema Nacional de Salud es establecido por el MSP mediante Reglamento para establecer la tipología de establecimientos de salud del Sistema Nacional de Salud publicado en Registro Oficial Nro. 248.</t>
    </r>
  </si>
  <si>
    <t>Primer nivel de atención</t>
  </si>
  <si>
    <t>Puestos de salud</t>
  </si>
  <si>
    <t>Consultorios generales</t>
  </si>
  <si>
    <t>Segundo nivel de atención</t>
  </si>
  <si>
    <t>Centros de especialidades</t>
  </si>
  <si>
    <t>Hospitales del día</t>
  </si>
  <si>
    <t>Hospitales básicos</t>
  </si>
  <si>
    <t>Hospitales generales</t>
  </si>
  <si>
    <t>Tercer nivel de atención</t>
  </si>
  <si>
    <t>Centros especializados</t>
  </si>
  <si>
    <t>Hospitales especializados</t>
  </si>
  <si>
    <t>Hospitales de especialidades</t>
  </si>
  <si>
    <t>Instituciones de investigación, control y promoción de la salud</t>
  </si>
  <si>
    <t>Programas de vacunación COVID-19</t>
  </si>
  <si>
    <t>Establecimientos de atención residencial</t>
  </si>
  <si>
    <t>Establecimientos de asistencia social residenciales a la salud</t>
  </si>
  <si>
    <t>Consultorios de especialidades</t>
  </si>
  <si>
    <t>Centros de atención ambulatoria en salud mental</t>
  </si>
  <si>
    <t>Otros servicios de apoyo a la salud</t>
  </si>
  <si>
    <t>Otros establecimientos de apoyo a la salud</t>
  </si>
  <si>
    <t>Relación de las industrias de CSS con los niveles y subniveles de atención del SNS</t>
  </si>
  <si>
    <t>Industrias de la CSS</t>
  </si>
  <si>
    <t>Niveles del SNS</t>
  </si>
  <si>
    <t>Subniveles del SNS</t>
  </si>
  <si>
    <t>Regulación de las actividades de salud*</t>
  </si>
  <si>
    <t>Instituciones de rectoría, administración y programas de salud</t>
  </si>
  <si>
    <t>Instituciones de rectoria y administración de la salud</t>
  </si>
  <si>
    <t>Planes de seguridad social obligatoria</t>
  </si>
  <si>
    <t>Actividades de servicios médicos y odontológicos ambulatorios</t>
  </si>
  <si>
    <t>Centros de salud A, B y C</t>
  </si>
  <si>
    <t>Centros de salud en centros de privación de libertad</t>
  </si>
  <si>
    <t xml:space="preserve">Centros de salud en el trabajo </t>
  </si>
  <si>
    <t>Actividades de hospitales</t>
  </si>
  <si>
    <t>Establecimientos de laboratorios, radiología e imagen</t>
  </si>
  <si>
    <t>Estableciminetos de bancos de sangre, tejidos y células</t>
  </si>
  <si>
    <t>Cuadro N° 4.1</t>
  </si>
  <si>
    <t>Actividades de servicios médicos y odontológicos ambulatorios públicos</t>
  </si>
  <si>
    <t>Actividades de seguros de enfermedad y accidentes públicos</t>
  </si>
  <si>
    <t>Servicios de medicina prepagada y seguros de enfermedad y accidentes</t>
  </si>
  <si>
    <t>Productos farmacéuticos y químicos</t>
  </si>
  <si>
    <t>Actividades de servicios médicos y odontológicos ambulatorios privadosprivado</t>
  </si>
  <si>
    <t>Código</t>
  </si>
  <si>
    <t>Industria (nivel 1)</t>
  </si>
  <si>
    <t>Producto (nivel 1)</t>
  </si>
  <si>
    <t>Producto (nivel 2)</t>
  </si>
  <si>
    <r>
      <rPr>
        <b/>
        <sz val="11"/>
        <color rgb="FF5A5A72"/>
        <rFont val="Century Gothic"/>
        <family val="2"/>
      </rPr>
      <t>*Nota:</t>
    </r>
    <r>
      <rPr>
        <sz val="11"/>
        <color rgb="FF5A5A72"/>
        <rFont val="Century Gothic"/>
        <family val="2"/>
      </rPr>
      <t xml:space="preserve"> La industria de regulación de las actividades de salud pública abarca las instituciones de rectoría, administración y programas de salud y regulación de planes de seguridad social</t>
    </r>
  </si>
  <si>
    <t>GNS/PIB</t>
  </si>
  <si>
    <t>Consultorios generales y centros de salud en el trabajo</t>
  </si>
  <si>
    <t>Centros de salud A y B</t>
  </si>
  <si>
    <t>1.1</t>
  </si>
  <si>
    <t>1.2</t>
  </si>
  <si>
    <t>1.3</t>
  </si>
  <si>
    <t>2.1</t>
  </si>
  <si>
    <t>2.2</t>
  </si>
  <si>
    <t>2.3</t>
  </si>
  <si>
    <t>2.4</t>
  </si>
  <si>
    <t>2.5</t>
  </si>
  <si>
    <t>3.1</t>
  </si>
  <si>
    <t>3.2</t>
  </si>
  <si>
    <t>4.1</t>
  </si>
  <si>
    <t>4.2</t>
  </si>
  <si>
    <t>La suma de valores en los gráficos puede no coincidir con el total. debido a redondeos.</t>
  </si>
  <si>
    <r>
      <rPr>
        <b/>
        <sz val="9"/>
        <color rgb="FF5A5A72"/>
        <rFont val="Century Gothic"/>
        <family val="2"/>
      </rPr>
      <t>Fuente:</t>
    </r>
    <r>
      <rPr>
        <sz val="9"/>
        <color rgb="FF5A5A72"/>
        <rFont val="Century Gothic"/>
        <family val="2"/>
      </rPr>
      <t xml:space="preserve"> INEC, CSS 2007-2022</t>
    </r>
  </si>
  <si>
    <t>3.01</t>
  </si>
  <si>
    <t>2.01</t>
  </si>
  <si>
    <t>2.02</t>
  </si>
  <si>
    <t>2.03</t>
  </si>
  <si>
    <t>3.02</t>
  </si>
  <si>
    <t>1.01</t>
  </si>
  <si>
    <t>2.04</t>
  </si>
  <si>
    <t>Servicios proporcionados por comadronas. enfermeros. fisioterapéutas y paramédicos</t>
  </si>
  <si>
    <t>6.02</t>
  </si>
  <si>
    <t>2.05</t>
  </si>
  <si>
    <t>6.03</t>
  </si>
  <si>
    <t>6.01</t>
  </si>
  <si>
    <t>3.04</t>
  </si>
  <si>
    <t>4.01</t>
  </si>
  <si>
    <t>4.02</t>
  </si>
  <si>
    <t>1.02</t>
  </si>
  <si>
    <t>11.01</t>
  </si>
  <si>
    <t>3.03</t>
  </si>
  <si>
    <t>10.01</t>
  </si>
  <si>
    <t>8.01</t>
  </si>
  <si>
    <t>Aparatos médicos. ortopédicos y ópticos</t>
  </si>
  <si>
    <t>9.01</t>
  </si>
  <si>
    <t>7.01</t>
  </si>
  <si>
    <t>Fabricación de productos químicos. farmacéuticos y medicamentos</t>
  </si>
  <si>
    <t>Aparatos médicos. quirúrgicos y aparatos ortopédicos</t>
  </si>
  <si>
    <t>5.01</t>
  </si>
  <si>
    <t>5.02</t>
  </si>
  <si>
    <t>1.03</t>
  </si>
  <si>
    <t>*Incluye: Formación Bruta de Capital  + Objetos valiosos + Adquisición menos disposiciones de activos no financieros no producidos +Variaciones de existencias</t>
  </si>
  <si>
    <t>* No incluye variaciones de existencias ni adquisición menos disposiciones de activos no financieros no producidos.</t>
  </si>
  <si>
    <t>Gasto Nacional en Salud según sector público y privado respecto del PIB 2007-2023</t>
  </si>
  <si>
    <t>Composición del Gasto Nacional en Salud según sector público y privado 2007-2023</t>
  </si>
  <si>
    <t>Formación bruta de capital fijo de la salud (FBCF) según sector público y privado 2007-2023</t>
  </si>
  <si>
    <t>Financiamiento de los servicios característicos de la salud según sectores institucionales 2007-2023</t>
  </si>
  <si>
    <t>Erogaciones de los servicios característicos de la salud según sectores institucionales 2007-2023</t>
  </si>
  <si>
    <t>Erogaciones de los servicios característicos de la salud por tipos de gasto según unidades institucionales 2023</t>
  </si>
  <si>
    <t>Financiamiento de la producción de las actividades características de la salud 2023</t>
  </si>
  <si>
    <t>Erogaciones de los servicios característicos de la salud según sector público y niveles de atención 2007-2023</t>
  </si>
  <si>
    <t>Erogaciones de los servicios característicos de la salud según sector privado y niveles de atención 2007-2023</t>
  </si>
  <si>
    <t>Erogaciones de los servicios característicos de la salud por tipos de gasto según sector público y niveles de atención 2023</t>
  </si>
  <si>
    <t>Erogaciones de los servicios característicos de la salud por tipos de gasto según sector privado y niveles de atención 2023</t>
  </si>
  <si>
    <t>Erogaciones de los servicios característicos de la salud según sector público y clasificación SHA 2007-2023</t>
  </si>
  <si>
    <t>Erogaciones de los servicios característicos de la salud según sector privado y clasificación SHA 2007-2023</t>
  </si>
  <si>
    <t>Erogaciones de los servicios característicos de la salud por tipos de gasto según sector público y clasificación SHA 2023</t>
  </si>
  <si>
    <t>Erogaciones de los servicios característicos de la salud por tipos de gasto según sector privado y clasificación SHA 2023</t>
  </si>
  <si>
    <t xml:space="preserve">Los resultados de las CSS 2022 son semidefinitivos y 2023 provisionales. </t>
  </si>
  <si>
    <t>Gasto Nacional en Salud según sector público y privado respecto del PIB
Período 2007-2023</t>
  </si>
  <si>
    <r>
      <rPr>
        <b/>
        <sz val="9"/>
        <color rgb="FF6E6E7C"/>
        <rFont val="Century Gothic"/>
        <family val="2"/>
      </rPr>
      <t xml:space="preserve">Nota: </t>
    </r>
    <r>
      <rPr>
        <sz val="9"/>
        <color rgb="FF6E6E7C"/>
        <rFont val="Century Gothic"/>
        <family val="2"/>
      </rPr>
      <t xml:space="preserve">Datos PIB (BCE) año 2016 cifra semidefinitiva y datos 2017-2023 cifra provisional.                                                                                                              
</t>
    </r>
  </si>
  <si>
    <t>La Formación Bruta de Capital que forma parte del Gasto Nacional en Salud tuvo una actualización, al incluir en su cálculo a "la adquisición menos disposiciones de activos no financieros no producidos". La actualización se homologa para toda la serie 2007-2023.</t>
  </si>
  <si>
    <r>
      <rPr>
        <b/>
        <sz val="9"/>
        <color rgb="FF5A5A72"/>
        <rFont val="Century Gothic"/>
        <family val="2"/>
      </rPr>
      <t>Fuente:</t>
    </r>
    <r>
      <rPr>
        <sz val="9"/>
        <color rgb="FF5A5A72"/>
        <rFont val="Century Gothic"/>
        <family val="2"/>
      </rPr>
      <t xml:space="preserve"> INEC, CSS 2007-2023; Banco Central del Ecuador (BCE), Cuentas Nacionales 2007-2023.</t>
    </r>
  </si>
  <si>
    <t>Gasto Nacional en Salud (miles de dólares) según sector público y privado respecto del PIB. Período 2007-2023</t>
  </si>
  <si>
    <t>Composición del Gasto Nacional en Salud según sector público y privado
Período 2007-2023</t>
  </si>
  <si>
    <r>
      <rPr>
        <b/>
        <sz val="9"/>
        <color rgb="FF5A5A72"/>
        <rFont val="Century Gothic"/>
        <family val="2"/>
      </rPr>
      <t>Fuente:</t>
    </r>
    <r>
      <rPr>
        <sz val="9"/>
        <color rgb="FF5A5A72"/>
        <rFont val="Century Gothic"/>
        <family val="2"/>
      </rPr>
      <t xml:space="preserve"> INEC, CSS 2007-2023</t>
    </r>
  </si>
  <si>
    <r>
      <rPr>
        <b/>
        <sz val="9"/>
        <color rgb="FF5A5A72"/>
        <rFont val="Century Gothic"/>
        <family val="2"/>
      </rPr>
      <t>Nota:</t>
    </r>
    <r>
      <rPr>
        <sz val="9"/>
        <color rgb="FF5A5A72"/>
        <rFont val="Century Gothic"/>
        <family val="2"/>
      </rPr>
      <t xml:space="preserve"> La Formación Bruta de Capital que forma parte del Gasto Nacional en Salud tuvo una actualización, al incluir en su cálculo a "la adquisición menos disposiciones de activos no financieros no producidos". La actualización se homologa para toda la serie 2007-2023.</t>
    </r>
  </si>
  <si>
    <t>Composición del Gasto Nacional en Salud (miles de dólares) según sector público y privado. Período 2007-2023</t>
  </si>
  <si>
    <t>Formación bruta de capital fijo (FBCF) de la salud según sector público y privado 
Período 2007-2023</t>
  </si>
  <si>
    <t>Participación de la formación bruta de capital fijo (FBCF) de la salud (miles de dólares) respecto al PIB. Período 2007-2023</t>
  </si>
  <si>
    <t>Formación bruta de capital fijo (FBCF) de los servicios característicos de la salud (miles de dólares) según sector público y privado. Período 2007-2023.</t>
  </si>
  <si>
    <t>Financiamiento de los servicios característicos de la salud según sectores institucionales
Período 2007-2023</t>
  </si>
  <si>
    <t>Evolución del financiamiento de los servicios de salud (miles de dólares) según sector público y privado. Período 2007-2023</t>
  </si>
  <si>
    <t>Financiamiento de los servicios característicos y conexos de la salud por tipos de ingreso según agentes de financiamiento
Año 2023</t>
  </si>
  <si>
    <t>Financiamiento de los servicios característicos de salud (miles de dólares) por tipos de ingreso. Año 2023.</t>
  </si>
  <si>
    <t>Financiamiento de los servicios característicos de salud (miles de dólares) por tipos de ingreso según agentes de financiamiento. Año 2023.</t>
  </si>
  <si>
    <t>Erogaciones de los servicios característicos de la salud según sectores institucionales
Período 2007-2023</t>
  </si>
  <si>
    <t>Erogaciones de los servicios característicos de la salud según sectores institucionales (miles de dólares) según sector y su relación. Período 2007-2023.</t>
  </si>
  <si>
    <t>Erogaciones de los servicios característicos y conexos de la salud por tipos de gasto según unidades institucionales
Año 2023</t>
  </si>
  <si>
    <r>
      <rPr>
        <b/>
        <sz val="9"/>
        <color rgb="FF5A5A72"/>
        <rFont val="Century Gothic"/>
        <family val="2"/>
      </rPr>
      <t>Fuente:</t>
    </r>
    <r>
      <rPr>
        <sz val="9"/>
        <color rgb="FF5A5A72"/>
        <rFont val="Century Gothic"/>
        <family val="2"/>
      </rPr>
      <t xml:space="preserve"> INEC, CSS 2007-2023.</t>
    </r>
  </si>
  <si>
    <t>Estructura de las erogaciones de los servicios característicos de salud (miles de dólares) según tipos de gastos. Año 2023</t>
  </si>
  <si>
    <t>Estructura de las erogaciones de los servicios característicos de salud (miles de dólares) según sector y tipos de gastos. Año 2023</t>
  </si>
  <si>
    <r>
      <rPr>
        <b/>
        <sz val="9"/>
        <color rgb="FF6B6B6B"/>
        <rFont val="Century Gothic"/>
        <family val="2"/>
      </rPr>
      <t>Fuente:</t>
    </r>
    <r>
      <rPr>
        <sz val="9"/>
        <color rgb="FF6B6B6B"/>
        <rFont val="Century Gothic"/>
        <family val="2"/>
      </rPr>
      <t xml:space="preserve"> INEC, CSS 2007-2023</t>
    </r>
  </si>
  <si>
    <t>Financiamiento de la producción de las actividades características de la salud
Año 2023</t>
  </si>
  <si>
    <t>Estructura del financiamiento de la producción de actividades características de salud (miles de dólares) según sectores institucionales. Año 2023</t>
  </si>
  <si>
    <t>Erogaciones de los servicios característicos de la salud según sector público y niveles de atención del Sistema Nacional de Salud
Período 2007-2023</t>
  </si>
  <si>
    <t>Estructura de las erogaciones de los servicios característicos de salud (miles de dólares) según sector público y niveles de atención del Sistema Nacional de Salud. Años 2022 y 2023</t>
  </si>
  <si>
    <t>Erogaciones de los servicios característicos de salud (miles de dólares) según primer nivel de atención. Período 2007-2023</t>
  </si>
  <si>
    <t>Erogaciones de los servicios característicos de salud (miles de dólares) de segundo nivel de atención. Período 2007-2023</t>
  </si>
  <si>
    <t>Erogaciones de los servicios característicos de salud (miles de dólares) de tercer nivel de atención. Período 2007-2023</t>
  </si>
  <si>
    <t>Erogaciones de los servicios característicos de salud (miles de dólares) de instituciones de rectoría, administración, programas de salud pública y establecimientos de atención residencial. Período 2007-2023.</t>
  </si>
  <si>
    <t>Erogaciones de los servicios característicos de la salud según sector privado y niveles de atención del Sistema Nacional de Salud
Período 2007-2023</t>
  </si>
  <si>
    <t>Estructura de las erogaciones de los servicios característicos de salud (miles de dólares) según sector privado y niveles de atención del Sistema Nacional de Salud. Años 2022 y 2023</t>
  </si>
  <si>
    <t>Erogaciones de los servicios característicos de salud (miles de dólares) del segundo nivel de atención. Período 2007-2023</t>
  </si>
  <si>
    <t>Erogaciones de los servicios característicos de salud (miles de dólares) del tercer nivel de atención. Período 2007-2023</t>
  </si>
  <si>
    <t>Erogaciones de los servicios característicos de salud (miles de dólares) según servicios de apoyo a la salud. Período 2007-2023</t>
  </si>
  <si>
    <t>Erogaciones de los servicios característicos de la salud por tipos de gasto según sector público y niveles de atención del Sistema Nacional de Salud
Año 2023</t>
  </si>
  <si>
    <t>Erogaciones de los servicios característicos de la salud por tipos de gasto según sector privado y niveles de atención del Sistema Nacional de Salud
Año 2023</t>
  </si>
  <si>
    <t>Estructura de las erogaciones de los servicios característicos de salud (miles de dólares) según sector privado y tipos de gastos. Año 2023</t>
  </si>
  <si>
    <t>Erogaciones de los servicios característicos de la salud según sector público y Sistema de Cuentas de Salud (SHA 2011)
Período 2007-2023</t>
  </si>
  <si>
    <t>Estructura de las erogaciones de los servicios característicos de la salud (miles de dólares) según sector público y Sistema de Cuentas de Salud (SHA 2011). Años 2022 y 2023</t>
  </si>
  <si>
    <t>Erogaciones de los servicios característicos de la salud (miles de dólares) según sector público y actividades hospitalarias. Período 2007-2023</t>
  </si>
  <si>
    <t>Erogaciones de los servicios característicos de la salud (miles de dólares) según sector público y actividades médicas y odontológico ambulatorios. Período 2007-2023</t>
  </si>
  <si>
    <t>Erogaciones de los servicios característicos de la salud (miles de dólares) según otros servicios a la salud. Período 2007-2023</t>
  </si>
  <si>
    <t>Erogaciones de los servicios característicos de la salud según sector privado y Sistema de Cuentas de Salud (SHA 2011)
Período 2007-2023</t>
  </si>
  <si>
    <t>Estructura de las erogaciones de los servicios característicos de salud (miles de dólares) según sector privado y Sistema de Cuentas de Salud (SHA 2011). Años 2022 y 2023</t>
  </si>
  <si>
    <t>Erogaciones de los servicios característicos de la salud (miles de dólares) según sector privado y actividades hospitalarias. Período 2007-2023</t>
  </si>
  <si>
    <t>Erogaciones de los servicios característicos de la salud (miles de dólares) según sector privado y actividades médicas y odontológico ambulatorios. Período 2007-2023</t>
  </si>
  <si>
    <t>Erogaciones de los servicios característicos de la salud por tipos de gasto según sector público y Sistema de Cuentas de Salud (SHA 2011)
Año 2023</t>
  </si>
  <si>
    <t>Estructura de las erogaciones de los servicios característicos de salud (miles de dólares) según tipos de gastos. Año 2023.</t>
  </si>
  <si>
    <t>Estructura de las erogaciones de los servicios característicos de salud (miles de dólares) según sector público y tipos de gastos. Año 2023</t>
  </si>
  <si>
    <t>Erogaciones de los servicios característicos de la salud por tipos de gasto según sector privado y Sistema de Cuentas de Salud (SHA 2011)
Año 2023</t>
  </si>
  <si>
    <t>Estructura de las erogaciones de los servicios característicos de la salud (miles de dólares) según tipos de gastos. Año 2023</t>
  </si>
  <si>
    <t>Estructura de las erogaciones de los servicios característicos de la salud (miles de dólares) según sector privado y tipos de gastos. Año 2023</t>
  </si>
  <si>
    <t>Fuente: INEC. CSS 2007-2023</t>
  </si>
  <si>
    <t>Erogaciones de los servicios característicos de la salud (miles de dólares) del primer nivel de atención. Período 2007-2023</t>
  </si>
  <si>
    <r>
      <rPr>
        <b/>
        <sz val="9"/>
        <color rgb="FF5A5A72"/>
        <rFont val="Century Gothic"/>
        <family val="2"/>
      </rPr>
      <t>Nota:</t>
    </r>
    <r>
      <rPr>
        <sz val="9"/>
        <color rgb="FF5A5A72"/>
        <rFont val="Century Gothic"/>
        <family val="2"/>
      </rPr>
      <t xml:space="preserve"> Datos PIB (BCE) año 2016 cifra semidefinitiva y datos 2017-2023 cifra provisional.</t>
    </r>
  </si>
  <si>
    <t>Financiamiento de los servicios característicos y conexos de la salud por tipos de ingreso según agentes de financiamiento 2023</t>
  </si>
  <si>
    <t>Se excluyen de esta publicación los indicadores y tablas que utilizan para su cálculo el PIB y sus componentes a precios constantes. Esto se debe al cambio de año base implementado por el BCE. Los valores constantes se incluirán una vez que se realice el cambio de año base de las Cuentas Satélite de Salud.</t>
  </si>
  <si>
    <t>Gasto de consumo final</t>
  </si>
  <si>
    <t>Sector privado</t>
  </si>
  <si>
    <t>Gobierno central</t>
  </si>
  <si>
    <t>Gobierno local</t>
  </si>
  <si>
    <t>Fondos de la Seguridad Social</t>
  </si>
  <si>
    <t>Formación Bruta de Capital*</t>
  </si>
  <si>
    <t>Transferencias a los servicios de salud</t>
  </si>
  <si>
    <t>Gasto Nacional en Salud</t>
  </si>
  <si>
    <t>Sector Público</t>
  </si>
  <si>
    <t>PIB</t>
  </si>
  <si>
    <t xml:space="preserve"> Formación bruta de capital fijo Público</t>
  </si>
  <si>
    <t xml:space="preserve"> Formación bruta de capital fijo privado</t>
  </si>
  <si>
    <t xml:space="preserve"> FBCF de instituciones características</t>
  </si>
  <si>
    <t xml:space="preserve"> FBCF de instituciones conexas</t>
  </si>
  <si>
    <t xml:space="preserve"> Formación bruta de capital fijo total*</t>
  </si>
  <si>
    <t>Fondos de seguridad social</t>
  </si>
  <si>
    <t>Sociedades no financieras características</t>
  </si>
  <si>
    <t>Hogares Productores</t>
  </si>
  <si>
    <t>Instituciones sin fines de lucro que sirven a los hogares</t>
  </si>
  <si>
    <t>Total financiamiento</t>
  </si>
  <si>
    <t>Instituciones de servicios de salud privada</t>
  </si>
  <si>
    <t>&gt; Ministerio de Salud Pública</t>
  </si>
  <si>
    <t>&gt; Instituciones del resto del gobierno central</t>
  </si>
  <si>
    <t>Instituciones de servicios de salud de los GAD</t>
  </si>
  <si>
    <t>&gt; IESS - Seguro General de Salud Individual y Familiar</t>
  </si>
  <si>
    <t>&gt; IESS - Seguro Social Campesino</t>
  </si>
  <si>
    <t>&gt; ISSPOL</t>
  </si>
  <si>
    <t>&gt; ISSFA</t>
  </si>
  <si>
    <t>Hogares productores</t>
  </si>
  <si>
    <t>Instituciones de servicios de salud de hogares productores</t>
  </si>
  <si>
    <t>Instituciones de salud sin fines de lucro</t>
  </si>
  <si>
    <t>Productores servicios conexos</t>
  </si>
  <si>
    <t>Total</t>
  </si>
  <si>
    <t>Total erogaciones</t>
  </si>
  <si>
    <t>Hospitales de sociedades no financieras</t>
  </si>
  <si>
    <t>Establecimientos residenciales de sociedades no financieras</t>
  </si>
  <si>
    <t>Centros ambulatorios de sociedades no financieras</t>
  </si>
  <si>
    <t>Establecimientos de servicios auxiliares de sociedades no financieras</t>
  </si>
  <si>
    <t>Hospitales del Ministerio de Salud Pública</t>
  </si>
  <si>
    <t>Centros ambulatorios del Ministerio de Salud Pública</t>
  </si>
  <si>
    <t>Instituciones de rectoría y administración del Ministerio de Salud Pública</t>
  </si>
  <si>
    <t>Instituciones de investigación, control y promoción de la salud adscritas al Ministerio de Salud Pública</t>
  </si>
  <si>
    <t>Hospitales de la Policía Nacional</t>
  </si>
  <si>
    <t>Centros ambulatorios de la Policía Nacional</t>
  </si>
  <si>
    <t>Instituciones de rectoría y administración de la Policía Nacional</t>
  </si>
  <si>
    <t>Hospitales de las Fuerzas Armadas</t>
  </si>
  <si>
    <t>Centros ambulatorios de las Fuerzas Armadas</t>
  </si>
  <si>
    <t>Instituciones de rectoría y administración de las Fuerzas Armadas</t>
  </si>
  <si>
    <t>Demás instituciones del sector público</t>
  </si>
  <si>
    <t>Hospitales de los Gobiernos Autónomos Descentralizados Municipales</t>
  </si>
  <si>
    <t>Centros ambulatorios de los Gobiernos Autónomos Descentralizados Municipales</t>
  </si>
  <si>
    <t>Instituciones de rectoría y administración de los Gobiernos Autónomos Descentralizados Municipales</t>
  </si>
  <si>
    <t>Centros ambulatorios de los Gobiernos  Autónomos Descentralizados Provinciales</t>
  </si>
  <si>
    <t>Hospitales del Instituto Ecuatoriano de Seguridad Social</t>
  </si>
  <si>
    <t>Centros ambulatorios del Instituto Ecuatoriano de Seguridad Social</t>
  </si>
  <si>
    <t>Instituciones de rectoría y administración del Instituto Ecuatoriano de Seguridad Social</t>
  </si>
  <si>
    <t xml:space="preserve">Instituciones de rectoría y administración del Instituto de Seguridad Social de la Policía Nacional </t>
  </si>
  <si>
    <t>Instituciones de rectoría y administración del Instituto de Seguridad Social de las Fuerzas Armadas</t>
  </si>
  <si>
    <t>Centros ambulatorios de hogares productores</t>
  </si>
  <si>
    <t>Hospitales de instituciones sin fines de lucro que sirven a los hogares</t>
  </si>
  <si>
    <t>Centros ambulatorios de instituciones sin fines de lucro que sirven a los hogares</t>
  </si>
  <si>
    <t>Establecimientos de servicios auxiliares de instituciones sin fines de lucro que sirven a los hogares</t>
  </si>
  <si>
    <t>Servicios de administración de la seguridad social obligatoria</t>
  </si>
  <si>
    <t>Servicios de salud pública</t>
  </si>
  <si>
    <t>Servicios con internación en hospitales y clínicas básicas y generales</t>
  </si>
  <si>
    <t>Servicios con internación en hospitales y clínicas especializados y de especialidades</t>
  </si>
  <si>
    <t>Servicios ambulatorios generales y especializados en hospitales y clínicas</t>
  </si>
  <si>
    <t>Servicios ambulatorios generales y especializados en centros ambulatorios</t>
  </si>
  <si>
    <t>Servicios odontológicos en hospitales y clínicas</t>
  </si>
  <si>
    <t>Servicios odontológicos en centros de atención ambulatoria</t>
  </si>
  <si>
    <t>Servicios proporcionados por comadronas, enfermeros, fisioterapéutas y paramédicos</t>
  </si>
  <si>
    <t>Servicios de instituciones residenciales de salud distintos de los servicios hospitalarios</t>
  </si>
  <si>
    <t>Otros servicios de salud humana n.c.p</t>
  </si>
  <si>
    <t>Primer nivel de atención</t>
  </si>
  <si>
    <t>Puestos de salud</t>
  </si>
  <si>
    <t>Consultorios generales</t>
  </si>
  <si>
    <t>Centros de salud A</t>
  </si>
  <si>
    <t>Centros de salud B</t>
  </si>
  <si>
    <t>Centros de salud C</t>
  </si>
  <si>
    <t>Centros de salud en el trabajo</t>
  </si>
  <si>
    <t>Segundo nivel de atención</t>
  </si>
  <si>
    <t>Centros de especialidades</t>
  </si>
  <si>
    <t>Hospitales del día</t>
  </si>
  <si>
    <t>Hospitales básicos</t>
  </si>
  <si>
    <t>Hospitales generales</t>
  </si>
  <si>
    <t>Tercer nivel de atención</t>
  </si>
  <si>
    <t>Centros especializados</t>
  </si>
  <si>
    <t>Hospitales especializados</t>
  </si>
  <si>
    <t>Hospitales de especialidades</t>
  </si>
  <si>
    <t>Instituciones de rectoría, administración y programas de salud pública</t>
  </si>
  <si>
    <t xml:space="preserve">Instituciones de rectoría y administración de la salud </t>
  </si>
  <si>
    <t>Instituciones de investigación, control y promoción de la salud</t>
  </si>
  <si>
    <t>Programas de vacunación COVID-19</t>
  </si>
  <si>
    <t>Establecimientos de atención residencial</t>
  </si>
  <si>
    <t>Establecimientos de asistencia social residenciales a la salud</t>
  </si>
  <si>
    <t>Sector Privado</t>
  </si>
  <si>
    <t>Consultorios de especialidades</t>
  </si>
  <si>
    <t>Centros de atención ambulatoria en salud mental</t>
  </si>
  <si>
    <t>Otros servicios de apoyo a la salud</t>
  </si>
  <si>
    <t>Establecimientos de laboratorios, radíología e imagen</t>
  </si>
  <si>
    <t>Establecimientos de bancos de sangre, tejidos y células</t>
  </si>
  <si>
    <t>Otros establecimientos de apoyo a la salud</t>
  </si>
  <si>
    <t xml:space="preserve">Hospitales de salud mental </t>
  </si>
  <si>
    <t>Atención de larga duración residencial</t>
  </si>
  <si>
    <t>Consultorios  médicos</t>
  </si>
  <si>
    <t>Centros  de salud ambulatoria</t>
  </si>
  <si>
    <t>Proveedores de atención preventiva</t>
  </si>
  <si>
    <t>Agencias gubernamentales de administración del sistema de salud</t>
  </si>
  <si>
    <t>Agencias de administración de seguros sociales</t>
  </si>
  <si>
    <t>Establecimientos residenciales de salud mental y adicciones</t>
  </si>
  <si>
    <t>Otros establecimientos residenciales de salud de larga duración</t>
  </si>
  <si>
    <t>Consultorios  odontológicos</t>
  </si>
  <si>
    <t>Otros profesionales de la salud</t>
  </si>
  <si>
    <t>Proveedores de transporte de pacientes y rescate de emergencias</t>
  </si>
  <si>
    <t>Laboratorios médicos y de diagnóstico</t>
  </si>
  <si>
    <t>Otros proveedores de servicios auxiliares</t>
  </si>
  <si>
    <t>Indicadores de gasto en insumos médicos</t>
  </si>
  <si>
    <t>Gasto de insumos médicos según productos (nivel 2)</t>
  </si>
  <si>
    <t>Gasto en medicamentos según niveles y sub niveles de Sistema Nacional de Salud, 2022 y 2023</t>
  </si>
  <si>
    <t>4.3</t>
  </si>
  <si>
    <t>Gasto en medicamentos según sector de la salud y niveles de SNS  
Año 2023</t>
  </si>
  <si>
    <t>Años 2022 y 2023</t>
  </si>
  <si>
    <t>Producto</t>
  </si>
  <si>
    <t>2022 (%)</t>
  </si>
  <si>
    <t>2023 (%)</t>
  </si>
  <si>
    <t>Actividades de hospitales públicos (MSP)</t>
  </si>
  <si>
    <t>Actividades de centros ambulatorios del sector privado</t>
  </si>
  <si>
    <t>Actividades de hospitales públicos (IESS)</t>
  </si>
  <si>
    <t>Actividades de centros ambulatorios del sector público (MSP)</t>
  </si>
  <si>
    <t>Actividades de centros ambulatorios del sector público (IESS)</t>
  </si>
  <si>
    <t>Actividades de centros ambulatorios del sector público (otros sector público)</t>
  </si>
  <si>
    <t>Actividades de hospitales públicos (otros sector público)</t>
  </si>
  <si>
    <t>Actividades de salud pública, vacunación COVID</t>
  </si>
  <si>
    <t>Gasto de insumos médicos según productos (nivel 2)
Años 2022 y 2023</t>
  </si>
  <si>
    <t>Productos</t>
  </si>
  <si>
    <r>
      <rPr>
        <b/>
        <sz val="9"/>
        <color theme="1" tint="0.34998626667073579"/>
        <rFont val="Century Gothic"/>
        <family val="2"/>
      </rPr>
      <t>Nota:</t>
    </r>
    <r>
      <rPr>
        <sz val="9"/>
        <color theme="1" tint="0.34998626667073579"/>
        <rFont val="Century Gothic"/>
        <family val="2"/>
      </rPr>
      <t xml:space="preserve"> Otros sector público* incluye instituciones de FFAA, Policía Nacional, y GAD's</t>
    </r>
  </si>
  <si>
    <r>
      <rPr>
        <b/>
        <sz val="9"/>
        <color theme="1" tint="0.34998626667073579"/>
        <rFont val="Century Gothic"/>
        <family val="2"/>
      </rPr>
      <t>Fuente:</t>
    </r>
    <r>
      <rPr>
        <sz val="9"/>
        <color theme="1" tint="0.34998626667073579"/>
        <rFont val="Century Gothic"/>
        <family val="2"/>
      </rPr>
      <t xml:space="preserve"> INEC, CSS 2022-2023</t>
    </r>
  </si>
  <si>
    <t>Cuadro N° 4.2</t>
  </si>
  <si>
    <t>Gasto en medicamentos según niveles y sub niveles de SNS</t>
  </si>
  <si>
    <t>Primer Nivel</t>
  </si>
  <si>
    <t>Primer Nivel
Años 2022 y 2023</t>
  </si>
  <si>
    <t>Segundo Nivel</t>
  </si>
  <si>
    <t xml:space="preserve">Segundo Nivel
Años 2022 y 2023 </t>
  </si>
  <si>
    <t>Tercer Nivel</t>
  </si>
  <si>
    <t xml:space="preserve">Tercer Nivel
Años 2022 y 2023 </t>
  </si>
  <si>
    <t>Cuadro N° 5.1</t>
  </si>
  <si>
    <t>CUADRO N° 5.2</t>
  </si>
  <si>
    <t>5.1</t>
  </si>
  <si>
    <t>5.2</t>
  </si>
  <si>
    <t>Cuadro N° 4.3</t>
  </si>
  <si>
    <t>2023 (USD)</t>
  </si>
  <si>
    <t>Sector público IESS</t>
  </si>
  <si>
    <t>Sector público MSP</t>
  </si>
  <si>
    <t>Otros sector público</t>
  </si>
  <si>
    <r>
      <rPr>
        <b/>
        <sz val="10"/>
        <color rgb="FF595959"/>
        <rFont val="Century Gothic"/>
        <family val="2"/>
      </rPr>
      <t>Nota:</t>
    </r>
    <r>
      <rPr>
        <sz val="10"/>
        <color rgb="FF595959"/>
        <rFont val="Century Gothic"/>
        <family val="2"/>
      </rPr>
      <t xml:space="preserve"> Otros sector público incluye instituciones de FFAA, Policía Nacional y GAD's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</si>
</sst>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_(* #,##0_);_(* \(#,##0\);_(* &quot;-&quot;??_);_(@_)"/>
    <numFmt numFmtId="165" formatCode="0.0%"/>
    <numFmt numFmtId="166" formatCode="_ * #,##0_ ;_ * \-#,##0_ ;_ * &quot;-&quot;??_ ;_ @_ "/>
    <numFmt numFmtId="167" formatCode="#,##0.0"/>
    <numFmt numFmtId="168" formatCode="_(* #,##0.0_);_(* \(#,##0.0\);_(* &quot;-&quot;??_);_(@_)"/>
  </numFmts>
  <fonts count="128" x14ac:knownFonts="1">
    <font>
      <sz val="11"/>
      <color theme="1"/>
      <name val="Calibri"/>
      <family val="2"/>
      <scheme val="minor"/>
    </font>
    <font>
      <sz val="11"/>
      <color rgb="FF0000FF"/>
      <name val="Calibri"/>
      <family val="2"/>
      <scheme val="minor"/>
    </font>
    <font>
      <b/>
      <sz val="11"/>
      <color theme="1"/>
      <name val="Calibri"/>
      <family val="2"/>
      <scheme val="minor"/>
    </font>
    <font>
      <b/>
      <sz val="9"/>
      <color theme="1"/>
      <name val="Calibri"/>
      <family val="2"/>
      <scheme val="minor"/>
    </font>
    <font>
      <sz val="11"/>
      <color theme="1"/>
      <name val="Calibri"/>
      <family val="2"/>
    </font>
    <font>
      <b/>
      <i/>
      <sz val="9"/>
      <color theme="1"/>
      <name val="Calibri"/>
      <family val="2"/>
      <scheme val="minor"/>
    </font>
    <font>
      <sz val="9"/>
      <color theme="1"/>
      <name val="Calibri"/>
      <family val="2"/>
      <scheme val="minor"/>
    </font>
    <font>
      <i/>
      <sz val="9"/>
      <color theme="1"/>
      <name val="Calibri"/>
      <family val="2"/>
      <scheme val="minor"/>
    </font>
    <font>
      <sz val="11"/>
      <color theme="1"/>
      <name val="Calibri"/>
      <family val="2"/>
      <scheme val="minor"/>
    </font>
    <font>
      <b/>
      <sz val="11"/>
      <color rgb="FF0000FF"/>
      <name val="Calibri"/>
      <family val="2"/>
      <scheme val="minor"/>
    </font>
    <font>
      <b/>
      <sz val="12"/>
      <color rgb="FF646482"/>
      <name val="Century Gothic"/>
      <family val="2"/>
    </font>
    <font>
      <sz val="12"/>
      <color rgb="FF64647C"/>
      <name val="Century Gothic"/>
      <family val="2"/>
    </font>
    <font>
      <sz val="11"/>
      <color rgb="FF5A5A72"/>
      <name val="Calibri"/>
      <family val="2"/>
      <scheme val="minor"/>
    </font>
    <font>
      <sz val="10"/>
      <color rgb="FF5A5A72"/>
      <name val="Calibri"/>
      <family val="2"/>
      <scheme val="minor"/>
    </font>
    <font>
      <b/>
      <sz val="10"/>
      <color rgb="FF5A5A72"/>
      <name val="Century Gothic"/>
      <family val="2"/>
    </font>
    <font>
      <sz val="11"/>
      <color rgb="FFFF0000"/>
      <name val="Calibri"/>
      <family val="2"/>
      <scheme val="minor"/>
    </font>
    <font>
      <b/>
      <i/>
      <sz val="14"/>
      <color rgb="FF595959"/>
      <name val="Century Gothic"/>
      <family val="2"/>
    </font>
    <font>
      <sz val="11"/>
      <color theme="1" tint="0.34998626667073579"/>
      <name val="Calibri"/>
      <family val="2"/>
      <scheme val="minor"/>
    </font>
    <font>
      <b/>
      <sz val="12"/>
      <color rgb="FFC00000"/>
      <name val="Calibri"/>
      <family val="2"/>
      <scheme val="minor"/>
    </font>
    <font>
      <sz val="9"/>
      <color rgb="FF5A5A72"/>
      <name val="Century Gothic"/>
      <family val="2"/>
    </font>
    <font>
      <b/>
      <sz val="12"/>
      <color rgb="FF5A5A72"/>
      <name val="Century Gothic"/>
      <family val="2"/>
    </font>
    <font>
      <b/>
      <i/>
      <sz val="16"/>
      <color rgb="FF595959"/>
      <name val="Century Gothic"/>
      <family val="2"/>
    </font>
    <font>
      <b/>
      <i/>
      <sz val="18"/>
      <color rgb="FF595959"/>
      <name val="Century Gothic"/>
      <family val="2"/>
    </font>
    <font>
      <sz val="9"/>
      <color rgb="FF6E6E7C"/>
      <name val="Century Gothic"/>
      <family val="2"/>
    </font>
    <font>
      <sz val="12"/>
      <color rgb="FF5A5A72"/>
      <name val="Century Gothic"/>
      <family val="2"/>
    </font>
    <font>
      <b/>
      <sz val="14"/>
      <color rgb="FF5A5A72"/>
      <name val="Century Gothic"/>
      <family val="2"/>
    </font>
    <font>
      <sz val="11"/>
      <color theme="0"/>
      <name val="Calibri"/>
      <family val="2"/>
      <scheme val="minor"/>
    </font>
    <font>
      <sz val="11"/>
      <color theme="0"/>
      <name val="Calibri"/>
      <family val="2"/>
    </font>
    <font>
      <sz val="9"/>
      <color theme="0"/>
      <name val="Century Gothic"/>
      <family val="2"/>
    </font>
    <font>
      <b/>
      <i/>
      <sz val="9"/>
      <color rgb="FF5A5A72"/>
      <name val="Calibri"/>
      <family val="2"/>
      <scheme val="minor"/>
    </font>
    <font>
      <b/>
      <u/>
      <sz val="18"/>
      <color rgb="FF5A5A72"/>
      <name val="Calibri"/>
      <family val="2"/>
      <scheme val="minor"/>
    </font>
    <font>
      <sz val="18"/>
      <color rgb="FF5A5A72"/>
      <name val="Calibri"/>
      <family val="2"/>
      <scheme val="minor"/>
    </font>
    <font>
      <i/>
      <sz val="9"/>
      <color theme="0"/>
      <name val="Century Gothic"/>
      <family val="2"/>
    </font>
    <font>
      <sz val="11"/>
      <color rgb="FF5A5A72"/>
      <name val="Century Gothic"/>
      <family val="2"/>
    </font>
    <font>
      <b/>
      <sz val="11"/>
      <color rgb="FF5A5A72"/>
      <name val="Century Gothic"/>
      <family val="2"/>
    </font>
    <font>
      <i/>
      <sz val="9"/>
      <color rgb="FFC00000"/>
      <name val="Century Gothic"/>
      <family val="2"/>
    </font>
    <font>
      <sz val="11"/>
      <color rgb="FFC00000"/>
      <name val="Calibri"/>
      <family val="2"/>
      <scheme val="minor"/>
    </font>
    <font>
      <i/>
      <sz val="9"/>
      <color theme="1"/>
      <name val="Century Gothic"/>
      <family val="2"/>
    </font>
    <font>
      <i/>
      <sz val="9"/>
      <color rgb="FF5A5A72"/>
      <name val="Century Gothic"/>
      <family val="2"/>
    </font>
    <font>
      <i/>
      <sz val="9"/>
      <color rgb="FFFF0000"/>
      <name val="Century Gothic"/>
      <family val="2"/>
    </font>
    <font>
      <i/>
      <sz val="10"/>
      <color theme="1"/>
      <name val="Arial Narrow"/>
      <family val="2"/>
    </font>
    <font>
      <sz val="10"/>
      <color theme="1"/>
      <name val="Arial Narrow"/>
      <family val="2"/>
    </font>
    <font>
      <i/>
      <sz val="10"/>
      <color theme="0"/>
      <name val="Arial Narrow"/>
      <family val="2"/>
    </font>
    <font>
      <sz val="10"/>
      <color theme="0"/>
      <name val="Arial Narrow"/>
      <family val="2"/>
    </font>
    <font>
      <sz val="9"/>
      <color theme="1"/>
      <name val="Century Gothic"/>
      <family val="2"/>
    </font>
    <font>
      <sz val="10"/>
      <color theme="1"/>
      <name val="Century Gothic"/>
      <family val="2"/>
    </font>
    <font>
      <sz val="11"/>
      <color theme="0"/>
      <name val="Century Gothic"/>
      <family val="2"/>
    </font>
    <font>
      <b/>
      <sz val="10"/>
      <color theme="1"/>
      <name val="Calibri"/>
      <family val="2"/>
      <scheme val="minor"/>
    </font>
    <font>
      <sz val="9"/>
      <color rgb="FFFF0000"/>
      <name val="Century Gothic"/>
      <family val="2"/>
    </font>
    <font>
      <i/>
      <sz val="11"/>
      <color rgb="FF5A5A72"/>
      <name val="Century Gothic"/>
      <family val="2"/>
    </font>
    <font>
      <i/>
      <sz val="9"/>
      <color rgb="FFFF0000"/>
      <name val="Calibri"/>
      <family val="2"/>
      <scheme val="minor"/>
    </font>
    <font>
      <i/>
      <sz val="9"/>
      <color rgb="FF5A5A72"/>
      <name val="Calibri"/>
      <family val="2"/>
      <scheme val="minor"/>
    </font>
    <font>
      <sz val="11"/>
      <color rgb="FFFF0000"/>
      <name val="Calibri"/>
      <family val="2"/>
    </font>
    <font>
      <b/>
      <sz val="11"/>
      <color rgb="FFFF0000"/>
      <name val="Century Gothic"/>
      <family val="2"/>
    </font>
    <font>
      <b/>
      <sz val="14"/>
      <color rgb="FFFF0000"/>
      <name val="Century Gothic"/>
      <family val="2"/>
    </font>
    <font>
      <b/>
      <sz val="11"/>
      <color rgb="FF646482"/>
      <name val="Century Gothic"/>
      <family val="2"/>
    </font>
    <font>
      <sz val="11"/>
      <color rgb="FF646482"/>
      <name val="Century Gothic"/>
      <family val="2"/>
    </font>
    <font>
      <b/>
      <i/>
      <sz val="14"/>
      <color rgb="FF5A5A72"/>
      <name val="Century Gothic"/>
      <family val="2"/>
    </font>
    <font>
      <sz val="12"/>
      <color theme="1"/>
      <name val="Arial Narrow"/>
      <family val="2"/>
    </font>
    <font>
      <sz val="12"/>
      <color theme="0"/>
      <name val="Arial Narrow"/>
      <family val="2"/>
    </font>
    <font>
      <sz val="11"/>
      <color theme="1"/>
      <name val="Century Gothic"/>
      <family val="2"/>
    </font>
    <font>
      <b/>
      <sz val="11"/>
      <color theme="1"/>
      <name val="Century Gothic"/>
      <family val="2"/>
    </font>
    <font>
      <b/>
      <sz val="11"/>
      <color theme="1"/>
      <name val="Arial Narrow"/>
      <family val="2"/>
    </font>
    <font>
      <sz val="11"/>
      <color theme="1"/>
      <name val="Arial Narrow"/>
      <family val="2"/>
    </font>
    <font>
      <sz val="11"/>
      <color theme="0"/>
      <name val="Arial Narrow"/>
      <family val="2"/>
    </font>
    <font>
      <b/>
      <sz val="11"/>
      <color theme="0"/>
      <name val="Arial Narrow"/>
      <family val="2"/>
    </font>
    <font>
      <sz val="14"/>
      <color theme="1"/>
      <name val="Arial Narrow"/>
      <family val="2"/>
    </font>
    <font>
      <b/>
      <sz val="12"/>
      <color theme="0"/>
      <name val="Arial Narrow"/>
      <family val="2"/>
    </font>
    <font>
      <sz val="14"/>
      <color theme="0"/>
      <name val="Arial Narrow"/>
      <family val="2"/>
    </font>
    <font>
      <b/>
      <u/>
      <sz val="11"/>
      <color rgb="FF5A5A72"/>
      <name val="Century Gothic"/>
      <family val="2"/>
    </font>
    <font>
      <sz val="11"/>
      <color rgb="FFFF0000"/>
      <name val="Century Gothic"/>
      <family val="2"/>
    </font>
    <font>
      <u/>
      <sz val="11"/>
      <color rgb="FF5A5A72"/>
      <name val="Calibri"/>
      <family val="2"/>
      <scheme val="minor"/>
    </font>
    <font>
      <b/>
      <sz val="11"/>
      <color theme="0"/>
      <name val="Calibri"/>
      <family val="2"/>
      <scheme val="minor"/>
    </font>
    <font>
      <sz val="9"/>
      <color rgb="FF6B6B6B"/>
      <name val="Century Gothic"/>
      <family val="2"/>
    </font>
    <font>
      <b/>
      <sz val="11"/>
      <color theme="1"/>
      <name val="Calibri"/>
      <family val="2"/>
    </font>
    <font>
      <b/>
      <sz val="9"/>
      <color rgb="FF646480"/>
      <name val="Century Gothic"/>
      <family val="2"/>
    </font>
    <font>
      <sz val="9"/>
      <color rgb="FF646480"/>
      <name val="Century Gothic"/>
      <family val="2"/>
    </font>
    <font>
      <b/>
      <sz val="9"/>
      <color theme="0"/>
      <name val="Century Gothic"/>
      <family val="2"/>
    </font>
    <font>
      <sz val="11"/>
      <color rgb="FF6E6E7C"/>
      <name val="Century Gothic"/>
      <family val="2"/>
    </font>
    <font>
      <b/>
      <sz val="11"/>
      <color rgb="FF6E6E7C"/>
      <name val="Century Gothic"/>
      <family val="2"/>
    </font>
    <font>
      <b/>
      <sz val="10"/>
      <color theme="0"/>
      <name val="Arial Narrow"/>
      <family val="2"/>
    </font>
    <font>
      <b/>
      <sz val="14"/>
      <color theme="0"/>
      <name val="Century Gothic"/>
      <family val="2"/>
    </font>
    <font>
      <sz val="10"/>
      <color theme="7" tint="-0.249977111117893"/>
      <name val="Century Gothic"/>
      <family val="2"/>
    </font>
    <font>
      <sz val="11"/>
      <color theme="7" tint="-0.249977111117893"/>
      <name val="Calibri"/>
      <family val="2"/>
    </font>
    <font>
      <sz val="10"/>
      <color theme="7" tint="-0.249977111117893"/>
      <name val="Calibri"/>
      <family val="2"/>
      <scheme val="minor"/>
    </font>
    <font>
      <sz val="11"/>
      <color theme="7" tint="-0.249977111117893"/>
      <name val="Calibri"/>
      <family val="2"/>
      <scheme val="minor"/>
    </font>
    <font>
      <b/>
      <sz val="14"/>
      <color theme="1"/>
      <name val="Century Gothic"/>
      <family val="2"/>
    </font>
    <font>
      <b/>
      <sz val="10"/>
      <color theme="1"/>
      <name val="Arial Narrow"/>
      <family val="2"/>
    </font>
    <font>
      <sz val="10"/>
      <color theme="1"/>
      <name val="Calibri"/>
      <family val="2"/>
      <scheme val="minor"/>
    </font>
    <font>
      <sz val="9"/>
      <color theme="7" tint="-0.249977111117893"/>
      <name val="Century Gothic"/>
      <family val="2"/>
    </font>
    <font>
      <b/>
      <u/>
      <sz val="18"/>
      <color rgb="FF64647C"/>
      <name val="Calibri"/>
      <family val="2"/>
      <scheme val="minor"/>
    </font>
    <font>
      <b/>
      <sz val="10"/>
      <color theme="1"/>
      <name val="Century Gothic"/>
      <family val="2"/>
    </font>
    <font>
      <sz val="10"/>
      <color theme="0"/>
      <name val="Calibri"/>
      <family val="2"/>
      <scheme val="minor"/>
    </font>
    <font>
      <b/>
      <i/>
      <sz val="10"/>
      <color theme="0"/>
      <name val="Century Gothic"/>
      <family val="2"/>
    </font>
    <font>
      <sz val="11"/>
      <color rgb="FF64647C"/>
      <name val="Century Gothic"/>
      <family val="2"/>
    </font>
    <font>
      <b/>
      <sz val="11"/>
      <color rgb="FF64647C"/>
      <name val="Century Gothic"/>
      <family val="2"/>
    </font>
    <font>
      <b/>
      <i/>
      <sz val="12"/>
      <color theme="1"/>
      <name val="Arial Narrow"/>
      <family val="2"/>
    </font>
    <font>
      <b/>
      <sz val="12"/>
      <color theme="1"/>
      <name val="Arial Narrow"/>
      <family val="2"/>
    </font>
    <font>
      <sz val="10"/>
      <color theme="0"/>
      <name val="Century Gothic"/>
      <family val="2"/>
    </font>
    <font>
      <b/>
      <sz val="9"/>
      <color theme="1"/>
      <name val="Century Gothic"/>
      <family val="2"/>
    </font>
    <font>
      <sz val="8"/>
      <color theme="0"/>
      <name val="Arial Narrow"/>
      <family val="2"/>
    </font>
    <font>
      <b/>
      <sz val="18"/>
      <color rgb="FF5A5A72"/>
      <name val="Calibri"/>
      <family val="2"/>
      <scheme val="minor"/>
    </font>
    <font>
      <sz val="9"/>
      <color theme="1" tint="0.34998626667073579"/>
      <name val="Century Gothic"/>
      <family val="2"/>
    </font>
    <font>
      <b/>
      <sz val="10"/>
      <color rgb="FF646482"/>
      <name val="Century Gothic"/>
      <family val="2"/>
    </font>
    <font>
      <sz val="10"/>
      <color rgb="FF64647C"/>
      <name val="Century Gothic"/>
      <family val="2"/>
    </font>
    <font>
      <b/>
      <sz val="14"/>
      <color theme="1" tint="0.34998626667073579"/>
      <name val="Century Gothic"/>
      <family val="2"/>
    </font>
    <font>
      <b/>
      <sz val="14"/>
      <color rgb="FF646482"/>
      <name val="Century Gothic"/>
      <family val="2"/>
    </font>
    <font>
      <i/>
      <sz val="9"/>
      <color indexed="8"/>
      <name val="Calibri"/>
      <family val="2"/>
    </font>
    <font>
      <b/>
      <sz val="9"/>
      <color rgb="FF5A5A72"/>
      <name val="Century Gothic"/>
      <family val="2"/>
    </font>
    <font>
      <b/>
      <sz val="9"/>
      <color rgb="FF6B6B6B"/>
      <name val="Century Gothic"/>
      <family val="2"/>
    </font>
    <font>
      <b/>
      <sz val="9"/>
      <color theme="1" tint="0.34998626667073579"/>
      <name val="Century Gothic"/>
      <family val="2"/>
    </font>
    <font>
      <b/>
      <sz val="9"/>
      <color rgb="FF6E6E7C"/>
      <name val="Century Gothic"/>
      <family val="2"/>
    </font>
    <font>
      <b/>
      <sz val="9"/>
      <color indexed="81"/>
      <name val="Tahoma"/>
      <family val="2"/>
    </font>
    <font>
      <sz val="9"/>
      <color indexed="81"/>
      <name val="Tahoma"/>
      <family val="2"/>
    </font>
    <font>
      <u/>
      <sz val="11"/>
      <color theme="1" tint="0.34998626667073579"/>
      <name val="Century Gothic"/>
      <family val="2"/>
    </font>
    <font>
      <b/>
      <sz val="16"/>
      <color theme="1" tint="0.34998626667073579"/>
      <name val="Century Gothic"/>
      <family val="2"/>
    </font>
    <font>
      <b/>
      <sz val="12"/>
      <color rgb="FF64647C"/>
      <name val="Century Gothic"/>
      <family val="2"/>
    </font>
    <font>
      <b/>
      <sz val="12"/>
      <color theme="1" tint="0.34998626667073579"/>
      <name val="Century Gothic"/>
      <family val="2"/>
    </font>
    <font>
      <sz val="11"/>
      <color theme="1" tint="0.34998626667073579"/>
      <name val="Century Gothic"/>
      <family val="2"/>
    </font>
    <font>
      <b/>
      <sz val="12"/>
      <color theme="0"/>
      <name val="Century Gothic"/>
      <family val="2"/>
    </font>
    <font>
      <b/>
      <sz val="11"/>
      <color theme="0"/>
      <name val="Century Gothic"/>
      <family val="2"/>
    </font>
    <font>
      <sz val="8"/>
      <color rgb="FFFF0000"/>
      <name val="Century Gothic"/>
      <family val="2"/>
    </font>
    <font>
      <b/>
      <sz val="8"/>
      <color theme="0"/>
      <name val="Century Gothic"/>
      <family val="2"/>
    </font>
    <font>
      <sz val="8"/>
      <color theme="0"/>
      <name val="Century Gothic"/>
      <family val="2"/>
    </font>
    <font>
      <b/>
      <sz val="12"/>
      <color theme="1"/>
      <name val="Century Gothic"/>
      <family val="2"/>
    </font>
    <font>
      <sz val="8"/>
      <color theme="1"/>
      <name val="Century Gothic"/>
      <family val="2"/>
    </font>
    <font>
      <sz val="10"/>
      <color rgb="FF595959"/>
      <name val="Century Gothic"/>
      <family val="2"/>
    </font>
    <font>
      <b/>
      <sz val="10"/>
      <color rgb="FF595959"/>
      <name val="Century Gothic"/>
      <family val="2"/>
    </font>
  </fonts>
  <fills count="15">
    <fill>
      <patternFill patternType="none"/>
    </fill>
    <fill>
      <patternFill patternType="gray125"/>
    </fill>
    <fill>
      <patternFill patternType="solid">
        <fgColor rgb="FF92D050"/>
        <bgColor indexed="64"/>
      </patternFill>
    </fill>
    <fill>
      <patternFill patternType="solid">
        <fgColor theme="3" tint="0.79998168889431442"/>
        <bgColor indexed="64"/>
      </patternFill>
    </fill>
    <fill>
      <patternFill patternType="solid">
        <fgColor theme="6"/>
        <bgColor indexed="64"/>
      </patternFill>
    </fill>
    <fill>
      <patternFill patternType="solid">
        <fgColor rgb="FFFF0000"/>
        <bgColor indexed="64"/>
      </patternFill>
    </fill>
    <fill>
      <patternFill patternType="solid">
        <fgColor rgb="FFFFFF00"/>
        <bgColor indexed="64"/>
      </patternFill>
    </fill>
    <fill>
      <patternFill patternType="solid">
        <fgColor rgb="FF00B0F0"/>
        <bgColor indexed="64"/>
      </patternFill>
    </fill>
    <fill>
      <patternFill patternType="solid">
        <fgColor theme="9"/>
        <bgColor indexed="64"/>
      </patternFill>
    </fill>
    <fill>
      <patternFill patternType="solid">
        <fgColor rgb="FFFFC000"/>
        <bgColor indexed="64"/>
      </patternFill>
    </fill>
    <fill>
      <patternFill patternType="solid">
        <fgColor theme="5" tint="-0.249977111117893"/>
        <bgColor indexed="64"/>
      </patternFill>
    </fill>
    <fill>
      <patternFill patternType="solid">
        <fgColor theme="4"/>
        <bgColor indexed="64"/>
      </patternFill>
    </fill>
    <fill>
      <patternFill patternType="solid">
        <fgColor rgb="FFDAEEF3"/>
        <bgColor indexed="64"/>
      </patternFill>
    </fill>
    <fill>
      <patternFill patternType="solid">
        <fgColor theme="0"/>
        <bgColor indexed="64"/>
      </patternFill>
    </fill>
    <fill>
      <patternFill patternType="solid">
        <fgColor rgb="FFEBF6F9"/>
        <bgColor indexed="64"/>
      </patternFill>
    </fill>
  </fills>
  <borders count="38">
    <border>
      <left/>
      <right/>
      <top/>
      <bottom/>
      <diagonal/>
    </border>
    <border>
      <left style="medium">
        <color indexed="64"/>
      </left>
      <right/>
      <top/>
      <bottom style="medium">
        <color indexed="64"/>
      </bottom>
      <diagonal/>
    </border>
    <border>
      <left/>
      <right/>
      <top style="medium">
        <color indexed="64"/>
      </top>
      <bottom style="medium">
        <color indexed="64"/>
      </bottom>
      <diagonal/>
    </border>
    <border>
      <left/>
      <right/>
      <top/>
      <bottom style="medium">
        <color indexed="64"/>
      </bottom>
      <diagonal/>
    </border>
    <border>
      <left style="medium">
        <color indexed="64"/>
      </left>
      <right/>
      <top/>
      <bottom/>
      <diagonal/>
    </border>
    <border>
      <left/>
      <right style="medium">
        <color indexed="64"/>
      </right>
      <top/>
      <bottom style="medium">
        <color indexed="64"/>
      </bottom>
      <diagonal/>
    </border>
    <border>
      <left style="thin">
        <color rgb="FF33CCFF"/>
      </left>
      <right style="thin">
        <color rgb="FF33CCFF"/>
      </right>
      <top style="thin">
        <color rgb="FF33CCFF"/>
      </top>
      <bottom style="thin">
        <color rgb="FF33CCFF"/>
      </bottom>
      <diagonal/>
    </border>
    <border>
      <left style="thin">
        <color rgb="FF3ED6F4"/>
      </left>
      <right style="thin">
        <color rgb="FF3ED6F4"/>
      </right>
      <top style="thin">
        <color rgb="FF3ED6F4"/>
      </top>
      <bottom style="thin">
        <color rgb="FF3ED6F4"/>
      </bottom>
      <diagonal/>
    </border>
    <border>
      <left style="thin">
        <color rgb="FF47CFFF"/>
      </left>
      <right style="thin">
        <color rgb="FF47CFFF"/>
      </right>
      <top style="thin">
        <color rgb="FF47CFFF"/>
      </top>
      <bottom style="thin">
        <color rgb="FF47CFFF"/>
      </bottom>
      <diagonal/>
    </border>
    <border>
      <left style="thin">
        <color rgb="FF47CFFF"/>
      </left>
      <right/>
      <top style="thin">
        <color rgb="FF47CFFF"/>
      </top>
      <bottom/>
      <diagonal/>
    </border>
    <border>
      <left/>
      <right style="thin">
        <color rgb="FF33CCFF"/>
      </right>
      <top style="thin">
        <color rgb="FF33CCFF"/>
      </top>
      <bottom style="thin">
        <color rgb="FF33CCFF"/>
      </bottom>
      <diagonal/>
    </border>
    <border>
      <left style="thin">
        <color rgb="FF47CFFF"/>
      </left>
      <right style="thin">
        <color rgb="FF47CFFF"/>
      </right>
      <top style="thin">
        <color rgb="FF47CFFF"/>
      </top>
      <bottom/>
      <diagonal/>
    </border>
    <border>
      <left style="thin">
        <color rgb="FF47CFFF"/>
      </left>
      <right style="thin">
        <color rgb="FF47CFFF"/>
      </right>
      <top/>
      <bottom style="thin">
        <color rgb="FF47CFFF"/>
      </bottom>
      <diagonal/>
    </border>
    <border>
      <left style="thin">
        <color rgb="FF47CFFF"/>
      </left>
      <right/>
      <top style="thin">
        <color rgb="FF47CFFF"/>
      </top>
      <bottom style="thin">
        <color rgb="FF47CFFF"/>
      </bottom>
      <diagonal/>
    </border>
    <border>
      <left/>
      <right style="thin">
        <color rgb="FF47CFFF"/>
      </right>
      <top style="thin">
        <color rgb="FF47CFFF"/>
      </top>
      <bottom style="thin">
        <color rgb="FF47CFFF"/>
      </bottom>
      <diagonal/>
    </border>
    <border>
      <left style="thin">
        <color rgb="FF47CFFF"/>
      </left>
      <right style="thin">
        <color rgb="FF47CFFF"/>
      </right>
      <top/>
      <bottom/>
      <diagonal/>
    </border>
    <border>
      <left style="thin">
        <color rgb="FF33CCFF"/>
      </left>
      <right style="thin">
        <color rgb="FF33CCFF"/>
      </right>
      <top style="thin">
        <color rgb="FF33CCFF"/>
      </top>
      <bottom/>
      <diagonal/>
    </border>
    <border>
      <left style="thin">
        <color rgb="FF33CCFF"/>
      </left>
      <right style="thin">
        <color rgb="FF33CCFF"/>
      </right>
      <top/>
      <bottom/>
      <diagonal/>
    </border>
    <border>
      <left style="thin">
        <color rgb="FF33CCFF"/>
      </left>
      <right style="thin">
        <color rgb="FF33CCFF"/>
      </right>
      <top/>
      <bottom style="thin">
        <color rgb="FF33CCFF"/>
      </bottom>
      <diagonal/>
    </border>
    <border>
      <left style="thin">
        <color rgb="FF33CCFF"/>
      </left>
      <right/>
      <top style="thin">
        <color rgb="FF33CCFF"/>
      </top>
      <bottom style="thin">
        <color rgb="FF33CCFF"/>
      </bottom>
      <diagonal/>
    </border>
    <border>
      <left/>
      <right/>
      <top style="thin">
        <color rgb="FF33CCFF"/>
      </top>
      <bottom style="thin">
        <color rgb="FF33CCFF"/>
      </bottom>
      <diagonal/>
    </border>
    <border>
      <left style="thin">
        <color rgb="FF3ED6F4"/>
      </left>
      <right style="thin">
        <color rgb="FF3ED6F4"/>
      </right>
      <top style="thin">
        <color rgb="FF3ED6F4"/>
      </top>
      <bottom/>
      <diagonal/>
    </border>
    <border>
      <left style="thin">
        <color rgb="FF3ED6F4"/>
      </left>
      <right style="thin">
        <color rgb="FF3ED6F4"/>
      </right>
      <top/>
      <bottom/>
      <diagonal/>
    </border>
    <border>
      <left style="thin">
        <color rgb="FF3ED6F4"/>
      </left>
      <right style="thin">
        <color rgb="FF3ED6F4"/>
      </right>
      <top/>
      <bottom style="thin">
        <color rgb="FF3ED6F4"/>
      </bottom>
      <diagonal/>
    </border>
    <border>
      <left style="thin">
        <color rgb="FF43CEEF"/>
      </left>
      <right style="thin">
        <color rgb="FF43CEEF"/>
      </right>
      <top style="thin">
        <color rgb="FF43CEEF"/>
      </top>
      <bottom style="thin">
        <color rgb="FF43CEEF"/>
      </bottom>
      <diagonal/>
    </border>
    <border>
      <left style="thin">
        <color rgb="FF33CCFF"/>
      </left>
      <right/>
      <top style="thin">
        <color rgb="FF33CCFF"/>
      </top>
      <bottom/>
      <diagonal/>
    </border>
    <border>
      <left/>
      <right style="thin">
        <color rgb="FF33CCFF"/>
      </right>
      <top style="thin">
        <color rgb="FF33CCFF"/>
      </top>
      <bottom/>
      <diagonal/>
    </border>
    <border>
      <left style="thin">
        <color rgb="FF33CCFF"/>
      </left>
      <right/>
      <top/>
      <bottom style="thin">
        <color rgb="FF33CCFF"/>
      </bottom>
      <diagonal/>
    </border>
    <border>
      <left/>
      <right style="thin">
        <color rgb="FF33CCFF"/>
      </right>
      <top/>
      <bottom style="thin">
        <color rgb="FF33CCFF"/>
      </bottom>
      <diagonal/>
    </border>
    <border>
      <left style="thin">
        <color rgb="FF3ED6F4"/>
      </left>
      <right style="thin">
        <color rgb="FF33CCFF"/>
      </right>
      <top style="thin">
        <color rgb="FF3ED6F4"/>
      </top>
      <bottom/>
      <diagonal/>
    </border>
    <border>
      <left style="thin">
        <color rgb="FF3ED6F4"/>
      </left>
      <right style="thin">
        <color rgb="FF33CCFF"/>
      </right>
      <top/>
      <bottom/>
      <diagonal/>
    </border>
    <border>
      <left style="thin">
        <color rgb="FF3ED6F4"/>
      </left>
      <right style="thin">
        <color rgb="FF33CCFF"/>
      </right>
      <top/>
      <bottom style="thin">
        <color rgb="FF3ED6F4"/>
      </bottom>
      <diagonal/>
    </border>
    <border>
      <left style="thin">
        <color rgb="FF43CEEF"/>
      </left>
      <right style="thin">
        <color rgb="FF33CCFF"/>
      </right>
      <top style="thin">
        <color rgb="FF3ED6F4"/>
      </top>
      <bottom/>
      <diagonal/>
    </border>
    <border>
      <left style="thin">
        <color rgb="FF43CEEF"/>
      </left>
      <right style="thin">
        <color rgb="FF33CCFF"/>
      </right>
      <top/>
      <bottom/>
      <diagonal/>
    </border>
    <border>
      <left style="thin">
        <color rgb="FF43CEEF"/>
      </left>
      <right style="thin">
        <color rgb="FF33CCFF"/>
      </right>
      <top/>
      <bottom style="thin">
        <color rgb="FF43CEEF"/>
      </bottom>
      <diagonal/>
    </border>
    <border>
      <left style="thin">
        <color rgb="FF33CCFF"/>
      </left>
      <right style="thin">
        <color rgb="FF33CCFF"/>
      </right>
      <top/>
      <bottom style="thin">
        <color rgb="FF3ED6F4"/>
      </bottom>
      <diagonal/>
    </border>
    <border>
      <left style="thin">
        <color rgb="FF07D1F9"/>
      </left>
      <right style="thin">
        <color rgb="FF07D1F9"/>
      </right>
      <top style="thin">
        <color rgb="FF07D1F9"/>
      </top>
      <bottom style="thin">
        <color rgb="FF07D1F9"/>
      </bottom>
      <diagonal/>
    </border>
    <border>
      <left style="thin">
        <color rgb="FF6ACDF0"/>
      </left>
      <right style="thin">
        <color rgb="FF6ACDF0"/>
      </right>
      <top style="thin">
        <color rgb="FF6ACDF0"/>
      </top>
      <bottom style="thin">
        <color rgb="FF6ACDF0"/>
      </bottom>
      <diagonal/>
    </border>
  </borders>
  <cellStyleXfs count="2">
    <xf numFmtId="0" fontId="0" fillId="0" borderId="0"/>
    <xf numFmtId="9" fontId="8" fillId="0" borderId="0" applyFont="0" applyFill="0" applyBorder="0" applyAlignment="0" applyProtection="0"/>
  </cellStyleXfs>
  <cellXfs count="511">
    <xf numFmtId="0" fontId="0" fillId="0" borderId="0" xfId="0"/>
    <xf numFmtId="0" fontId="1" fillId="0" borderId="0" xfId="0" applyFont="1"/>
    <xf numFmtId="0" fontId="2" fillId="2" borderId="1" xfId="0" applyFont="1" applyFill="1" applyBorder="1" applyAlignment="1">
      <alignment horizontal="center" vertical="center" wrapText="1"/>
    </xf>
    <xf numFmtId="0" fontId="3" fillId="3" borderId="0" xfId="0" applyFont="1" applyFill="1" applyAlignment="1">
      <alignment horizontal="center" vertical="center" wrapText="1"/>
    </xf>
    <xf numFmtId="0" fontId="4" fillId="4" borderId="0" xfId="0" applyFont="1" applyFill="1"/>
    <xf numFmtId="0" fontId="5" fillId="0" borderId="0" xfId="0" applyFont="1"/>
    <xf numFmtId="0" fontId="6" fillId="0" borderId="0" xfId="0" applyFont="1" applyAlignment="1">
      <alignment wrapText="1"/>
    </xf>
    <xf numFmtId="0" fontId="7" fillId="5" borderId="0" xfId="0" applyFont="1" applyFill="1" applyAlignment="1">
      <alignment wrapText="1"/>
    </xf>
    <xf numFmtId="0" fontId="7" fillId="0" borderId="0" xfId="0" applyFont="1" applyAlignment="1">
      <alignment wrapText="1"/>
    </xf>
    <xf numFmtId="0" fontId="2" fillId="6" borderId="0" xfId="0" applyFont="1" applyFill="1" applyAlignment="1">
      <alignment horizontal="center"/>
    </xf>
    <xf numFmtId="0" fontId="3" fillId="3" borderId="2" xfId="0" applyFont="1" applyFill="1" applyBorder="1" applyAlignment="1">
      <alignment horizontal="center" vertical="center" wrapText="1"/>
    </xf>
    <xf numFmtId="0" fontId="4" fillId="6" borderId="0" xfId="0" applyFont="1" applyFill="1"/>
    <xf numFmtId="0" fontId="4" fillId="7" borderId="0" xfId="0" applyFont="1" applyFill="1"/>
    <xf numFmtId="0" fontId="1" fillId="6" borderId="0" xfId="0" applyFont="1" applyFill="1"/>
    <xf numFmtId="0" fontId="1" fillId="7" borderId="0" xfId="0" applyFont="1" applyFill="1"/>
    <xf numFmtId="0" fontId="2" fillId="2" borderId="3" xfId="0" applyFont="1" applyFill="1" applyBorder="1" applyAlignment="1">
      <alignment horizontal="center" vertical="center" wrapText="1"/>
    </xf>
    <xf numFmtId="0" fontId="4" fillId="0" borderId="4" xfId="0" applyFont="1" applyBorder="1"/>
    <xf numFmtId="0" fontId="2" fillId="8" borderId="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9" borderId="3" xfId="0" applyFont="1" applyFill="1" applyBorder="1" applyAlignment="1">
      <alignment horizontal="center" vertical="center" wrapText="1"/>
    </xf>
    <xf numFmtId="0" fontId="2" fillId="3" borderId="2" xfId="0" applyFont="1" applyFill="1" applyBorder="1" applyAlignment="1">
      <alignment horizontal="center" vertical="center" wrapText="1"/>
    </xf>
    <xf numFmtId="0" fontId="4" fillId="0" borderId="0" xfId="0" applyFont="1" applyAlignment="1">
      <alignment horizontal="center"/>
    </xf>
    <xf numFmtId="0" fontId="2" fillId="6" borderId="3" xfId="0" applyFont="1" applyFill="1" applyBorder="1" applyAlignment="1">
      <alignment horizontal="center" vertical="center" wrapText="1"/>
    </xf>
    <xf numFmtId="0" fontId="2" fillId="0" borderId="0" xfId="0" applyFont="1" applyAlignment="1">
      <alignment horizontal="center" vertical="center" wrapText="1"/>
    </xf>
    <xf numFmtId="0" fontId="8" fillId="0" borderId="0" xfId="0" applyFont="1"/>
    <xf numFmtId="0" fontId="2" fillId="10" borderId="0" xfId="0" applyFont="1" applyFill="1" applyAlignment="1">
      <alignment horizontal="center"/>
    </xf>
    <xf numFmtId="0" fontId="9" fillId="11" borderId="0" xfId="0" applyFont="1" applyFill="1" applyAlignment="1">
      <alignment horizontal="center"/>
    </xf>
    <xf numFmtId="0" fontId="4" fillId="11" borderId="0" xfId="0" applyFont="1" applyFill="1"/>
    <xf numFmtId="0" fontId="10" fillId="12" borderId="6" xfId="0" applyFont="1" applyFill="1" applyBorder="1" applyAlignment="1">
      <alignment horizontal="center" vertical="center" wrapText="1"/>
    </xf>
    <xf numFmtId="0" fontId="11" fillId="0" borderId="6" xfId="0" applyFont="1" applyBorder="1" applyAlignment="1">
      <alignment horizontal="left" vertical="center" wrapText="1" indent="1"/>
    </xf>
    <xf numFmtId="0" fontId="10" fillId="12" borderId="6" xfId="0" applyFont="1" applyFill="1" applyBorder="1" applyAlignment="1">
      <alignment vertical="center" wrapText="1"/>
    </xf>
    <xf numFmtId="0" fontId="12" fillId="0" borderId="0" xfId="0" applyFont="1"/>
    <xf numFmtId="0" fontId="13" fillId="0" borderId="0" xfId="0" applyFont="1"/>
    <xf numFmtId="164" fontId="11" fillId="0" borderId="6" xfId="0" applyNumberFormat="1" applyFont="1" applyBorder="1" applyAlignment="1">
      <alignment horizontal="left" vertical="center" wrapText="1" indent="2"/>
    </xf>
    <xf numFmtId="0" fontId="14" fillId="0" borderId="0" xfId="0" applyFont="1" applyAlignment="1">
      <alignment vertical="center"/>
    </xf>
    <xf numFmtId="0" fontId="4" fillId="0" borderId="0" xfId="0" applyFont="1" applyAlignment="1">
      <alignment vertical="center"/>
    </xf>
    <xf numFmtId="0" fontId="15" fillId="0" borderId="0" xfId="0" applyFont="1"/>
    <xf numFmtId="0" fontId="16" fillId="13" borderId="0" xfId="0" applyFont="1" applyFill="1" applyAlignment="1">
      <alignment horizontal="center"/>
    </xf>
    <xf numFmtId="0" fontId="17" fillId="0" borderId="0" xfId="0" applyFont="1"/>
    <xf numFmtId="0" fontId="18" fillId="0" borderId="0" xfId="0" applyFont="1"/>
    <xf numFmtId="0" fontId="19" fillId="0" borderId="0" xfId="0" applyFont="1" applyAlignment="1">
      <alignment horizontal="justify" vertical="center"/>
    </xf>
    <xf numFmtId="164" fontId="20" fillId="0" borderId="6" xfId="0" applyNumberFormat="1" applyFont="1" applyBorder="1" applyAlignment="1">
      <alignment horizontal="left" vertical="center" wrapText="1" indent="1"/>
    </xf>
    <xf numFmtId="0" fontId="20" fillId="0" borderId="6" xfId="0" applyFont="1" applyBorder="1" applyAlignment="1">
      <alignment horizontal="left" vertical="center" wrapText="1" indent="1"/>
    </xf>
    <xf numFmtId="164" fontId="20" fillId="0" borderId="6" xfId="0" applyNumberFormat="1" applyFont="1" applyBorder="1" applyAlignment="1">
      <alignment horizontal="left" vertical="center" wrapText="1"/>
    </xf>
    <xf numFmtId="0" fontId="23" fillId="13" borderId="0" xfId="0" applyFont="1" applyFill="1"/>
    <xf numFmtId="0" fontId="23" fillId="13" borderId="0" xfId="0" applyFont="1" applyFill="1" applyAlignment="1">
      <alignment wrapText="1"/>
    </xf>
    <xf numFmtId="0" fontId="19" fillId="13" borderId="0" xfId="0" applyFont="1" applyFill="1" applyAlignment="1">
      <alignment horizontal="left" wrapText="1"/>
    </xf>
    <xf numFmtId="0" fontId="25" fillId="13" borderId="0" xfId="0" applyFont="1" applyFill="1" applyAlignment="1">
      <alignment horizontal="center" vertical="center" wrapText="1"/>
    </xf>
    <xf numFmtId="0" fontId="19" fillId="13" borderId="0" xfId="0" applyFont="1" applyFill="1"/>
    <xf numFmtId="0" fontId="26" fillId="0" borderId="0" xfId="0" applyFont="1"/>
    <xf numFmtId="3" fontId="26" fillId="0" borderId="0" xfId="0" applyNumberFormat="1" applyFont="1" applyAlignment="1">
      <alignment horizontal="center"/>
    </xf>
    <xf numFmtId="3" fontId="15" fillId="0" borderId="0" xfId="0" applyNumberFormat="1" applyFont="1"/>
    <xf numFmtId="3" fontId="26" fillId="0" borderId="0" xfId="0" applyNumberFormat="1" applyFont="1"/>
    <xf numFmtId="0" fontId="27" fillId="0" borderId="0" xfId="0" applyFont="1"/>
    <xf numFmtId="165" fontId="26" fillId="0" borderId="0" xfId="0" applyNumberFormat="1" applyFont="1" applyAlignment="1">
      <alignment horizontal="center"/>
    </xf>
    <xf numFmtId="0" fontId="26" fillId="0" borderId="0" xfId="0" applyFont="1" applyAlignment="1">
      <alignment horizontal="center"/>
    </xf>
    <xf numFmtId="3" fontId="28" fillId="13" borderId="0" xfId="0" applyNumberFormat="1" applyFont="1" applyFill="1" applyAlignment="1">
      <alignment horizontal="center"/>
    </xf>
    <xf numFmtId="0" fontId="4" fillId="0" borderId="0" xfId="0" applyFont="1"/>
    <xf numFmtId="0" fontId="29" fillId="0" borderId="0" xfId="0" applyFont="1" applyAlignment="1">
      <alignment wrapText="1"/>
    </xf>
    <xf numFmtId="0" fontId="30" fillId="13" borderId="0" xfId="0" applyFont="1" applyFill="1" applyAlignment="1">
      <alignment horizontal="left" vertical="center"/>
    </xf>
    <xf numFmtId="0" fontId="31" fillId="13" borderId="0" xfId="0" applyFont="1" applyFill="1" applyAlignment="1">
      <alignment vertical="center"/>
    </xf>
    <xf numFmtId="0" fontId="30" fillId="13" borderId="0" xfId="0" applyFont="1" applyFill="1" applyAlignment="1">
      <alignment horizontal="right" vertical="center"/>
    </xf>
    <xf numFmtId="0" fontId="30" fillId="13" borderId="0" xfId="0" applyFont="1" applyFill="1" applyAlignment="1">
      <alignment horizontal="center" vertical="center"/>
    </xf>
    <xf numFmtId="0" fontId="32" fillId="13" borderId="0" xfId="0" applyFont="1" applyFill="1" applyAlignment="1">
      <alignment horizontal="center"/>
    </xf>
    <xf numFmtId="166" fontId="33" fillId="0" borderId="6" xfId="0" applyNumberFormat="1" applyFont="1" applyBorder="1" applyAlignment="1">
      <alignment vertical="center"/>
    </xf>
    <xf numFmtId="3" fontId="33" fillId="0" borderId="6" xfId="0" applyNumberFormat="1" applyFont="1" applyBorder="1" applyAlignment="1">
      <alignment horizontal="left" vertical="center" wrapText="1" indent="2"/>
    </xf>
    <xf numFmtId="166" fontId="34" fillId="0" borderId="6" xfId="0" applyNumberFormat="1" applyFont="1" applyBorder="1" applyAlignment="1">
      <alignment vertical="center"/>
    </xf>
    <xf numFmtId="0" fontId="35" fillId="13" borderId="0" xfId="0" applyFont="1" applyFill="1"/>
    <xf numFmtId="3" fontId="36" fillId="0" borderId="0" xfId="0" applyNumberFormat="1" applyFont="1"/>
    <xf numFmtId="0" fontId="36" fillId="0" borderId="0" xfId="0" applyFont="1"/>
    <xf numFmtId="0" fontId="32" fillId="13" borderId="0" xfId="0" applyFont="1" applyFill="1"/>
    <xf numFmtId="0" fontId="37" fillId="13" borderId="0" xfId="0" applyFont="1" applyFill="1"/>
    <xf numFmtId="3" fontId="4" fillId="0" borderId="0" xfId="0" applyNumberFormat="1" applyFont="1"/>
    <xf numFmtId="165" fontId="12" fillId="0" borderId="0" xfId="0" applyNumberFormat="1" applyFont="1"/>
    <xf numFmtId="3" fontId="12" fillId="0" borderId="0" xfId="0" applyNumberFormat="1" applyFont="1"/>
    <xf numFmtId="0" fontId="38" fillId="13" borderId="0" xfId="0" applyFont="1" applyFill="1"/>
    <xf numFmtId="3" fontId="34" fillId="0" borderId="6" xfId="0" applyNumberFormat="1" applyFont="1" applyBorder="1" applyAlignment="1">
      <alignment horizontal="left" vertical="center" wrapText="1" indent="1"/>
    </xf>
    <xf numFmtId="3" fontId="27" fillId="0" borderId="0" xfId="0" applyNumberFormat="1" applyFont="1"/>
    <xf numFmtId="0" fontId="39" fillId="13" borderId="0" xfId="0" applyFont="1" applyFill="1"/>
    <xf numFmtId="0" fontId="40" fillId="13" borderId="0" xfId="0" applyFont="1" applyFill="1"/>
    <xf numFmtId="3" fontId="41" fillId="0" borderId="0" xfId="0" applyNumberFormat="1" applyFont="1"/>
    <xf numFmtId="0" fontId="41" fillId="0" borderId="0" xfId="0" applyFont="1"/>
    <xf numFmtId="0" fontId="42" fillId="13" borderId="0" xfId="0" applyFont="1" applyFill="1"/>
    <xf numFmtId="3" fontId="43" fillId="0" borderId="0" xfId="0" applyNumberFormat="1" applyFont="1"/>
    <xf numFmtId="0" fontId="43" fillId="0" borderId="0" xfId="0" applyFont="1"/>
    <xf numFmtId="0" fontId="42" fillId="13" borderId="0" xfId="0" applyFont="1" applyFill="1" applyAlignment="1">
      <alignment horizontal="center"/>
    </xf>
    <xf numFmtId="0" fontId="43" fillId="0" borderId="0" xfId="0" applyFont="1" applyAlignment="1">
      <alignment horizontal="center"/>
    </xf>
    <xf numFmtId="3" fontId="43" fillId="13" borderId="0" xfId="0" applyNumberFormat="1" applyFont="1" applyFill="1" applyAlignment="1">
      <alignment horizontal="center"/>
    </xf>
    <xf numFmtId="165" fontId="43" fillId="0" borderId="0" xfId="0" applyNumberFormat="1" applyFont="1" applyAlignment="1">
      <alignment horizontal="center"/>
    </xf>
    <xf numFmtId="9" fontId="43" fillId="0" borderId="0" xfId="0" applyNumberFormat="1" applyFont="1" applyAlignment="1">
      <alignment horizontal="center"/>
    </xf>
    <xf numFmtId="0" fontId="19" fillId="13" borderId="0" xfId="0" applyFont="1" applyFill="1" applyAlignment="1">
      <alignment horizontal="left"/>
    </xf>
    <xf numFmtId="3" fontId="8" fillId="0" borderId="0" xfId="0" applyNumberFormat="1" applyFont="1"/>
    <xf numFmtId="3" fontId="34" fillId="0" borderId="0" xfId="0" applyNumberFormat="1" applyFont="1" applyAlignment="1">
      <alignment horizontal="left" vertical="center" wrapText="1" indent="2"/>
    </xf>
    <xf numFmtId="166" fontId="34" fillId="0" borderId="0" xfId="0" applyNumberFormat="1" applyFont="1" applyAlignment="1">
      <alignment vertical="center"/>
    </xf>
    <xf numFmtId="3" fontId="34" fillId="0" borderId="6" xfId="0" applyNumberFormat="1" applyFont="1" applyBorder="1" applyAlignment="1">
      <alignment horizontal="left" vertical="center" wrapText="1"/>
    </xf>
    <xf numFmtId="0" fontId="44" fillId="13" borderId="0" xfId="0" applyFont="1" applyFill="1"/>
    <xf numFmtId="0" fontId="7" fillId="0" borderId="0" xfId="0" applyFont="1" applyAlignment="1">
      <alignment vertical="top" wrapText="1"/>
    </xf>
    <xf numFmtId="0" fontId="8" fillId="0" borderId="0" xfId="0" applyFont="1" applyAlignment="1">
      <alignment vertical="top"/>
    </xf>
    <xf numFmtId="0" fontId="31" fillId="0" borderId="0" xfId="0" applyFont="1" applyAlignment="1">
      <alignment vertical="center"/>
    </xf>
    <xf numFmtId="0" fontId="45" fillId="13" borderId="0" xfId="0" applyFont="1" applyFill="1"/>
    <xf numFmtId="3" fontId="46" fillId="0" borderId="0" xfId="0" applyNumberFormat="1" applyFont="1" applyAlignment="1">
      <alignment vertical="center" wrapText="1"/>
    </xf>
    <xf numFmtId="165" fontId="26" fillId="0" borderId="0" xfId="0" applyNumberFormat="1" applyFont="1" applyAlignment="1">
      <alignment horizontal="right"/>
    </xf>
    <xf numFmtId="0" fontId="26" fillId="0" borderId="0" xfId="0" applyFont="1" applyAlignment="1">
      <alignment vertical="top"/>
    </xf>
    <xf numFmtId="0" fontId="47" fillId="0" borderId="0" xfId="0" applyFont="1" applyAlignment="1">
      <alignment vertical="top" wrapText="1"/>
    </xf>
    <xf numFmtId="0" fontId="47" fillId="0" borderId="0" xfId="0" applyFont="1" applyAlignment="1">
      <alignment vertical="top"/>
    </xf>
    <xf numFmtId="0" fontId="47" fillId="0" borderId="0" xfId="0" applyFont="1"/>
    <xf numFmtId="10" fontId="33" fillId="0" borderId="0" xfId="0" applyNumberFormat="1" applyFont="1" applyAlignment="1">
      <alignment vertical="center"/>
    </xf>
    <xf numFmtId="10" fontId="24" fillId="0" borderId="0" xfId="0" applyNumberFormat="1" applyFont="1" applyAlignment="1">
      <alignment vertical="center"/>
    </xf>
    <xf numFmtId="0" fontId="48" fillId="13" borderId="0" xfId="0" applyFont="1" applyFill="1"/>
    <xf numFmtId="3" fontId="49" fillId="0" borderId="6" xfId="0" applyNumberFormat="1" applyFont="1" applyBorder="1" applyAlignment="1">
      <alignment horizontal="left" vertical="center" wrapText="1" indent="2"/>
    </xf>
    <xf numFmtId="0" fontId="50" fillId="0" borderId="0" xfId="0" applyFont="1" applyAlignment="1">
      <alignment vertical="top" wrapText="1"/>
    </xf>
    <xf numFmtId="0" fontId="15" fillId="0" borderId="0" xfId="0" applyFont="1" applyAlignment="1">
      <alignment vertical="top"/>
    </xf>
    <xf numFmtId="3" fontId="33" fillId="0" borderId="6" xfId="0" applyNumberFormat="1" applyFont="1" applyBorder="1" applyAlignment="1">
      <alignment vertical="center" wrapText="1"/>
    </xf>
    <xf numFmtId="0" fontId="51" fillId="0" borderId="0" xfId="0" applyFont="1" applyAlignment="1">
      <alignment vertical="top" wrapText="1"/>
    </xf>
    <xf numFmtId="0" fontId="19" fillId="0" borderId="0" xfId="0" applyFont="1"/>
    <xf numFmtId="10" fontId="26" fillId="0" borderId="0" xfId="0" applyNumberFormat="1" applyFont="1"/>
    <xf numFmtId="166" fontId="26" fillId="0" borderId="0" xfId="0" applyNumberFormat="1" applyFont="1" applyAlignment="1">
      <alignment horizontal="center"/>
    </xf>
    <xf numFmtId="0" fontId="26" fillId="0" borderId="0" xfId="0" applyFont="1" applyAlignment="1">
      <alignment horizontal="right"/>
    </xf>
    <xf numFmtId="10" fontId="8" fillId="0" borderId="0" xfId="0" applyNumberFormat="1" applyFont="1"/>
    <xf numFmtId="3" fontId="33" fillId="0" borderId="6" xfId="0" applyNumberFormat="1" applyFont="1" applyBorder="1" applyAlignment="1">
      <alignment horizontal="left" vertical="center" wrapText="1" indent="1"/>
    </xf>
    <xf numFmtId="3" fontId="34" fillId="0" borderId="6" xfId="0" applyNumberFormat="1" applyFont="1" applyBorder="1" applyAlignment="1">
      <alignment vertical="center" wrapText="1"/>
    </xf>
    <xf numFmtId="3" fontId="34" fillId="0" borderId="0" xfId="0" applyNumberFormat="1" applyFont="1" applyAlignment="1">
      <alignment horizontal="left" vertical="center" wrapText="1"/>
    </xf>
    <xf numFmtId="0" fontId="39" fillId="13" borderId="0" xfId="0" applyFont="1" applyFill="1" applyAlignment="1">
      <alignment horizontal="center"/>
    </xf>
    <xf numFmtId="3" fontId="15" fillId="0" borderId="0" xfId="0" applyNumberFormat="1" applyFont="1" applyAlignment="1">
      <alignment horizontal="center"/>
    </xf>
    <xf numFmtId="0" fontId="15" fillId="0" borderId="0" xfId="0" applyFont="1" applyAlignment="1">
      <alignment horizontal="center"/>
    </xf>
    <xf numFmtId="0" fontId="52" fillId="0" borderId="0" xfId="0" applyFont="1" applyAlignment="1">
      <alignment horizontal="center"/>
    </xf>
    <xf numFmtId="3" fontId="48" fillId="13" borderId="0" xfId="0" applyNumberFormat="1" applyFont="1" applyFill="1" applyAlignment="1">
      <alignment horizontal="center"/>
    </xf>
    <xf numFmtId="3" fontId="53" fillId="0" borderId="0" xfId="0" applyNumberFormat="1" applyFont="1" applyAlignment="1">
      <alignment vertical="center"/>
    </xf>
    <xf numFmtId="0" fontId="54" fillId="13" borderId="0" xfId="0" applyFont="1" applyFill="1" applyAlignment="1">
      <alignment vertical="center" wrapText="1"/>
    </xf>
    <xf numFmtId="3" fontId="34" fillId="0" borderId="7" xfId="0" applyNumberFormat="1" applyFont="1" applyBorder="1" applyAlignment="1">
      <alignment horizontal="left" vertical="center" wrapText="1" indent="1"/>
    </xf>
    <xf numFmtId="166" fontId="34" fillId="0" borderId="7" xfId="0" applyNumberFormat="1" applyFont="1" applyBorder="1" applyAlignment="1">
      <alignment vertical="center"/>
    </xf>
    <xf numFmtId="0" fontId="55" fillId="12" borderId="8" xfId="0" applyFont="1" applyFill="1" applyBorder="1" applyAlignment="1">
      <alignment horizontal="center" vertical="center" wrapText="1"/>
    </xf>
    <xf numFmtId="166" fontId="56" fillId="13" borderId="8" xfId="0" applyNumberFormat="1" applyFont="1" applyFill="1" applyBorder="1" applyAlignment="1">
      <alignment horizontal="right" vertical="center"/>
    </xf>
    <xf numFmtId="166" fontId="55" fillId="13" borderId="8" xfId="0" applyNumberFormat="1" applyFont="1" applyFill="1" applyBorder="1" applyAlignment="1">
      <alignment horizontal="left" vertical="center"/>
    </xf>
    <xf numFmtId="166" fontId="56" fillId="13" borderId="8" xfId="0" applyNumberFormat="1" applyFont="1" applyFill="1" applyBorder="1" applyAlignment="1">
      <alignment horizontal="left" vertical="center" wrapText="1"/>
    </xf>
    <xf numFmtId="166" fontId="55" fillId="13" borderId="8" xfId="0" applyNumberFormat="1" applyFont="1" applyFill="1" applyBorder="1" applyAlignment="1">
      <alignment horizontal="left" vertical="center" wrapText="1"/>
    </xf>
    <xf numFmtId="0" fontId="55" fillId="13" borderId="8" xfId="0" applyFont="1" applyFill="1" applyBorder="1" applyAlignment="1">
      <alignment horizontal="left" vertical="center" indent="1"/>
    </xf>
    <xf numFmtId="0" fontId="56" fillId="13" borderId="8" xfId="0" applyFont="1" applyFill="1" applyBorder="1" applyAlignment="1">
      <alignment horizontal="left" vertical="center" wrapText="1" indent="2"/>
    </xf>
    <xf numFmtId="0" fontId="56" fillId="13" borderId="8" xfId="0" applyFont="1" applyFill="1" applyBorder="1" applyAlignment="1">
      <alignment horizontal="left" vertical="center" indent="2"/>
    </xf>
    <xf numFmtId="0" fontId="55" fillId="13" borderId="8" xfId="0" applyFont="1" applyFill="1" applyBorder="1" applyAlignment="1">
      <alignment horizontal="left" vertical="center" wrapText="1" indent="1"/>
    </xf>
    <xf numFmtId="10" fontId="48" fillId="13" borderId="0" xfId="0" applyNumberFormat="1" applyFont="1" applyFill="1" applyAlignment="1">
      <alignment horizontal="right" wrapText="1"/>
    </xf>
    <xf numFmtId="0" fontId="57" fillId="13" borderId="0" xfId="0" applyFont="1" applyFill="1" applyAlignment="1">
      <alignment vertical="center" wrapText="1"/>
    </xf>
    <xf numFmtId="3" fontId="33" fillId="0" borderId="0" xfId="0" applyNumberFormat="1" applyFont="1" applyAlignment="1">
      <alignment vertical="center"/>
    </xf>
    <xf numFmtId="0" fontId="57" fillId="0" borderId="0" xfId="0" applyFont="1" applyAlignment="1">
      <alignment vertical="center" wrapText="1"/>
    </xf>
    <xf numFmtId="0" fontId="20" fillId="0" borderId="0" xfId="0" applyFont="1" applyAlignment="1">
      <alignment horizontal="center" vertical="center" wrapText="1"/>
    </xf>
    <xf numFmtId="3" fontId="34" fillId="0" borderId="0" xfId="0" applyNumberFormat="1" applyFont="1" applyAlignment="1">
      <alignment vertical="center"/>
    </xf>
    <xf numFmtId="0" fontId="58" fillId="0" borderId="0" xfId="0" applyFont="1"/>
    <xf numFmtId="0" fontId="59" fillId="0" borderId="0" xfId="0" applyFont="1"/>
    <xf numFmtId="3" fontId="60" fillId="0" borderId="0" xfId="0" applyNumberFormat="1" applyFont="1" applyAlignment="1">
      <alignment vertical="center"/>
    </xf>
    <xf numFmtId="3" fontId="61" fillId="0" borderId="0" xfId="0" applyNumberFormat="1" applyFont="1" applyAlignment="1">
      <alignment vertical="center"/>
    </xf>
    <xf numFmtId="0" fontId="62" fillId="13" borderId="0" xfId="0" applyFont="1" applyFill="1" applyAlignment="1">
      <alignment horizontal="justify" wrapText="1"/>
    </xf>
    <xf numFmtId="10" fontId="63" fillId="13" borderId="0" xfId="0" applyNumberFormat="1" applyFont="1" applyFill="1" applyAlignment="1">
      <alignment horizontal="right" wrapText="1"/>
    </xf>
    <xf numFmtId="9" fontId="62" fillId="13" borderId="0" xfId="0" applyNumberFormat="1" applyFont="1" applyFill="1" applyAlignment="1">
      <alignment horizontal="right" wrapText="1"/>
    </xf>
    <xf numFmtId="0" fontId="64" fillId="13" borderId="0" xfId="0" applyFont="1" applyFill="1" applyAlignment="1">
      <alignment horizontal="justify" wrapText="1"/>
    </xf>
    <xf numFmtId="166" fontId="64" fillId="13" borderId="0" xfId="0" applyNumberFormat="1" applyFont="1" applyFill="1" applyAlignment="1">
      <alignment horizontal="right" wrapText="1"/>
    </xf>
    <xf numFmtId="0" fontId="65" fillId="13" borderId="0" xfId="0" applyFont="1" applyFill="1" applyAlignment="1">
      <alignment horizontal="justify" wrapText="1"/>
    </xf>
    <xf numFmtId="3" fontId="65" fillId="13" borderId="0" xfId="0" applyNumberFormat="1" applyFont="1" applyFill="1" applyAlignment="1">
      <alignment horizontal="right" wrapText="1"/>
    </xf>
    <xf numFmtId="3" fontId="64" fillId="13" borderId="0" xfId="0" applyNumberFormat="1" applyFont="1" applyFill="1" applyAlignment="1">
      <alignment horizontal="left" wrapText="1"/>
    </xf>
    <xf numFmtId="3" fontId="64" fillId="13" borderId="0" xfId="0" applyNumberFormat="1" applyFont="1" applyFill="1" applyAlignment="1">
      <alignment horizontal="right" wrapText="1"/>
    </xf>
    <xf numFmtId="3" fontId="64" fillId="13" borderId="0" xfId="0" applyNumberFormat="1" applyFont="1" applyFill="1" applyAlignment="1">
      <alignment horizontal="justify" wrapText="1"/>
    </xf>
    <xf numFmtId="165" fontId="34" fillId="0" borderId="0" xfId="0" applyNumberFormat="1" applyFont="1" applyAlignment="1">
      <alignment vertical="center"/>
    </xf>
    <xf numFmtId="0" fontId="66" fillId="0" borderId="0" xfId="0" applyFont="1"/>
    <xf numFmtId="166" fontId="66" fillId="0" borderId="0" xfId="0" applyNumberFormat="1" applyFont="1"/>
    <xf numFmtId="166" fontId="66" fillId="0" borderId="0" xfId="0" applyNumberFormat="1" applyFont="1" applyAlignment="1">
      <alignment wrapText="1"/>
    </xf>
    <xf numFmtId="165" fontId="66" fillId="0" borderId="0" xfId="0" applyNumberFormat="1" applyFont="1"/>
    <xf numFmtId="0" fontId="66" fillId="13" borderId="0" xfId="0" applyFont="1" applyFill="1" applyAlignment="1">
      <alignment wrapText="1"/>
    </xf>
    <xf numFmtId="166" fontId="59" fillId="13" borderId="0" xfId="0" applyNumberFormat="1" applyFont="1" applyFill="1" applyAlignment="1">
      <alignment horizontal="right" wrapText="1"/>
    </xf>
    <xf numFmtId="0" fontId="67" fillId="13" borderId="0" xfId="0" applyFont="1" applyFill="1" applyAlignment="1">
      <alignment horizontal="justify" wrapText="1"/>
    </xf>
    <xf numFmtId="9" fontId="67" fillId="13" borderId="0" xfId="0" applyNumberFormat="1" applyFont="1" applyFill="1" applyAlignment="1">
      <alignment horizontal="right" wrapText="1"/>
    </xf>
    <xf numFmtId="0" fontId="24" fillId="13" borderId="0" xfId="0" applyFont="1" applyFill="1" applyAlignment="1">
      <alignment vertical="center"/>
    </xf>
    <xf numFmtId="3" fontId="59" fillId="13" borderId="0" xfId="0" applyNumberFormat="1" applyFont="1" applyFill="1" applyAlignment="1">
      <alignment horizontal="left" wrapText="1"/>
    </xf>
    <xf numFmtId="165" fontId="59" fillId="13" borderId="0" xfId="0" applyNumberFormat="1" applyFont="1" applyFill="1" applyAlignment="1">
      <alignment horizontal="right" wrapText="1"/>
    </xf>
    <xf numFmtId="0" fontId="68" fillId="13" borderId="0" xfId="0" applyFont="1" applyFill="1" applyAlignment="1">
      <alignment horizontal="justify" wrapText="1"/>
    </xf>
    <xf numFmtId="166" fontId="64" fillId="13" borderId="0" xfId="0" applyNumberFormat="1" applyFont="1" applyFill="1" applyAlignment="1">
      <alignment horizontal="justify" wrapText="1"/>
    </xf>
    <xf numFmtId="10" fontId="64" fillId="13" borderId="0" xfId="0" applyNumberFormat="1" applyFont="1" applyFill="1" applyAlignment="1">
      <alignment horizontal="right" wrapText="1"/>
    </xf>
    <xf numFmtId="9" fontId="65" fillId="13" borderId="0" xfId="0" applyNumberFormat="1" applyFont="1" applyFill="1" applyAlignment="1">
      <alignment horizontal="right" wrapText="1"/>
    </xf>
    <xf numFmtId="0" fontId="69" fillId="13" borderId="0" xfId="0" applyFont="1" applyFill="1" applyAlignment="1">
      <alignment horizontal="right" vertical="center"/>
    </xf>
    <xf numFmtId="0" fontId="19" fillId="13" borderId="0" xfId="0" applyFont="1" applyFill="1" applyAlignment="1">
      <alignment wrapText="1"/>
    </xf>
    <xf numFmtId="0" fontId="20" fillId="13" borderId="0" xfId="0" applyFont="1" applyFill="1" applyAlignment="1">
      <alignment vertical="center"/>
    </xf>
    <xf numFmtId="0" fontId="28" fillId="13" borderId="0" xfId="0" applyFont="1" applyFill="1" applyAlignment="1">
      <alignment wrapText="1"/>
    </xf>
    <xf numFmtId="0" fontId="48" fillId="13" borderId="0" xfId="0" applyFont="1" applyFill="1" applyAlignment="1">
      <alignment horizontal="justify" wrapText="1"/>
    </xf>
    <xf numFmtId="0" fontId="48" fillId="13" borderId="0" xfId="0" applyFont="1" applyFill="1" applyAlignment="1">
      <alignment wrapText="1"/>
    </xf>
    <xf numFmtId="3" fontId="70" fillId="0" borderId="0" xfId="0" applyNumberFormat="1" applyFont="1" applyAlignment="1">
      <alignment vertical="center"/>
    </xf>
    <xf numFmtId="0" fontId="25" fillId="13" borderId="0" xfId="0" applyFont="1" applyFill="1" applyAlignment="1">
      <alignment horizontal="left" vertical="center" wrapText="1"/>
    </xf>
    <xf numFmtId="165" fontId="24" fillId="13" borderId="0" xfId="0" applyNumberFormat="1" applyFont="1" applyFill="1" applyAlignment="1">
      <alignment horizontal="right" vertical="center"/>
    </xf>
    <xf numFmtId="0" fontId="48" fillId="13" borderId="0" xfId="0" applyFont="1" applyFill="1" applyAlignment="1">
      <alignment vertical="justify" wrapText="1"/>
    </xf>
    <xf numFmtId="3" fontId="24" fillId="13" borderId="0" xfId="0" applyNumberFormat="1" applyFont="1" applyFill="1" applyAlignment="1">
      <alignment horizontal="right" vertical="center"/>
    </xf>
    <xf numFmtId="0" fontId="71" fillId="0" borderId="0" xfId="0" applyFont="1"/>
    <xf numFmtId="3" fontId="33" fillId="13" borderId="0" xfId="0" applyNumberFormat="1" applyFont="1" applyFill="1" applyAlignment="1">
      <alignment horizontal="right" vertical="center"/>
    </xf>
    <xf numFmtId="3" fontId="34" fillId="13" borderId="6" xfId="0" applyNumberFormat="1" applyFont="1" applyFill="1" applyBorder="1" applyAlignment="1">
      <alignment horizontal="right" vertical="center"/>
    </xf>
    <xf numFmtId="3" fontId="33" fillId="13" borderId="6" xfId="0" applyNumberFormat="1" applyFont="1" applyFill="1" applyBorder="1" applyAlignment="1">
      <alignment horizontal="right" vertical="center"/>
    </xf>
    <xf numFmtId="1" fontId="72" fillId="0" borderId="0" xfId="0" applyNumberFormat="1" applyFont="1"/>
    <xf numFmtId="0" fontId="72" fillId="0" borderId="0" xfId="0" applyFont="1" applyAlignment="1">
      <alignment horizontal="left" vertical="center" wrapText="1"/>
    </xf>
    <xf numFmtId="1" fontId="72" fillId="0" borderId="0" xfId="0" applyNumberFormat="1" applyFont="1" applyAlignment="1">
      <alignment vertical="center" wrapText="1"/>
    </xf>
    <xf numFmtId="3" fontId="26" fillId="0" borderId="0" xfId="0" applyNumberFormat="1" applyFont="1" applyAlignment="1">
      <alignment horizontal="left" vertical="center" wrapText="1"/>
    </xf>
    <xf numFmtId="166" fontId="26" fillId="0" borderId="0" xfId="0" applyNumberFormat="1" applyFont="1" applyAlignment="1">
      <alignment vertical="center" wrapText="1"/>
    </xf>
    <xf numFmtId="3" fontId="26" fillId="13" borderId="0" xfId="0" applyNumberFormat="1" applyFont="1" applyFill="1" applyAlignment="1">
      <alignment horizontal="left" vertical="center" wrapText="1"/>
    </xf>
    <xf numFmtId="167" fontId="26" fillId="0" borderId="0" xfId="0" applyNumberFormat="1" applyFont="1" applyAlignment="1">
      <alignment vertical="center" wrapText="1"/>
    </xf>
    <xf numFmtId="0" fontId="55" fillId="12" borderId="9" xfId="0" applyFont="1" applyFill="1" applyBorder="1" applyAlignment="1">
      <alignment horizontal="center" vertical="center" wrapText="1"/>
    </xf>
    <xf numFmtId="166" fontId="34" fillId="0" borderId="10" xfId="0" applyNumberFormat="1" applyFont="1" applyBorder="1" applyAlignment="1">
      <alignment vertical="center"/>
    </xf>
    <xf numFmtId="166" fontId="33" fillId="0" borderId="10" xfId="0" applyNumberFormat="1" applyFont="1" applyBorder="1" applyAlignment="1">
      <alignment vertical="center"/>
    </xf>
    <xf numFmtId="166" fontId="34" fillId="0" borderId="7" xfId="0" applyNumberFormat="1" applyFont="1" applyBorder="1" applyAlignment="1">
      <alignment horizontal="left" vertical="center" wrapText="1"/>
    </xf>
    <xf numFmtId="166" fontId="34" fillId="0" borderId="7" xfId="0" applyNumberFormat="1" applyFont="1" applyBorder="1" applyAlignment="1">
      <alignment vertical="center" wrapText="1"/>
    </xf>
    <xf numFmtId="0" fontId="44" fillId="13" borderId="0" xfId="0" applyFont="1" applyFill="1" applyAlignment="1">
      <alignment horizontal="right" wrapText="1"/>
    </xf>
    <xf numFmtId="166" fontId="44" fillId="13" borderId="0" xfId="0" applyNumberFormat="1" applyFont="1" applyFill="1" applyAlignment="1">
      <alignment horizontal="right" wrapText="1"/>
    </xf>
    <xf numFmtId="10" fontId="44" fillId="13" borderId="0" xfId="0" applyNumberFormat="1" applyFont="1" applyFill="1" applyAlignment="1">
      <alignment horizontal="right" wrapText="1"/>
    </xf>
    <xf numFmtId="0" fontId="73" fillId="13" borderId="0" xfId="0" applyFont="1" applyFill="1"/>
    <xf numFmtId="0" fontId="19" fillId="13" borderId="0" xfId="0" applyFont="1" applyFill="1" applyAlignment="1">
      <alignment horizontal="justify" wrapText="1"/>
    </xf>
    <xf numFmtId="166" fontId="33" fillId="0" borderId="7" xfId="0" applyNumberFormat="1" applyFont="1" applyBorder="1" applyAlignment="1">
      <alignment horizontal="left" vertical="center" wrapText="1" indent="1"/>
    </xf>
    <xf numFmtId="0" fontId="74" fillId="0" borderId="0" xfId="0" applyFont="1"/>
    <xf numFmtId="0" fontId="73" fillId="13" borderId="0" xfId="0" applyFont="1" applyFill="1" applyAlignment="1">
      <alignment horizontal="left"/>
    </xf>
    <xf numFmtId="166" fontId="4" fillId="0" borderId="0" xfId="0" applyNumberFormat="1" applyFont="1"/>
    <xf numFmtId="166" fontId="43" fillId="0" borderId="0" xfId="0" applyNumberFormat="1" applyFont="1"/>
    <xf numFmtId="0" fontId="43" fillId="13" borderId="0" xfId="0" applyFont="1" applyFill="1" applyAlignment="1">
      <alignment horizontal="justify" wrapText="1"/>
    </xf>
    <xf numFmtId="0" fontId="43" fillId="0" borderId="0" xfId="0" applyFont="1" applyAlignment="1">
      <alignment horizontal="center" wrapText="1"/>
    </xf>
    <xf numFmtId="0" fontId="43" fillId="13" borderId="0" xfId="0" applyFont="1" applyFill="1"/>
    <xf numFmtId="166" fontId="43" fillId="13" borderId="0" xfId="0" applyNumberFormat="1" applyFont="1" applyFill="1" applyAlignment="1">
      <alignment horizontal="center" wrapText="1"/>
    </xf>
    <xf numFmtId="166" fontId="43" fillId="13" borderId="0" xfId="0" applyNumberFormat="1" applyFont="1" applyFill="1" applyAlignment="1">
      <alignment horizontal="center"/>
    </xf>
    <xf numFmtId="0" fontId="43" fillId="13" borderId="0" xfId="0" applyFont="1" applyFill="1" applyAlignment="1">
      <alignment horizontal="right" wrapText="1"/>
    </xf>
    <xf numFmtId="165" fontId="43" fillId="13" borderId="0" xfId="0" applyNumberFormat="1" applyFont="1" applyFill="1" applyAlignment="1">
      <alignment horizontal="right" wrapText="1"/>
    </xf>
    <xf numFmtId="0" fontId="41" fillId="13" borderId="0" xfId="0" applyFont="1" applyFill="1" applyAlignment="1">
      <alignment horizontal="center" wrapText="1"/>
    </xf>
    <xf numFmtId="166" fontId="41" fillId="13" borderId="0" xfId="0" applyNumberFormat="1" applyFont="1" applyFill="1"/>
    <xf numFmtId="0" fontId="41" fillId="13" borderId="0" xfId="0" applyFont="1" applyFill="1" applyAlignment="1">
      <alignment wrapText="1"/>
    </xf>
    <xf numFmtId="0" fontId="43" fillId="13" borderId="0" xfId="0" applyFont="1" applyFill="1" applyAlignment="1">
      <alignment horizontal="center"/>
    </xf>
    <xf numFmtId="0" fontId="43" fillId="13" borderId="0" xfId="0" applyFont="1" applyFill="1" applyAlignment="1">
      <alignment horizontal="center" wrapText="1"/>
    </xf>
    <xf numFmtId="166" fontId="43" fillId="13" borderId="0" xfId="0" applyNumberFormat="1" applyFont="1" applyFill="1"/>
    <xf numFmtId="166" fontId="43" fillId="13" borderId="0" xfId="0" applyNumberFormat="1" applyFont="1" applyFill="1" applyAlignment="1">
      <alignment wrapText="1"/>
    </xf>
    <xf numFmtId="0" fontId="43" fillId="13" borderId="0" xfId="0" applyFont="1" applyFill="1" applyAlignment="1">
      <alignment wrapText="1"/>
    </xf>
    <xf numFmtId="165" fontId="43" fillId="13" borderId="0" xfId="0" applyNumberFormat="1" applyFont="1" applyFill="1"/>
    <xf numFmtId="165" fontId="43" fillId="13" borderId="0" xfId="0" applyNumberFormat="1" applyFont="1" applyFill="1" applyAlignment="1">
      <alignment wrapText="1"/>
    </xf>
    <xf numFmtId="0" fontId="28" fillId="0" borderId="0" xfId="0" applyFont="1"/>
    <xf numFmtId="166" fontId="28" fillId="0" borderId="0" xfId="0" applyNumberFormat="1" applyFont="1"/>
    <xf numFmtId="0" fontId="48" fillId="0" borderId="0" xfId="0" applyFont="1"/>
    <xf numFmtId="0" fontId="75" fillId="13" borderId="0" xfId="0" applyFont="1" applyFill="1" applyAlignment="1">
      <alignment horizontal="center" vertical="center"/>
    </xf>
    <xf numFmtId="166" fontId="76" fillId="13" borderId="0" xfId="0" applyNumberFormat="1" applyFont="1" applyFill="1" applyAlignment="1">
      <alignment horizontal="right" vertical="center"/>
    </xf>
    <xf numFmtId="0" fontId="77" fillId="13" borderId="0" xfId="0" applyFont="1" applyFill="1" applyAlignment="1">
      <alignment horizontal="center" vertical="center"/>
    </xf>
    <xf numFmtId="166" fontId="28" fillId="13" borderId="0" xfId="0" applyNumberFormat="1" applyFont="1" applyFill="1" applyAlignment="1">
      <alignment horizontal="right" vertical="center"/>
    </xf>
    <xf numFmtId="166" fontId="28" fillId="0" borderId="0" xfId="0" applyNumberFormat="1" applyFont="1" applyAlignment="1">
      <alignment horizontal="right" vertical="center"/>
    </xf>
    <xf numFmtId="0" fontId="25" fillId="13" borderId="0" xfId="0" applyFont="1" applyFill="1" applyAlignment="1">
      <alignment vertical="center" wrapText="1"/>
    </xf>
    <xf numFmtId="0" fontId="25" fillId="0" borderId="0" xfId="0" applyFont="1" applyAlignment="1">
      <alignment vertical="center" wrapText="1"/>
    </xf>
    <xf numFmtId="49" fontId="78" fillId="0" borderId="6" xfId="0" applyNumberFormat="1" applyFont="1" applyBorder="1" applyAlignment="1">
      <alignment horizontal="left" vertical="center" wrapText="1" indent="1"/>
    </xf>
    <xf numFmtId="49" fontId="79" fillId="13" borderId="6" xfId="0" applyNumberFormat="1" applyFont="1" applyFill="1" applyBorder="1" applyAlignment="1">
      <alignment horizontal="left" vertical="center"/>
    </xf>
    <xf numFmtId="166" fontId="41" fillId="13" borderId="0" xfId="0" applyNumberFormat="1" applyFont="1" applyFill="1" applyAlignment="1">
      <alignment horizontal="right" vertical="center"/>
    </xf>
    <xf numFmtId="0" fontId="41" fillId="13" borderId="0" xfId="0" applyFont="1" applyFill="1" applyAlignment="1">
      <alignment horizontal="center" vertical="center"/>
    </xf>
    <xf numFmtId="166" fontId="43" fillId="13" borderId="0" xfId="0" applyNumberFormat="1" applyFont="1" applyFill="1" applyAlignment="1">
      <alignment horizontal="right" vertical="center"/>
    </xf>
    <xf numFmtId="9" fontId="43" fillId="13" borderId="0" xfId="0" applyNumberFormat="1" applyFont="1" applyFill="1" applyAlignment="1">
      <alignment horizontal="right" vertical="center"/>
    </xf>
    <xf numFmtId="165" fontId="43" fillId="13" borderId="0" xfId="0" applyNumberFormat="1" applyFont="1" applyFill="1" applyAlignment="1">
      <alignment horizontal="right" vertical="center"/>
    </xf>
    <xf numFmtId="0" fontId="80" fillId="13" borderId="0" xfId="0" applyFont="1" applyFill="1" applyAlignment="1">
      <alignment horizontal="center" vertical="center"/>
    </xf>
    <xf numFmtId="166" fontId="43" fillId="0" borderId="0" xfId="0" applyNumberFormat="1" applyFont="1" applyAlignment="1">
      <alignment horizontal="right" vertical="center"/>
    </xf>
    <xf numFmtId="0" fontId="43" fillId="13" borderId="0" xfId="0" applyFont="1" applyFill="1" applyAlignment="1">
      <alignment horizontal="center" vertical="center"/>
    </xf>
    <xf numFmtId="49" fontId="43" fillId="13" borderId="0" xfId="0" applyNumberFormat="1" applyFont="1" applyFill="1" applyAlignment="1">
      <alignment horizontal="left" vertical="center"/>
    </xf>
    <xf numFmtId="166" fontId="26" fillId="0" borderId="0" xfId="0" applyNumberFormat="1" applyFont="1"/>
    <xf numFmtId="0" fontId="34" fillId="0" borderId="0" xfId="0" applyFont="1" applyAlignment="1">
      <alignment horizontal="center"/>
    </xf>
    <xf numFmtId="3" fontId="33" fillId="0" borderId="6" xfId="0" applyNumberFormat="1" applyFont="1" applyBorder="1" applyAlignment="1">
      <alignment horizontal="left" vertical="center" wrapText="1"/>
    </xf>
    <xf numFmtId="0" fontId="20" fillId="13" borderId="0" xfId="0" applyFont="1" applyFill="1" applyAlignment="1">
      <alignment vertical="center" wrapText="1"/>
    </xf>
    <xf numFmtId="3" fontId="82" fillId="0" borderId="0" xfId="0" applyNumberFormat="1" applyFont="1" applyAlignment="1">
      <alignment vertical="center"/>
    </xf>
    <xf numFmtId="0" fontId="83" fillId="0" borderId="0" xfId="0" applyFont="1"/>
    <xf numFmtId="166" fontId="82" fillId="0" borderId="0" xfId="0" applyNumberFormat="1" applyFont="1" applyAlignment="1">
      <alignment vertical="center"/>
    </xf>
    <xf numFmtId="165" fontId="82" fillId="0" borderId="0" xfId="0" applyNumberFormat="1" applyFont="1" applyAlignment="1">
      <alignment vertical="center"/>
    </xf>
    <xf numFmtId="0" fontId="84" fillId="0" borderId="0" xfId="0" applyFont="1"/>
    <xf numFmtId="0" fontId="85" fillId="0" borderId="0" xfId="0" applyFont="1"/>
    <xf numFmtId="165" fontId="4" fillId="0" borderId="0" xfId="0" applyNumberFormat="1" applyFont="1"/>
    <xf numFmtId="0" fontId="4" fillId="0" borderId="0" xfId="0" applyFont="1" applyAlignment="1">
      <alignment horizontal="left"/>
    </xf>
    <xf numFmtId="3" fontId="41" fillId="0" borderId="0" xfId="0" applyNumberFormat="1" applyFont="1" applyAlignment="1">
      <alignment vertical="center"/>
    </xf>
    <xf numFmtId="166" fontId="41" fillId="0" borderId="0" xfId="0" applyNumberFormat="1" applyFont="1" applyAlignment="1">
      <alignment vertical="center"/>
    </xf>
    <xf numFmtId="165" fontId="41" fillId="0" borderId="0" xfId="0" applyNumberFormat="1" applyFont="1" applyAlignment="1">
      <alignment vertical="center"/>
    </xf>
    <xf numFmtId="0" fontId="80" fillId="0" borderId="0" xfId="0" applyFont="1" applyAlignment="1">
      <alignment horizontal="center" vertical="center" wrapText="1"/>
    </xf>
    <xf numFmtId="3" fontId="43" fillId="0" borderId="0" xfId="0" applyNumberFormat="1" applyFont="1" applyAlignment="1">
      <alignment horizontal="left"/>
    </xf>
    <xf numFmtId="0" fontId="86" fillId="13" borderId="0" xfId="0" applyFont="1" applyFill="1" applyAlignment="1">
      <alignment horizontal="center" vertical="center" wrapText="1"/>
    </xf>
    <xf numFmtId="0" fontId="87" fillId="13" borderId="0" xfId="0" applyFont="1" applyFill="1" applyAlignment="1">
      <alignment horizontal="center" vertical="center" wrapText="1"/>
    </xf>
    <xf numFmtId="0" fontId="87" fillId="0" borderId="0" xfId="0" applyFont="1" applyAlignment="1">
      <alignment horizontal="center" vertical="center" wrapText="1"/>
    </xf>
    <xf numFmtId="0" fontId="41" fillId="0" borderId="0" xfId="0" applyFont="1" applyAlignment="1">
      <alignment vertical="center"/>
    </xf>
    <xf numFmtId="0" fontId="41" fillId="13" borderId="0" xfId="0" applyFont="1" applyFill="1"/>
    <xf numFmtId="166" fontId="41" fillId="0" borderId="0" xfId="0" applyNumberFormat="1" applyFont="1"/>
    <xf numFmtId="0" fontId="86" fillId="0" borderId="0" xfId="0" applyFont="1" applyAlignment="1">
      <alignment vertical="center" wrapText="1"/>
    </xf>
    <xf numFmtId="0" fontId="87" fillId="0" borderId="0" xfId="0" applyFont="1" applyAlignment="1">
      <alignment vertical="center" wrapText="1"/>
    </xf>
    <xf numFmtId="0" fontId="45" fillId="13" borderId="0" xfId="0" applyFont="1" applyFill="1" applyAlignment="1">
      <alignment vertical="center"/>
    </xf>
    <xf numFmtId="0" fontId="41" fillId="13" borderId="0" xfId="0" applyFont="1" applyFill="1" applyAlignment="1">
      <alignment vertical="center"/>
    </xf>
    <xf numFmtId="10" fontId="41" fillId="0" borderId="0" xfId="0" applyNumberFormat="1" applyFont="1"/>
    <xf numFmtId="10" fontId="88" fillId="0" borderId="0" xfId="0" applyNumberFormat="1" applyFont="1"/>
    <xf numFmtId="0" fontId="88" fillId="0" borderId="0" xfId="0" applyFont="1"/>
    <xf numFmtId="0" fontId="89" fillId="13" borderId="0" xfId="0" applyFont="1" applyFill="1"/>
    <xf numFmtId="3" fontId="33" fillId="0" borderId="0" xfId="0" applyNumberFormat="1" applyFont="1" applyAlignment="1">
      <alignment horizontal="left" vertical="center" wrapText="1" indent="1"/>
    </xf>
    <xf numFmtId="3" fontId="33" fillId="0" borderId="10" xfId="0" applyNumberFormat="1" applyFont="1" applyBorder="1" applyAlignment="1">
      <alignment horizontal="left" vertical="center" wrapText="1" indent="1"/>
    </xf>
    <xf numFmtId="3" fontId="33" fillId="0" borderId="20" xfId="0" applyNumberFormat="1" applyFont="1" applyBorder="1" applyAlignment="1">
      <alignment horizontal="left" vertical="center" wrapText="1" indent="1"/>
    </xf>
    <xf numFmtId="3" fontId="33" fillId="0" borderId="7" xfId="0" applyNumberFormat="1" applyFont="1" applyBorder="1" applyAlignment="1">
      <alignment vertical="center" wrapText="1"/>
    </xf>
    <xf numFmtId="3" fontId="82" fillId="13" borderId="0" xfId="0" applyNumberFormat="1" applyFont="1" applyFill="1" applyAlignment="1">
      <alignment vertical="center"/>
    </xf>
    <xf numFmtId="0" fontId="90" fillId="13" borderId="0" xfId="0" applyFont="1" applyFill="1" applyAlignment="1">
      <alignment horizontal="center" vertical="center"/>
    </xf>
    <xf numFmtId="3" fontId="45" fillId="0" borderId="0" xfId="0" applyNumberFormat="1" applyFont="1" applyAlignment="1">
      <alignment vertical="center"/>
    </xf>
    <xf numFmtId="166" fontId="45" fillId="0" borderId="0" xfId="0" applyNumberFormat="1" applyFont="1" applyAlignment="1">
      <alignment vertical="center"/>
    </xf>
    <xf numFmtId="165" fontId="45" fillId="0" borderId="0" xfId="0" applyNumberFormat="1" applyFont="1" applyAlignment="1">
      <alignment vertical="center"/>
    </xf>
    <xf numFmtId="0" fontId="45" fillId="0" borderId="0" xfId="0" applyFont="1" applyAlignment="1">
      <alignment vertical="center"/>
    </xf>
    <xf numFmtId="166" fontId="88" fillId="0" borderId="0" xfId="0" applyNumberFormat="1" applyFont="1"/>
    <xf numFmtId="3" fontId="91" fillId="0" borderId="0" xfId="0" applyNumberFormat="1" applyFont="1" applyAlignment="1">
      <alignment vertical="center"/>
    </xf>
    <xf numFmtId="166" fontId="91" fillId="0" borderId="0" xfId="0" applyNumberFormat="1" applyFont="1" applyAlignment="1">
      <alignment vertical="center"/>
    </xf>
    <xf numFmtId="165" fontId="91" fillId="0" borderId="0" xfId="0" applyNumberFormat="1" applyFont="1" applyAlignment="1">
      <alignment vertical="center"/>
    </xf>
    <xf numFmtId="3" fontId="45" fillId="13" borderId="0" xfId="0" applyNumberFormat="1" applyFont="1" applyFill="1" applyAlignment="1">
      <alignment vertical="center"/>
    </xf>
    <xf numFmtId="0" fontId="28" fillId="13" borderId="0" xfId="0" applyFont="1" applyFill="1" applyAlignment="1">
      <alignment horizontal="justify" wrapText="1"/>
    </xf>
    <xf numFmtId="166" fontId="28" fillId="13" borderId="0" xfId="0" applyNumberFormat="1" applyFont="1" applyFill="1" applyAlignment="1">
      <alignment horizontal="right" wrapText="1"/>
    </xf>
    <xf numFmtId="10" fontId="28" fillId="13" borderId="0" xfId="0" applyNumberFormat="1" applyFont="1" applyFill="1" applyAlignment="1">
      <alignment horizontal="right" wrapText="1"/>
    </xf>
    <xf numFmtId="0" fontId="28" fillId="13" borderId="0" xfId="0" applyFont="1" applyFill="1" applyAlignment="1">
      <alignment horizontal="right" wrapText="1"/>
    </xf>
    <xf numFmtId="166" fontId="33" fillId="0" borderId="24" xfId="0" applyNumberFormat="1" applyFont="1" applyBorder="1" applyAlignment="1">
      <alignment vertical="center"/>
    </xf>
    <xf numFmtId="166" fontId="33" fillId="0" borderId="16" xfId="0" applyNumberFormat="1" applyFont="1" applyBorder="1" applyAlignment="1">
      <alignment vertical="center"/>
    </xf>
    <xf numFmtId="3" fontId="33" fillId="0" borderId="20" xfId="0" applyNumberFormat="1" applyFont="1" applyBorder="1" applyAlignment="1">
      <alignment vertical="center" wrapText="1"/>
    </xf>
    <xf numFmtId="0" fontId="27" fillId="13" borderId="0" xfId="0" applyFont="1" applyFill="1"/>
    <xf numFmtId="9" fontId="43" fillId="13" borderId="0" xfId="0" applyNumberFormat="1" applyFont="1" applyFill="1" applyAlignment="1">
      <alignment horizontal="right" wrapText="1"/>
    </xf>
    <xf numFmtId="166" fontId="43" fillId="13" borderId="0" xfId="0" applyNumberFormat="1" applyFont="1" applyFill="1" applyAlignment="1">
      <alignment horizontal="right" wrapText="1"/>
    </xf>
    <xf numFmtId="166" fontId="28" fillId="13" borderId="0" xfId="0" applyNumberFormat="1" applyFont="1" applyFill="1"/>
    <xf numFmtId="166" fontId="28" fillId="13" borderId="0" xfId="0" applyNumberFormat="1" applyFont="1" applyFill="1" applyAlignment="1">
      <alignment horizontal="center" wrapText="1"/>
    </xf>
    <xf numFmtId="0" fontId="28" fillId="13" borderId="0" xfId="0" applyFont="1" applyFill="1" applyAlignment="1">
      <alignment horizontal="center" wrapText="1"/>
    </xf>
    <xf numFmtId="3" fontId="33" fillId="0" borderId="24" xfId="0" applyNumberFormat="1" applyFont="1" applyBorder="1" applyAlignment="1">
      <alignment horizontal="left" vertical="center" wrapText="1"/>
    </xf>
    <xf numFmtId="0" fontId="41" fillId="13" borderId="0" xfId="0" applyFont="1" applyFill="1" applyAlignment="1">
      <alignment horizontal="center"/>
    </xf>
    <xf numFmtId="165" fontId="41" fillId="13" borderId="0" xfId="0" applyNumberFormat="1" applyFont="1" applyFill="1" applyAlignment="1">
      <alignment wrapText="1"/>
    </xf>
    <xf numFmtId="0" fontId="44" fillId="0" borderId="0" xfId="0" applyFont="1"/>
    <xf numFmtId="166" fontId="92" fillId="0" borderId="0" xfId="0" applyNumberFormat="1" applyFont="1"/>
    <xf numFmtId="0" fontId="92" fillId="0" borderId="0" xfId="0" applyFont="1"/>
    <xf numFmtId="0" fontId="28" fillId="13" borderId="0" xfId="0" applyFont="1" applyFill="1"/>
    <xf numFmtId="0" fontId="93" fillId="0" borderId="0" xfId="0" applyFont="1" applyAlignment="1">
      <alignment vertical="center" wrapText="1"/>
    </xf>
    <xf numFmtId="164" fontId="94" fillId="0" borderId="6" xfId="0" applyNumberFormat="1" applyFont="1" applyBorder="1" applyAlignment="1">
      <alignment horizontal="left" vertical="center"/>
    </xf>
    <xf numFmtId="164" fontId="95" fillId="0" borderId="6" xfId="0" applyNumberFormat="1" applyFont="1" applyBorder="1" applyAlignment="1">
      <alignment vertical="center"/>
    </xf>
    <xf numFmtId="164" fontId="95" fillId="0" borderId="6" xfId="0" applyNumberFormat="1" applyFont="1" applyBorder="1" applyAlignment="1">
      <alignment horizontal="left" vertical="center"/>
    </xf>
    <xf numFmtId="3" fontId="34" fillId="0" borderId="0" xfId="0" applyNumberFormat="1" applyFont="1" applyAlignment="1">
      <alignment vertical="center" wrapText="1"/>
    </xf>
    <xf numFmtId="164" fontId="94" fillId="0" borderId="6" xfId="0" applyNumberFormat="1" applyFont="1" applyBorder="1" applyAlignment="1">
      <alignment horizontal="left" vertical="center" wrapText="1" indent="2"/>
    </xf>
    <xf numFmtId="166" fontId="58" fillId="0" borderId="0" xfId="0" applyNumberFormat="1" applyFont="1"/>
    <xf numFmtId="3" fontId="58" fillId="0" borderId="0" xfId="0" applyNumberFormat="1" applyFont="1" applyAlignment="1">
      <alignment vertical="center"/>
    </xf>
    <xf numFmtId="166" fontId="58" fillId="0" borderId="0" xfId="0" applyNumberFormat="1" applyFont="1" applyAlignment="1">
      <alignment vertical="center"/>
    </xf>
    <xf numFmtId="165" fontId="58" fillId="0" borderId="0" xfId="0" applyNumberFormat="1" applyFont="1" applyAlignment="1">
      <alignment vertical="center"/>
    </xf>
    <xf numFmtId="165" fontId="58" fillId="0" borderId="0" xfId="0" applyNumberFormat="1" applyFont="1" applyAlignment="1">
      <alignment horizontal="center" vertical="center"/>
    </xf>
    <xf numFmtId="3" fontId="58" fillId="0" borderId="0" xfId="0" applyNumberFormat="1" applyFont="1" applyAlignment="1">
      <alignment horizontal="left" vertical="center"/>
    </xf>
    <xf numFmtId="9" fontId="58" fillId="0" borderId="0" xfId="0" applyNumberFormat="1" applyFont="1"/>
    <xf numFmtId="0" fontId="96" fillId="0" borderId="0" xfId="0" applyFont="1" applyAlignment="1">
      <alignment vertical="center" wrapText="1"/>
    </xf>
    <xf numFmtId="0" fontId="97" fillId="13" borderId="0" xfId="0" applyFont="1" applyFill="1" applyAlignment="1">
      <alignment horizontal="center" vertical="center" wrapText="1"/>
    </xf>
    <xf numFmtId="0" fontId="58" fillId="0" borderId="0" xfId="0" applyFont="1" applyAlignment="1">
      <alignment vertical="center"/>
    </xf>
    <xf numFmtId="0" fontId="58" fillId="13" borderId="0" xfId="0" applyFont="1" applyFill="1"/>
    <xf numFmtId="3" fontId="58" fillId="0" borderId="0" xfId="0" applyNumberFormat="1" applyFont="1"/>
    <xf numFmtId="0" fontId="97" fillId="0" borderId="0" xfId="0" applyFont="1" applyAlignment="1">
      <alignment vertical="center" wrapText="1"/>
    </xf>
    <xf numFmtId="0" fontId="58" fillId="13" borderId="0" xfId="0" applyFont="1" applyFill="1" applyAlignment="1">
      <alignment vertical="center"/>
    </xf>
    <xf numFmtId="3" fontId="98" fillId="0" borderId="0" xfId="0" applyNumberFormat="1" applyFont="1" applyAlignment="1">
      <alignment vertical="center"/>
    </xf>
    <xf numFmtId="166" fontId="98" fillId="0" borderId="0" xfId="0" applyNumberFormat="1" applyFont="1" applyAlignment="1">
      <alignment vertical="center"/>
    </xf>
    <xf numFmtId="165" fontId="98" fillId="0" borderId="0" xfId="0" applyNumberFormat="1" applyFont="1" applyAlignment="1">
      <alignment vertical="center"/>
    </xf>
    <xf numFmtId="9" fontId="92" fillId="0" borderId="0" xfId="0" applyNumberFormat="1" applyFont="1"/>
    <xf numFmtId="3" fontId="98" fillId="0" borderId="0" xfId="0" applyNumberFormat="1" applyFont="1" applyAlignment="1">
      <alignment horizontal="left" vertical="center"/>
    </xf>
    <xf numFmtId="168" fontId="94" fillId="0" borderId="6" xfId="0" applyNumberFormat="1" applyFont="1" applyBorder="1" applyAlignment="1">
      <alignment horizontal="left" vertical="center"/>
    </xf>
    <xf numFmtId="164" fontId="94" fillId="0" borderId="6" xfId="0" applyNumberFormat="1" applyFont="1" applyBorder="1" applyAlignment="1">
      <alignment vertical="center"/>
    </xf>
    <xf numFmtId="164" fontId="95" fillId="0" borderId="6" xfId="0" applyNumberFormat="1" applyFont="1" applyBorder="1" applyAlignment="1">
      <alignment vertical="center" wrapText="1"/>
    </xf>
    <xf numFmtId="164" fontId="94" fillId="0" borderId="6" xfId="0" applyNumberFormat="1" applyFont="1" applyBorder="1" applyAlignment="1">
      <alignment horizontal="left" vertical="center" wrapText="1" indent="1"/>
    </xf>
    <xf numFmtId="0" fontId="99" fillId="13" borderId="0" xfId="0" applyFont="1" applyFill="1"/>
    <xf numFmtId="3" fontId="2" fillId="0" borderId="0" xfId="0" applyNumberFormat="1" applyFont="1"/>
    <xf numFmtId="0" fontId="91" fillId="0" borderId="0" xfId="0" applyFont="1" applyAlignment="1">
      <alignment vertical="center"/>
    </xf>
    <xf numFmtId="166" fontId="47" fillId="0" borderId="0" xfId="0" applyNumberFormat="1" applyFont="1"/>
    <xf numFmtId="0" fontId="2" fillId="0" borderId="0" xfId="0" applyFont="1"/>
    <xf numFmtId="165" fontId="28" fillId="13" borderId="0" xfId="0" applyNumberFormat="1" applyFont="1" applyFill="1" applyAlignment="1">
      <alignment horizontal="right" wrapText="1"/>
    </xf>
    <xf numFmtId="0" fontId="28" fillId="13" borderId="0" xfId="0" applyFont="1" applyFill="1" applyAlignment="1">
      <alignment horizontal="center"/>
    </xf>
    <xf numFmtId="165" fontId="28" fillId="13" borderId="0" xfId="0" applyNumberFormat="1" applyFont="1" applyFill="1" applyAlignment="1">
      <alignment wrapText="1"/>
    </xf>
    <xf numFmtId="0" fontId="100" fillId="0" borderId="0" xfId="0" applyFont="1" applyAlignment="1">
      <alignment horizontal="center" wrapText="1"/>
    </xf>
    <xf numFmtId="9" fontId="28" fillId="13" borderId="0" xfId="0" applyNumberFormat="1" applyFont="1" applyFill="1" applyAlignment="1">
      <alignment horizontal="right" wrapText="1"/>
    </xf>
    <xf numFmtId="164" fontId="94" fillId="0" borderId="6" xfId="0" applyNumberFormat="1" applyFont="1" applyBorder="1" applyAlignment="1">
      <alignment horizontal="left" vertical="center" indent="1"/>
    </xf>
    <xf numFmtId="166" fontId="95" fillId="0" borderId="6" xfId="0" applyNumberFormat="1" applyFont="1" applyBorder="1" applyAlignment="1">
      <alignment horizontal="left" vertical="center"/>
    </xf>
    <xf numFmtId="166" fontId="94" fillId="0" borderId="6" xfId="0" applyNumberFormat="1" applyFont="1" applyBorder="1" applyAlignment="1">
      <alignment horizontal="left" vertical="center"/>
    </xf>
    <xf numFmtId="0" fontId="44" fillId="13" borderId="0" xfId="0" applyFont="1" applyFill="1" applyAlignment="1">
      <alignment horizontal="justify" wrapText="1"/>
    </xf>
    <xf numFmtId="0" fontId="44" fillId="13" borderId="0" xfId="0" applyFont="1" applyFill="1" applyAlignment="1">
      <alignment wrapText="1"/>
    </xf>
    <xf numFmtId="166" fontId="28" fillId="13" borderId="0" xfId="0" applyNumberFormat="1" applyFont="1" applyFill="1" applyAlignment="1">
      <alignment wrapText="1"/>
    </xf>
    <xf numFmtId="0" fontId="63" fillId="0" borderId="0" xfId="0" applyFont="1"/>
    <xf numFmtId="0" fontId="63" fillId="13" borderId="0" xfId="0" applyFont="1" applyFill="1" applyAlignment="1">
      <alignment horizontal="center"/>
    </xf>
    <xf numFmtId="0" fontId="63" fillId="13" borderId="0" xfId="0" applyFont="1" applyFill="1" applyAlignment="1">
      <alignment horizontal="center" wrapText="1"/>
    </xf>
    <xf numFmtId="166" fontId="63" fillId="13" borderId="0" xfId="0" applyNumberFormat="1" applyFont="1" applyFill="1" applyAlignment="1">
      <alignment horizontal="center" wrapText="1"/>
    </xf>
    <xf numFmtId="0" fontId="63" fillId="13" borderId="0" xfId="0" applyFont="1" applyFill="1" applyAlignment="1">
      <alignment wrapText="1"/>
    </xf>
    <xf numFmtId="0" fontId="63" fillId="13" borderId="0" xfId="0" applyFont="1" applyFill="1"/>
    <xf numFmtId="166" fontId="63" fillId="13" borderId="0" xfId="0" applyNumberFormat="1" applyFont="1" applyFill="1"/>
    <xf numFmtId="0" fontId="64" fillId="13" borderId="0" xfId="0" applyFont="1" applyFill="1" applyAlignment="1">
      <alignment horizontal="center"/>
    </xf>
    <xf numFmtId="0" fontId="64" fillId="0" borderId="0" xfId="0" applyFont="1" applyAlignment="1">
      <alignment horizontal="center" wrapText="1"/>
    </xf>
    <xf numFmtId="0" fontId="64" fillId="0" borderId="0" xfId="0" applyFont="1"/>
    <xf numFmtId="166" fontId="64" fillId="13" borderId="0" xfId="0" applyNumberFormat="1" applyFont="1" applyFill="1" applyAlignment="1">
      <alignment horizontal="center" wrapText="1"/>
    </xf>
    <xf numFmtId="165" fontId="64" fillId="13" borderId="0" xfId="0" applyNumberFormat="1" applyFont="1" applyFill="1" applyAlignment="1">
      <alignment horizontal="right" wrapText="1"/>
    </xf>
    <xf numFmtId="0" fontId="8" fillId="13" borderId="0" xfId="0" applyFont="1" applyFill="1"/>
    <xf numFmtId="164" fontId="64" fillId="0" borderId="0" xfId="0" applyNumberFormat="1" applyFont="1"/>
    <xf numFmtId="0" fontId="64" fillId="13" borderId="0" xfId="0" applyFont="1" applyFill="1"/>
    <xf numFmtId="166" fontId="64" fillId="13" borderId="0" xfId="0" applyNumberFormat="1" applyFont="1" applyFill="1"/>
    <xf numFmtId="0" fontId="101" fillId="13" borderId="0" xfId="0" applyFont="1" applyFill="1" applyAlignment="1">
      <alignment vertical="center"/>
    </xf>
    <xf numFmtId="0" fontId="102" fillId="13" borderId="0" xfId="0" applyFont="1" applyFill="1"/>
    <xf numFmtId="0" fontId="103" fillId="12" borderId="36" xfId="0" applyFont="1" applyFill="1" applyBorder="1" applyAlignment="1">
      <alignment horizontal="center" vertical="center" wrapText="1"/>
    </xf>
    <xf numFmtId="164" fontId="104" fillId="0" borderId="36" xfId="0" applyNumberFormat="1" applyFont="1" applyBorder="1" applyAlignment="1">
      <alignment horizontal="left" vertical="center"/>
    </xf>
    <xf numFmtId="164" fontId="104" fillId="0" borderId="36" xfId="0" applyNumberFormat="1" applyFont="1" applyBorder="1" applyAlignment="1">
      <alignment horizontal="left" vertical="center" wrapText="1"/>
    </xf>
    <xf numFmtId="164" fontId="104" fillId="0" borderId="36" xfId="0" applyNumberFormat="1" applyFont="1" applyBorder="1" applyAlignment="1">
      <alignment vertical="center"/>
    </xf>
    <xf numFmtId="164" fontId="104" fillId="0" borderId="36" xfId="0" applyNumberFormat="1" applyFont="1" applyBorder="1" applyAlignment="1">
      <alignment vertical="center" wrapText="1"/>
    </xf>
    <xf numFmtId="0" fontId="105" fillId="13" borderId="0" xfId="0" applyFont="1" applyFill="1"/>
    <xf numFmtId="0" fontId="104" fillId="0" borderId="36" xfId="0" applyFont="1" applyBorder="1" applyAlignment="1">
      <alignment horizontal="left" vertical="center"/>
    </xf>
    <xf numFmtId="0" fontId="30" fillId="13" borderId="0" xfId="0" applyFont="1" applyFill="1"/>
    <xf numFmtId="0" fontId="33" fillId="0" borderId="0" xfId="0" applyFont="1" applyAlignment="1">
      <alignment horizontal="left" vertical="justify"/>
    </xf>
    <xf numFmtId="0" fontId="25" fillId="13" borderId="0" xfId="0" applyFont="1" applyFill="1" applyAlignment="1">
      <alignment vertical="center"/>
    </xf>
    <xf numFmtId="0" fontId="25" fillId="0" borderId="0" xfId="0" applyFont="1" applyAlignment="1">
      <alignment vertical="center"/>
    </xf>
    <xf numFmtId="0" fontId="33" fillId="0" borderId="0" xfId="0" applyFont="1" applyAlignment="1">
      <alignment vertical="justify"/>
    </xf>
    <xf numFmtId="0" fontId="55" fillId="12" borderId="37" xfId="0" applyFont="1" applyFill="1" applyBorder="1" applyAlignment="1">
      <alignment horizontal="center" vertical="center" wrapText="1"/>
    </xf>
    <xf numFmtId="0" fontId="94" fillId="13" borderId="37" xfId="0" applyFont="1" applyFill="1" applyBorder="1" applyAlignment="1">
      <alignment horizontal="left" vertical="justify" indent="1"/>
    </xf>
    <xf numFmtId="0" fontId="94" fillId="0" borderId="37" xfId="0" applyFont="1" applyBorder="1" applyAlignment="1">
      <alignment horizontal="left" vertical="center" indent="1"/>
    </xf>
    <xf numFmtId="0" fontId="94" fillId="14" borderId="37" xfId="0" applyFont="1" applyFill="1" applyBorder="1" applyAlignment="1">
      <alignment horizontal="left" vertical="justify" indent="1"/>
    </xf>
    <xf numFmtId="0" fontId="94" fillId="14" borderId="37" xfId="0" applyFont="1" applyFill="1" applyBorder="1" applyAlignment="1">
      <alignment horizontal="left" vertical="center" wrapText="1" indent="1"/>
    </xf>
    <xf numFmtId="0" fontId="30" fillId="13" borderId="0" xfId="0" applyFont="1" applyFill="1" applyAlignment="1">
      <alignment horizontal="left"/>
    </xf>
    <xf numFmtId="0" fontId="30" fillId="13" borderId="0" xfId="0" applyFont="1" applyFill="1" applyAlignment="1">
      <alignment horizontal="right"/>
    </xf>
    <xf numFmtId="164" fontId="11" fillId="0" borderId="6" xfId="0" applyNumberFormat="1" applyFont="1" applyBorder="1" applyAlignment="1">
      <alignment horizontal="left" vertical="center" indent="2"/>
    </xf>
    <xf numFmtId="0" fontId="90" fillId="13" borderId="0" xfId="0" applyFont="1" applyFill="1"/>
    <xf numFmtId="0" fontId="90" fillId="13" borderId="0" xfId="0" applyFont="1" applyFill="1" applyAlignment="1">
      <alignment horizontal="center"/>
    </xf>
    <xf numFmtId="0" fontId="114" fillId="13" borderId="0" xfId="0" applyFont="1" applyFill="1" applyAlignment="1">
      <alignment vertical="center"/>
    </xf>
    <xf numFmtId="0" fontId="115" fillId="13" borderId="0" xfId="0" applyFont="1" applyFill="1" applyAlignment="1">
      <alignment horizontal="left" vertical="center" wrapText="1"/>
    </xf>
    <xf numFmtId="0" fontId="10" fillId="13" borderId="0" xfId="0" applyFont="1" applyFill="1" applyAlignment="1">
      <alignment horizontal="left" vertical="center"/>
    </xf>
    <xf numFmtId="0" fontId="10" fillId="12" borderId="6" xfId="0" applyFont="1" applyFill="1" applyBorder="1" applyAlignment="1">
      <alignment horizontal="center" vertical="center"/>
    </xf>
    <xf numFmtId="0" fontId="94" fillId="0" borderId="6" xfId="0" applyFont="1" applyBorder="1" applyAlignment="1">
      <alignment vertical="center" wrapText="1"/>
    </xf>
    <xf numFmtId="165" fontId="94" fillId="0" borderId="6" xfId="0" applyNumberFormat="1" applyFont="1" applyBorder="1" applyAlignment="1">
      <alignment vertical="center"/>
    </xf>
    <xf numFmtId="0" fontId="116" fillId="13" borderId="6" xfId="0" applyFont="1" applyFill="1" applyBorder="1" applyAlignment="1">
      <alignment horizontal="center" vertical="center" wrapText="1"/>
    </xf>
    <xf numFmtId="164" fontId="95" fillId="13" borderId="6" xfId="0" applyNumberFormat="1" applyFont="1" applyFill="1" applyBorder="1" applyAlignment="1">
      <alignment horizontal="right" vertical="center"/>
    </xf>
    <xf numFmtId="165" fontId="95" fillId="0" borderId="6" xfId="0" applyNumberFormat="1" applyFont="1" applyBorder="1" applyAlignment="1">
      <alignment vertical="center"/>
    </xf>
    <xf numFmtId="0" fontId="117" fillId="13" borderId="0" xfId="0" applyFont="1" applyFill="1" applyAlignment="1">
      <alignment vertical="center"/>
    </xf>
    <xf numFmtId="3" fontId="118" fillId="13" borderId="0" xfId="0" applyNumberFormat="1" applyFont="1" applyFill="1" applyAlignment="1">
      <alignment horizontal="center" vertical="center"/>
    </xf>
    <xf numFmtId="4" fontId="118" fillId="13" borderId="0" xfId="0" applyNumberFormat="1" applyFont="1" applyFill="1" applyAlignment="1">
      <alignment horizontal="center" vertical="center"/>
    </xf>
    <xf numFmtId="0" fontId="119" fillId="13" borderId="0" xfId="0" applyFont="1" applyFill="1" applyAlignment="1">
      <alignment horizontal="center" vertical="center" wrapText="1"/>
    </xf>
    <xf numFmtId="164" fontId="120" fillId="13" borderId="0" xfId="0" applyNumberFormat="1" applyFont="1" applyFill="1" applyAlignment="1">
      <alignment horizontal="right" vertical="center"/>
    </xf>
    <xf numFmtId="10" fontId="120" fillId="13" borderId="0" xfId="0" applyNumberFormat="1" applyFont="1" applyFill="1" applyAlignment="1">
      <alignment horizontal="right" vertical="center"/>
    </xf>
    <xf numFmtId="0" fontId="121" fillId="13" borderId="0" xfId="0" applyFont="1" applyFill="1" applyAlignment="1">
      <alignment vertical="center"/>
    </xf>
    <xf numFmtId="3" fontId="121" fillId="13" borderId="0" xfId="0" applyNumberFormat="1" applyFont="1" applyFill="1" applyAlignment="1">
      <alignment horizontal="center" vertical="center"/>
    </xf>
    <xf numFmtId="0" fontId="122" fillId="13" borderId="0" xfId="0" applyFont="1" applyFill="1" applyAlignment="1">
      <alignment horizontal="center" vertical="center" wrapText="1"/>
    </xf>
    <xf numFmtId="0" fontId="122" fillId="13" borderId="0" xfId="0" applyFont="1" applyFill="1" applyAlignment="1">
      <alignment horizontal="center" vertical="center"/>
    </xf>
    <xf numFmtId="0" fontId="123" fillId="13" borderId="0" xfId="0" applyFont="1" applyFill="1" applyAlignment="1">
      <alignment vertical="center" wrapText="1"/>
    </xf>
    <xf numFmtId="164" fontId="123" fillId="13" borderId="0" xfId="0" applyNumberFormat="1" applyFont="1" applyFill="1" applyAlignment="1">
      <alignment vertical="center" wrapText="1"/>
    </xf>
    <xf numFmtId="165" fontId="123" fillId="13" borderId="0" xfId="1" applyNumberFormat="1" applyFont="1" applyFill="1" applyAlignment="1">
      <alignment vertical="center" wrapText="1"/>
    </xf>
    <xf numFmtId="165" fontId="123" fillId="13" borderId="0" xfId="0" applyNumberFormat="1" applyFont="1" applyFill="1"/>
    <xf numFmtId="0" fontId="0" fillId="0" borderId="0" xfId="0" applyAlignment="1"/>
    <xf numFmtId="0" fontId="114" fillId="13" borderId="0" xfId="0" applyFont="1" applyFill="1" applyAlignment="1"/>
    <xf numFmtId="0" fontId="115" fillId="13" borderId="0" xfId="0" applyFont="1" applyFill="1" applyAlignment="1">
      <alignment horizontal="left" wrapText="1"/>
    </xf>
    <xf numFmtId="0" fontId="124" fillId="13" borderId="0" xfId="0" applyFont="1" applyFill="1" applyAlignment="1">
      <alignment horizontal="center" vertical="center" wrapText="1"/>
    </xf>
    <xf numFmtId="164" fontId="61" fillId="13" borderId="0" xfId="0" applyNumberFormat="1" applyFont="1" applyFill="1" applyAlignment="1">
      <alignment horizontal="right" vertical="center"/>
    </xf>
    <xf numFmtId="10" fontId="61" fillId="13" borderId="0" xfId="0" applyNumberFormat="1" applyFont="1" applyFill="1" applyAlignment="1">
      <alignment horizontal="right" vertical="center"/>
    </xf>
    <xf numFmtId="0" fontId="125" fillId="13" borderId="0" xfId="0" applyFont="1" applyFill="1" applyAlignment="1">
      <alignment vertical="center"/>
    </xf>
    <xf numFmtId="3" fontId="125" fillId="13" borderId="0" xfId="0" applyNumberFormat="1" applyFont="1" applyFill="1" applyAlignment="1">
      <alignment horizontal="center" vertical="center"/>
    </xf>
    <xf numFmtId="0" fontId="116" fillId="13" borderId="0" xfId="0" applyFont="1" applyFill="1" applyAlignment="1">
      <alignment horizontal="left" vertical="center" wrapText="1"/>
    </xf>
    <xf numFmtId="164" fontId="95" fillId="13" borderId="0" xfId="0" applyNumberFormat="1" applyFont="1" applyFill="1" applyAlignment="1">
      <alignment horizontal="right" vertical="center"/>
    </xf>
    <xf numFmtId="10" fontId="95" fillId="13" borderId="0" xfId="0" applyNumberFormat="1" applyFont="1" applyFill="1" applyAlignment="1">
      <alignment horizontal="right" vertical="center"/>
    </xf>
    <xf numFmtId="0" fontId="123" fillId="13" borderId="0" xfId="0" applyFont="1" applyFill="1" applyAlignment="1">
      <alignment vertical="center"/>
    </xf>
    <xf numFmtId="3" fontId="123" fillId="13" borderId="0" xfId="0" applyNumberFormat="1" applyFont="1" applyFill="1" applyAlignment="1">
      <alignment horizontal="center" vertical="center"/>
    </xf>
    <xf numFmtId="0" fontId="116" fillId="13" borderId="0" xfId="0" applyFont="1" applyFill="1" applyAlignment="1">
      <alignment horizontal="center" vertical="center" wrapText="1"/>
    </xf>
    <xf numFmtId="0" fontId="95" fillId="0" borderId="6" xfId="0" applyFont="1" applyBorder="1" applyAlignment="1">
      <alignment vertical="center" wrapText="1"/>
    </xf>
    <xf numFmtId="165" fontId="95" fillId="0" borderId="6" xfId="1" applyNumberFormat="1" applyFont="1" applyBorder="1" applyAlignment="1">
      <alignment vertical="center"/>
    </xf>
    <xf numFmtId="0" fontId="94" fillId="0" borderId="6" xfId="0" applyFont="1" applyBorder="1" applyAlignment="1">
      <alignment horizontal="left" vertical="center" wrapText="1" indent="3"/>
    </xf>
    <xf numFmtId="165" fontId="94" fillId="0" borderId="6" xfId="1" applyNumberFormat="1" applyFont="1" applyBorder="1" applyAlignment="1">
      <alignment vertical="center"/>
    </xf>
    <xf numFmtId="9" fontId="95" fillId="13" borderId="6" xfId="1" applyFont="1" applyFill="1" applyBorder="1" applyAlignment="1">
      <alignment horizontal="right" vertical="center"/>
    </xf>
    <xf numFmtId="0" fontId="116" fillId="13" borderId="0" xfId="0" applyFont="1" applyFill="1" applyBorder="1" applyAlignment="1">
      <alignment horizontal="center" vertical="center" wrapText="1"/>
    </xf>
    <xf numFmtId="164" fontId="95" fillId="13" borderId="0" xfId="0" applyNumberFormat="1" applyFont="1" applyFill="1" applyBorder="1" applyAlignment="1">
      <alignment horizontal="right" vertical="center"/>
    </xf>
    <xf numFmtId="165" fontId="95" fillId="13" borderId="6" xfId="1" applyNumberFormat="1" applyFont="1" applyFill="1" applyBorder="1" applyAlignment="1">
      <alignment horizontal="right" vertical="center"/>
    </xf>
    <xf numFmtId="0" fontId="126" fillId="13" borderId="0" xfId="0" applyFont="1" applyFill="1"/>
    <xf numFmtId="0" fontId="21" fillId="13" borderId="0" xfId="0" applyFont="1" applyFill="1" applyAlignment="1">
      <alignment horizontal="center" vertical="center"/>
    </xf>
    <xf numFmtId="0" fontId="21" fillId="13" borderId="0" xfId="0" applyFont="1" applyFill="1" applyAlignment="1">
      <alignment horizontal="center"/>
    </xf>
    <xf numFmtId="0" fontId="22" fillId="13" borderId="0" xfId="0" applyFont="1" applyFill="1" applyAlignment="1">
      <alignment horizontal="center" vertical="center"/>
    </xf>
    <xf numFmtId="0" fontId="19" fillId="13" borderId="0" xfId="0" applyFont="1" applyFill="1" applyAlignment="1">
      <alignment horizontal="left" wrapText="1"/>
    </xf>
    <xf numFmtId="0" fontId="24" fillId="13" borderId="0" xfId="0" applyFont="1" applyFill="1" applyAlignment="1">
      <alignment horizontal="center" vertical="center"/>
    </xf>
    <xf numFmtId="0" fontId="25" fillId="13" borderId="0" xfId="0" applyFont="1" applyFill="1" applyAlignment="1">
      <alignment horizontal="center" vertical="center" wrapText="1"/>
    </xf>
    <xf numFmtId="0" fontId="20" fillId="13" borderId="0" xfId="0" applyFont="1" applyFill="1" applyAlignment="1">
      <alignment horizontal="center" vertical="center"/>
    </xf>
    <xf numFmtId="0" fontId="25" fillId="0" borderId="0" xfId="0" applyFont="1" applyAlignment="1">
      <alignment horizontal="center" wrapText="1"/>
    </xf>
    <xf numFmtId="0" fontId="25" fillId="0" borderId="0" xfId="0" applyFont="1" applyAlignment="1">
      <alignment horizontal="center" vertical="center" wrapText="1"/>
    </xf>
    <xf numFmtId="0" fontId="20" fillId="0" borderId="0" xfId="0" applyFont="1" applyAlignment="1">
      <alignment horizontal="center" vertical="center"/>
    </xf>
    <xf numFmtId="0" fontId="25" fillId="13" borderId="0" xfId="0" applyFont="1" applyFill="1" applyAlignment="1">
      <alignment horizontal="left" vertical="center" wrapText="1"/>
    </xf>
    <xf numFmtId="0" fontId="25" fillId="0" borderId="0" xfId="0" applyFont="1" applyAlignment="1">
      <alignment horizontal="center" vertical="center"/>
    </xf>
    <xf numFmtId="0" fontId="19" fillId="13" borderId="0" xfId="0" applyFont="1" applyFill="1" applyAlignment="1">
      <alignment horizontal="justify" wrapText="1"/>
    </xf>
    <xf numFmtId="0" fontId="55" fillId="12" borderId="11" xfId="0" applyFont="1" applyFill="1" applyBorder="1" applyAlignment="1">
      <alignment horizontal="center" vertical="center" wrapText="1"/>
    </xf>
    <xf numFmtId="0" fontId="55" fillId="12" borderId="12" xfId="0" applyFont="1" applyFill="1" applyBorder="1" applyAlignment="1">
      <alignment horizontal="center" vertical="center" wrapText="1"/>
    </xf>
    <xf numFmtId="0" fontId="55" fillId="12" borderId="13" xfId="0" applyFont="1" applyFill="1" applyBorder="1" applyAlignment="1">
      <alignment horizontal="center" vertical="center" wrapText="1"/>
    </xf>
    <xf numFmtId="0" fontId="55" fillId="12" borderId="14" xfId="0" applyFont="1" applyFill="1" applyBorder="1" applyAlignment="1">
      <alignment horizontal="center" vertical="center" wrapText="1"/>
    </xf>
    <xf numFmtId="0" fontId="55" fillId="12" borderId="15" xfId="0" applyFont="1" applyFill="1" applyBorder="1" applyAlignment="1">
      <alignment horizontal="center" vertical="center" wrapText="1"/>
    </xf>
    <xf numFmtId="0" fontId="81" fillId="13" borderId="0" xfId="0" applyFont="1" applyFill="1" applyAlignment="1">
      <alignment horizontal="center" vertical="center" wrapText="1"/>
    </xf>
    <xf numFmtId="3" fontId="33" fillId="0" borderId="16" xfId="0" applyNumberFormat="1" applyFont="1" applyBorder="1" applyAlignment="1">
      <alignment horizontal="left" vertical="center" wrapText="1"/>
    </xf>
    <xf numFmtId="3" fontId="33" fillId="0" borderId="17" xfId="0" applyNumberFormat="1" applyFont="1" applyBorder="1" applyAlignment="1">
      <alignment horizontal="left" vertical="center" wrapText="1"/>
    </xf>
    <xf numFmtId="3" fontId="33" fillId="0" borderId="18" xfId="0" applyNumberFormat="1" applyFont="1" applyBorder="1" applyAlignment="1">
      <alignment horizontal="left" vertical="center" wrapText="1"/>
    </xf>
    <xf numFmtId="0" fontId="10" fillId="12" borderId="19" xfId="0" applyFont="1" applyFill="1" applyBorder="1" applyAlignment="1">
      <alignment horizontal="center" vertical="center" wrapText="1"/>
    </xf>
    <xf numFmtId="0" fontId="10" fillId="12" borderId="10" xfId="0" applyFont="1" applyFill="1" applyBorder="1" applyAlignment="1">
      <alignment horizontal="center" vertical="center" wrapText="1"/>
    </xf>
    <xf numFmtId="3" fontId="34" fillId="0" borderId="6" xfId="0" applyNumberFormat="1" applyFont="1" applyBorder="1" applyAlignment="1">
      <alignment horizontal="left" vertical="center" wrapText="1" indent="1"/>
    </xf>
    <xf numFmtId="3" fontId="33" fillId="0" borderId="7" xfId="0" applyNumberFormat="1" applyFont="1" applyBorder="1" applyAlignment="1">
      <alignment horizontal="left" vertical="center" wrapText="1"/>
    </xf>
    <xf numFmtId="3" fontId="34" fillId="0" borderId="16" xfId="0" applyNumberFormat="1" applyFont="1" applyBorder="1" applyAlignment="1">
      <alignment horizontal="left" vertical="center" wrapText="1" indent="1"/>
    </xf>
    <xf numFmtId="3" fontId="33" fillId="0" borderId="21" xfId="0" applyNumberFormat="1" applyFont="1" applyBorder="1" applyAlignment="1">
      <alignment horizontal="left" vertical="center" wrapText="1"/>
    </xf>
    <xf numFmtId="3" fontId="33" fillId="0" borderId="22" xfId="0" applyNumberFormat="1" applyFont="1" applyBorder="1" applyAlignment="1">
      <alignment horizontal="left" vertical="center" wrapText="1"/>
    </xf>
    <xf numFmtId="3" fontId="33" fillId="0" borderId="23" xfId="0" applyNumberFormat="1" applyFont="1" applyBorder="1" applyAlignment="1">
      <alignment horizontal="left" vertical="center" wrapText="1"/>
    </xf>
    <xf numFmtId="0" fontId="20" fillId="13" borderId="0" xfId="0" applyFont="1" applyFill="1" applyAlignment="1">
      <alignment horizontal="center" vertical="center" wrapText="1"/>
    </xf>
    <xf numFmtId="0" fontId="10" fillId="12" borderId="25" xfId="0" applyFont="1" applyFill="1" applyBorder="1" applyAlignment="1">
      <alignment horizontal="center" vertical="center" wrapText="1"/>
    </xf>
    <xf numFmtId="0" fontId="10" fillId="12" borderId="26" xfId="0" applyFont="1" applyFill="1" applyBorder="1" applyAlignment="1">
      <alignment horizontal="center" vertical="center" wrapText="1"/>
    </xf>
    <xf numFmtId="0" fontId="10" fillId="12" borderId="27" xfId="0" applyFont="1" applyFill="1" applyBorder="1" applyAlignment="1">
      <alignment horizontal="center" vertical="center" wrapText="1"/>
    </xf>
    <xf numFmtId="0" fontId="10" fillId="12" borderId="28" xfId="0" applyFont="1" applyFill="1" applyBorder="1" applyAlignment="1">
      <alignment horizontal="center" vertical="center" wrapText="1"/>
    </xf>
    <xf numFmtId="3" fontId="33" fillId="0" borderId="21" xfId="0" applyNumberFormat="1" applyFont="1" applyBorder="1" applyAlignment="1">
      <alignment horizontal="center" vertical="center" wrapText="1"/>
    </xf>
    <xf numFmtId="3" fontId="33" fillId="0" borderId="23" xfId="0" applyNumberFormat="1" applyFont="1" applyBorder="1" applyAlignment="1">
      <alignment horizontal="center" vertical="center" wrapText="1"/>
    </xf>
    <xf numFmtId="3" fontId="33" fillId="0" borderId="29" xfId="0" applyNumberFormat="1" applyFont="1" applyBorder="1" applyAlignment="1">
      <alignment horizontal="left" vertical="center" wrapText="1"/>
    </xf>
    <xf numFmtId="3" fontId="33" fillId="0" borderId="30" xfId="0" applyNumberFormat="1" applyFont="1" applyBorder="1" applyAlignment="1">
      <alignment horizontal="left" vertical="center" wrapText="1"/>
    </xf>
    <xf numFmtId="3" fontId="33" fillId="0" borderId="31" xfId="0" applyNumberFormat="1" applyFont="1" applyBorder="1" applyAlignment="1">
      <alignment horizontal="left" vertical="center" wrapText="1"/>
    </xf>
    <xf numFmtId="3" fontId="33" fillId="0" borderId="32" xfId="0" applyNumberFormat="1" applyFont="1" applyBorder="1" applyAlignment="1">
      <alignment horizontal="left" vertical="center" wrapText="1"/>
    </xf>
    <xf numFmtId="3" fontId="33" fillId="0" borderId="33" xfId="0" applyNumberFormat="1" applyFont="1" applyBorder="1" applyAlignment="1">
      <alignment horizontal="left" vertical="center" wrapText="1"/>
    </xf>
    <xf numFmtId="3" fontId="33" fillId="0" borderId="34" xfId="0" applyNumberFormat="1" applyFont="1" applyBorder="1" applyAlignment="1">
      <alignment horizontal="left" vertical="center" wrapText="1"/>
    </xf>
    <xf numFmtId="3" fontId="33" fillId="0" borderId="35" xfId="0" applyNumberFormat="1" applyFont="1" applyBorder="1" applyAlignment="1">
      <alignment horizontal="left" vertical="center" wrapText="1"/>
    </xf>
    <xf numFmtId="0" fontId="10" fillId="12" borderId="16" xfId="0" applyFont="1" applyFill="1" applyBorder="1" applyAlignment="1">
      <alignment horizontal="center" vertical="center" wrapText="1"/>
    </xf>
    <xf numFmtId="0" fontId="10" fillId="12" borderId="18" xfId="0" applyFont="1" applyFill="1" applyBorder="1" applyAlignment="1">
      <alignment horizontal="center" vertical="center" wrapText="1"/>
    </xf>
    <xf numFmtId="0" fontId="25" fillId="13" borderId="0" xfId="0" applyFont="1" applyFill="1" applyBorder="1" applyAlignment="1">
      <alignment horizontal="center" vertical="center" wrapText="1"/>
    </xf>
    <xf numFmtId="0" fontId="106" fillId="13" borderId="0" xfId="0" applyFont="1" applyFill="1" applyAlignment="1">
      <alignment horizontal="center" vertical="center"/>
    </xf>
    <xf numFmtId="0" fontId="106" fillId="0" borderId="0" xfId="0" applyFont="1" applyFill="1" applyAlignment="1">
      <alignment horizontal="center" wrapText="1"/>
    </xf>
    <xf numFmtId="0" fontId="106" fillId="0" borderId="0" xfId="0" applyFont="1" applyFill="1" applyAlignment="1">
      <alignment horizontal="center" vertical="center" wrapText="1"/>
    </xf>
    <xf numFmtId="0" fontId="106" fillId="0" borderId="0" xfId="0" applyFont="1" applyAlignment="1">
      <alignment horizontal="left" vertical="center" wrapText="1"/>
    </xf>
    <xf numFmtId="0" fontId="106" fillId="0" borderId="0" xfId="0" applyFont="1" applyFill="1" applyAlignment="1">
      <alignment horizontal="center"/>
    </xf>
    <xf numFmtId="0" fontId="106" fillId="0" borderId="0" xfId="0" applyFont="1" applyFill="1" applyAlignment="1">
      <alignment horizontal="center" vertical="center"/>
    </xf>
    <xf numFmtId="0" fontId="106" fillId="0" borderId="0" xfId="0" applyFont="1" applyAlignment="1">
      <alignment horizontal="left" vertical="center"/>
    </xf>
    <xf numFmtId="164" fontId="104" fillId="0" borderId="36" xfId="0" applyNumberFormat="1" applyFont="1" applyBorder="1" applyAlignment="1">
      <alignment horizontal="left" vertical="center" wrapText="1"/>
    </xf>
    <xf numFmtId="0" fontId="104" fillId="0" borderId="36" xfId="0" applyFont="1" applyBorder="1" applyAlignment="1">
      <alignment horizontal="left" vertical="center"/>
    </xf>
    <xf numFmtId="164" fontId="104" fillId="0" borderId="36" xfId="0" applyNumberFormat="1" applyFont="1" applyBorder="1" applyAlignment="1">
      <alignment horizontal="left" vertical="center"/>
    </xf>
    <xf numFmtId="164" fontId="104" fillId="0" borderId="36" xfId="0" applyNumberFormat="1" applyFont="1" applyBorder="1" applyAlignment="1">
      <alignment vertical="center" wrapText="1"/>
    </xf>
    <xf numFmtId="0" fontId="106" fillId="13" borderId="0" xfId="0" applyFont="1" applyFill="1" applyAlignment="1">
      <alignment horizontal="center"/>
    </xf>
    <xf numFmtId="49" fontId="104" fillId="0" borderId="36" xfId="0" applyNumberFormat="1" applyFont="1" applyBorder="1" applyAlignment="1">
      <alignment horizontal="left" vertical="center"/>
    </xf>
    <xf numFmtId="0" fontId="25" fillId="13" borderId="0" xfId="0" applyFont="1" applyFill="1" applyAlignment="1">
      <alignment horizontal="center" vertical="center"/>
    </xf>
    <xf numFmtId="0" fontId="94" fillId="0" borderId="37" xfId="0" applyFont="1" applyBorder="1" applyAlignment="1">
      <alignment horizontal="left" vertical="center" wrapText="1" indent="1"/>
    </xf>
    <xf numFmtId="0" fontId="94" fillId="14" borderId="37" xfId="0" applyFont="1" applyFill="1" applyBorder="1" applyAlignment="1">
      <alignment horizontal="left" vertical="center" wrapText="1" indent="1"/>
    </xf>
  </cellXfs>
  <cellStyles count="2">
    <cellStyle name="Normal" xfId="0" builtinId="0"/>
    <cellStyle name="Porcentaje" xfId="1" builtinId="5"/>
  </cellStyles>
  <dxfs count="41">
    <dxf>
      <fill>
        <patternFill>
          <bgColor theme="9" tint="0.39994506668294322"/>
        </patternFill>
      </fill>
    </dxf>
    <dxf>
      <fill>
        <patternFill>
          <bgColor theme="9" tint="0.39994506668294322"/>
        </patternFill>
      </fill>
    </dxf>
    <dxf>
      <fill>
        <patternFill>
          <bgColor theme="7" tint="0.59996337778862885"/>
        </patternFill>
      </fill>
    </dxf>
    <dxf>
      <fill>
        <patternFill>
          <bgColor theme="9" tint="0.59996337778862885"/>
        </patternFill>
      </fill>
    </dxf>
    <dxf>
      <fill>
        <patternFill>
          <bgColor theme="7" tint="0.59996337778862885"/>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7" tint="0.59996337778862885"/>
        </patternFill>
      </fill>
    </dxf>
    <dxf>
      <fill>
        <patternFill>
          <bgColor theme="9" tint="0.39994506668294322"/>
        </patternFill>
      </fill>
    </dxf>
    <dxf>
      <fill>
        <patternFill>
          <bgColor theme="9" tint="-0.24994659260841701"/>
        </patternFill>
      </fill>
    </dxf>
    <dxf>
      <fill>
        <patternFill>
          <bgColor theme="9" tint="-0.24994659260841701"/>
        </patternFill>
      </fill>
    </dxf>
    <dxf>
      <fill>
        <patternFill>
          <bgColor theme="9" tint="0.59996337778862885"/>
        </patternFill>
      </fill>
    </dxf>
    <dxf>
      <fill>
        <patternFill>
          <bgColor theme="9" tint="-0.24994659260841701"/>
        </patternFill>
      </fill>
    </dxf>
    <dxf>
      <fill>
        <patternFill>
          <bgColor theme="9" tint="0.39994506668294322"/>
        </patternFill>
      </fill>
    </dxf>
    <dxf>
      <fill>
        <patternFill>
          <bgColor theme="9" tint="0.59996337778862885"/>
        </patternFill>
      </fill>
    </dxf>
    <dxf>
      <fill>
        <patternFill>
          <bgColor theme="7" tint="0.39994506668294322"/>
        </patternFill>
      </fill>
    </dxf>
    <dxf>
      <fill>
        <patternFill>
          <bgColor theme="9" tint="0.59996337778862885"/>
        </patternFill>
      </fill>
    </dxf>
    <dxf>
      <fill>
        <patternFill>
          <bgColor theme="7" tint="0.59996337778862885"/>
        </patternFill>
      </fill>
    </dxf>
    <dxf>
      <fill>
        <patternFill>
          <bgColor theme="9" tint="0.39994506668294322"/>
        </patternFill>
      </fill>
    </dxf>
    <dxf>
      <fill>
        <patternFill>
          <bgColor theme="9" tint="0.59996337778862885"/>
        </patternFill>
      </fill>
    </dxf>
    <dxf>
      <fill>
        <patternFill>
          <bgColor theme="9" tint="0.39994506668294322"/>
        </patternFill>
      </fill>
    </dxf>
    <dxf>
      <fill>
        <patternFill>
          <bgColor theme="7"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charts/_rels/chart4.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6.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7.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1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1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17.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18.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19.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20.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22.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23.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24.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25.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29.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30.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31.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32.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34.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35.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1147730068897638E-2"/>
          <c:y val="1.9170691999553815E-2"/>
          <c:w val="0.95616238464376879"/>
          <c:h val="0.87940226123374687"/>
        </c:manualLayout>
      </c:layout>
      <c:barChart>
        <c:barDir val="col"/>
        <c:grouping val="stacked"/>
        <c:varyColors val="0"/>
        <c:ser>
          <c:idx val="0"/>
          <c:order val="0"/>
          <c:tx>
            <c:strRef>
              <c:f>'1.1_GNS_PIB'!$B$22</c:f>
              <c:strCache>
                <c:ptCount val="1"/>
                <c:pt idx="0">
                  <c:v>Sector Público</c:v>
                </c:pt>
              </c:strCache>
            </c:strRef>
          </c:tx>
          <c:spPr>
            <a:solidFill>
              <a:srgbClr val="DAEEF3"/>
            </a:solidFill>
            <a:ln>
              <a:solidFill>
                <a:srgbClr val="4BACC6"/>
              </a:solidFill>
            </a:ln>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'1.1_GNS_PIB'!$C$21:$S$21</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'1.1_GNS_PIB'!$C$22:$S$22</c:f>
              <c:numCache>
                <c:formatCode>0.0%</c:formatCode>
                <c:ptCount val="17"/>
                <c:pt idx="0">
                  <c:v>2.4091608552586935E-2</c:v>
                </c:pt>
                <c:pt idx="1">
                  <c:v>2.4591165240408407E-2</c:v>
                </c:pt>
                <c:pt idx="2">
                  <c:v>2.9386249733478361E-2</c:v>
                </c:pt>
                <c:pt idx="3">
                  <c:v>3.3234876341127498E-2</c:v>
                </c:pt>
                <c:pt idx="4">
                  <c:v>3.5562934709150305E-2</c:v>
                </c:pt>
                <c:pt idx="5">
                  <c:v>4.0034422849810639E-2</c:v>
                </c:pt>
                <c:pt idx="6">
                  <c:v>4.3939787634378009E-2</c:v>
                </c:pt>
                <c:pt idx="7">
                  <c:v>4.6317856374539258E-2</c:v>
                </c:pt>
                <c:pt idx="8">
                  <c:v>4.9557020355037902E-2</c:v>
                </c:pt>
                <c:pt idx="9">
                  <c:v>5.2428625854986984E-2</c:v>
                </c:pt>
                <c:pt idx="10">
                  <c:v>5.4195829078282624E-2</c:v>
                </c:pt>
                <c:pt idx="11">
                  <c:v>5.3317141761353645E-2</c:v>
                </c:pt>
                <c:pt idx="12">
                  <c:v>5.1006670054033205E-2</c:v>
                </c:pt>
                <c:pt idx="13">
                  <c:v>5.4199252738261497E-2</c:v>
                </c:pt>
                <c:pt idx="14">
                  <c:v>5.4924740952041091E-2</c:v>
                </c:pt>
                <c:pt idx="15">
                  <c:v>4.9341669804899506E-2</c:v>
                </c:pt>
                <c:pt idx="16">
                  <c:v>4.949518678520963E-2</c:v>
                </c:pt>
              </c:numCache>
            </c:numRef>
          </c:val>
          <c:extLst>
            <c:ext xmlns:c16="http://schemas.microsoft.com/office/drawing/2014/chart" uri="{C3380CC4-5D6E-409C-BE32-E72D297353CC}">
              <c16:uniqueId val="{00000000-80B1-4990-B52C-FAAE09F244E8}"/>
            </c:ext>
          </c:extLst>
        </c:ser>
        <c:ser>
          <c:idx val="1"/>
          <c:order val="1"/>
          <c:tx>
            <c:strRef>
              <c:f>'1.1_GNS_PIB'!$B$23</c:f>
              <c:strCache>
                <c:ptCount val="1"/>
                <c:pt idx="0">
                  <c:v>Sector privado</c:v>
                </c:pt>
              </c:strCache>
            </c:strRef>
          </c:tx>
          <c:spPr>
            <a:solidFill>
              <a:srgbClr val="4BACC6"/>
            </a:solidFill>
            <a:ln>
              <a:solidFill>
                <a:srgbClr val="31859C"/>
              </a:solidFill>
            </a:ln>
          </c:spPr>
          <c:invertIfNegative val="0"/>
          <c:dLbls>
            <c:dLbl>
              <c:idx val="0"/>
              <c:layout>
                <c:manualLayout>
                  <c:x val="2.1125976774762252E-3"/>
                  <c:y val="-6.1301031149932923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0B1-4990-B52C-FAAE09F244E8}"/>
                </c:ext>
              </c:extLst>
            </c:dLbl>
            <c:dLbl>
              <c:idx val="1"/>
              <c:layout>
                <c:manualLayout>
                  <c:x val="1.8795228698304375E-3"/>
                  <c:y val="-6.1301031149932923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0B1-4990-B52C-FAAE09F244E8}"/>
                </c:ext>
              </c:extLst>
            </c:dLbl>
            <c:dLbl>
              <c:idx val="2"/>
              <c:layout>
                <c:manualLayout>
                  <c:x val="1.7833080650393029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0B1-4990-B52C-FAAE09F244E8}"/>
                </c:ext>
              </c:extLst>
            </c:dLbl>
            <c:dLbl>
              <c:idx val="3"/>
              <c:layout>
                <c:manualLayout>
                  <c:x val="2.1275220861405634E-4"/>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0B1-4990-B52C-FAAE09F244E8}"/>
                </c:ext>
              </c:extLst>
            </c:dLbl>
            <c:dLbl>
              <c:idx val="4"/>
              <c:layout>
                <c:manualLayout>
                  <c:x val="7.7511662869674826E-4"/>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0B1-4990-B52C-FAAE09F244E8}"/>
                </c:ext>
              </c:extLst>
            </c:dLbl>
            <c:dLbl>
              <c:idx val="5"/>
              <c:layout>
                <c:manualLayout>
                  <c:x val="7.7511662869674826E-4"/>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80B1-4990-B52C-FAAE09F244E8}"/>
                </c:ext>
              </c:extLst>
            </c:dLbl>
            <c:dLbl>
              <c:idx val="6"/>
              <c:layout>
                <c:manualLayout>
                  <c:x val="-3.4961221146870947E-4"/>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80B1-4990-B52C-FAAE09F244E8}"/>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'1.1_GNS_PIB'!$C$21:$S$21</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'1.1_GNS_PIB'!$C$23:$S$23</c:f>
              <c:numCache>
                <c:formatCode>0.0%</c:formatCode>
                <c:ptCount val="17"/>
                <c:pt idx="0">
                  <c:v>1.5743411292838377E-2</c:v>
                </c:pt>
                <c:pt idx="1">
                  <c:v>1.5168932595002004E-2</c:v>
                </c:pt>
                <c:pt idx="2">
                  <c:v>1.7191819560594769E-2</c:v>
                </c:pt>
                <c:pt idx="3">
                  <c:v>1.6301545579209504E-2</c:v>
                </c:pt>
                <c:pt idx="4">
                  <c:v>1.626025455105656E-2</c:v>
                </c:pt>
                <c:pt idx="5">
                  <c:v>1.5606374365311123E-2</c:v>
                </c:pt>
                <c:pt idx="6">
                  <c:v>1.3721832938114444E-2</c:v>
                </c:pt>
                <c:pt idx="7">
                  <c:v>1.0901051934261826E-2</c:v>
                </c:pt>
                <c:pt idx="8">
                  <c:v>1.6130533321505623E-2</c:v>
                </c:pt>
                <c:pt idx="9">
                  <c:v>1.4427422241357681E-2</c:v>
                </c:pt>
                <c:pt idx="10">
                  <c:v>1.3878490423017168E-2</c:v>
                </c:pt>
                <c:pt idx="11">
                  <c:v>1.4501238060907567E-2</c:v>
                </c:pt>
                <c:pt idx="12">
                  <c:v>1.6001670324955457E-2</c:v>
                </c:pt>
                <c:pt idx="13">
                  <c:v>1.6906712597141153E-2</c:v>
                </c:pt>
                <c:pt idx="14">
                  <c:v>1.5624186136561165E-2</c:v>
                </c:pt>
                <c:pt idx="15">
                  <c:v>1.5449057172598032E-2</c:v>
                </c:pt>
                <c:pt idx="16">
                  <c:v>1.5910023608485147E-2</c:v>
                </c:pt>
              </c:numCache>
            </c:numRef>
          </c:val>
          <c:extLst>
            <c:ext xmlns:c16="http://schemas.microsoft.com/office/drawing/2014/chart" uri="{C3380CC4-5D6E-409C-BE32-E72D297353CC}">
              <c16:uniqueId val="{00000008-80B1-4990-B52C-FAAE09F244E8}"/>
            </c:ext>
          </c:extLst>
        </c:ser>
        <c:dLbls>
          <c:showLegendKey val="0"/>
          <c:showVal val="0"/>
          <c:showCatName val="0"/>
          <c:showSerName val="0"/>
          <c:showPercent val="0"/>
          <c:showBubbleSize val="0"/>
        </c:dLbls>
        <c:gapWidth val="150"/>
        <c:overlap val="100"/>
        <c:axId val="222770912"/>
        <c:axId val="222771472"/>
      </c:barChart>
      <c:lineChart>
        <c:grouping val="standard"/>
        <c:varyColors val="0"/>
        <c:ser>
          <c:idx val="2"/>
          <c:order val="2"/>
          <c:tx>
            <c:strRef>
              <c:f>'1.1_GNS_PIB'!$B$24</c:f>
              <c:strCache>
                <c:ptCount val="1"/>
                <c:pt idx="0">
                  <c:v>GNS/PIB</c:v>
                </c:pt>
              </c:strCache>
            </c:strRef>
          </c:tx>
          <c:spPr>
            <a:ln w="19050">
              <a:solidFill>
                <a:srgbClr val="FF7878"/>
              </a:solidFill>
              <a:prstDash val="sysDash"/>
            </a:ln>
          </c:spPr>
          <c:marker>
            <c:symbol val="diamond"/>
            <c:size val="6"/>
            <c:spPr>
              <a:solidFill>
                <a:srgbClr val="FF7878"/>
              </a:solidFill>
              <a:ln>
                <a:solidFill>
                  <a:srgbClr val="FF7878"/>
                </a:solidFill>
              </a:ln>
            </c:spPr>
          </c:marker>
          <c:dLbls>
            <c:spPr>
              <a:noFill/>
              <a:ln>
                <a:noFill/>
              </a:ln>
              <a:effectLst/>
            </c:sp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'1.1_GNS_PIB'!$C$21:$S$21</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'1.1_GNS_PIB'!$C$24:$S$24</c:f>
              <c:numCache>
                <c:formatCode>0.0%</c:formatCode>
                <c:ptCount val="17"/>
                <c:pt idx="0">
                  <c:v>3.9835019845425312E-2</c:v>
                </c:pt>
                <c:pt idx="1">
                  <c:v>3.9760097835410409E-2</c:v>
                </c:pt>
                <c:pt idx="2">
                  <c:v>4.6578069294073127E-2</c:v>
                </c:pt>
                <c:pt idx="3">
                  <c:v>4.9536421920336998E-2</c:v>
                </c:pt>
                <c:pt idx="4">
                  <c:v>5.1823189260206862E-2</c:v>
                </c:pt>
                <c:pt idx="5">
                  <c:v>5.5640797215121759E-2</c:v>
                </c:pt>
                <c:pt idx="6">
                  <c:v>5.7661620572492453E-2</c:v>
                </c:pt>
                <c:pt idx="7">
                  <c:v>5.7218908308801081E-2</c:v>
                </c:pt>
                <c:pt idx="8">
                  <c:v>6.5687553676543525E-2</c:v>
                </c:pt>
                <c:pt idx="9">
                  <c:v>6.685604809634467E-2</c:v>
                </c:pt>
                <c:pt idx="10">
                  <c:v>6.8074319501299788E-2</c:v>
                </c:pt>
                <c:pt idx="11">
                  <c:v>6.7818379822261216E-2</c:v>
                </c:pt>
                <c:pt idx="12">
                  <c:v>6.7008340378988659E-2</c:v>
                </c:pt>
                <c:pt idx="13">
                  <c:v>7.1105965335402643E-2</c:v>
                </c:pt>
                <c:pt idx="14">
                  <c:v>7.0548927088602262E-2</c:v>
                </c:pt>
                <c:pt idx="15">
                  <c:v>6.4790726977497534E-2</c:v>
                </c:pt>
                <c:pt idx="16">
                  <c:v>6.5405210393694777E-2</c:v>
                </c:pt>
              </c:numCache>
            </c:numRef>
          </c:val>
          <c:smooth val="0"/>
          <c:extLst>
            <c:ext xmlns:c16="http://schemas.microsoft.com/office/drawing/2014/chart" uri="{C3380CC4-5D6E-409C-BE32-E72D297353CC}">
              <c16:uniqueId val="{00000009-80B1-4990-B52C-FAAE09F244E8}"/>
            </c:ext>
          </c:extLst>
        </c:ser>
        <c:dLbls>
          <c:showLegendKey val="0"/>
          <c:showVal val="0"/>
          <c:showCatName val="0"/>
          <c:showSerName val="0"/>
          <c:showPercent val="0"/>
          <c:showBubbleSize val="0"/>
        </c:dLbls>
        <c:marker val="1"/>
        <c:smooth val="0"/>
        <c:axId val="222772592"/>
        <c:axId val="222772032"/>
      </c:lineChart>
      <c:catAx>
        <c:axId val="222770912"/>
        <c:scaling>
          <c:orientation val="minMax"/>
        </c:scaling>
        <c:delete val="0"/>
        <c:axPos val="b"/>
        <c:numFmt formatCode="General" sourceLinked="1"/>
        <c:majorTickMark val="out"/>
        <c:minorTickMark val="none"/>
        <c:tickLblPos val="nextTo"/>
        <c:crossAx val="222771472"/>
        <c:crosses val="autoZero"/>
        <c:auto val="1"/>
        <c:lblAlgn val="ctr"/>
        <c:lblOffset val="100"/>
        <c:noMultiLvlLbl val="0"/>
      </c:catAx>
      <c:valAx>
        <c:axId val="222771472"/>
        <c:scaling>
          <c:orientation val="minMax"/>
          <c:max val="0.1"/>
        </c:scaling>
        <c:delete val="0"/>
        <c:axPos val="l"/>
        <c:numFmt formatCode="0.0%" sourceLinked="1"/>
        <c:majorTickMark val="out"/>
        <c:minorTickMark val="none"/>
        <c:tickLblPos val="nextTo"/>
        <c:spPr>
          <a:ln>
            <a:solidFill>
              <a:schemeClr val="bg1"/>
            </a:solidFill>
          </a:ln>
        </c:spPr>
        <c:txPr>
          <a:bodyPr/>
          <a:lstStyle/>
          <a:p>
            <a:pPr>
              <a:defRPr sz="500">
                <a:solidFill>
                  <a:schemeClr val="bg1"/>
                </a:solidFill>
              </a:defRPr>
            </a:pPr>
            <a:endParaRPr lang="es-EC"/>
          </a:p>
        </c:txPr>
        <c:crossAx val="222770912"/>
        <c:crosses val="autoZero"/>
        <c:crossBetween val="between"/>
        <c:majorUnit val="2.0000000000000004E-2"/>
        <c:minorUnit val="4.000000000000001E-3"/>
      </c:valAx>
      <c:valAx>
        <c:axId val="222772032"/>
        <c:scaling>
          <c:orientation val="minMax"/>
          <c:min val="0"/>
        </c:scaling>
        <c:delete val="0"/>
        <c:axPos val="r"/>
        <c:numFmt formatCode="0.0%" sourceLinked="1"/>
        <c:majorTickMark val="out"/>
        <c:minorTickMark val="none"/>
        <c:tickLblPos val="nextTo"/>
        <c:spPr>
          <a:ln>
            <a:solidFill>
              <a:schemeClr val="bg1"/>
            </a:solidFill>
          </a:ln>
        </c:spPr>
        <c:txPr>
          <a:bodyPr/>
          <a:lstStyle/>
          <a:p>
            <a:pPr>
              <a:defRPr>
                <a:solidFill>
                  <a:schemeClr val="bg1"/>
                </a:solidFill>
              </a:defRPr>
            </a:pPr>
            <a:endParaRPr lang="es-EC"/>
          </a:p>
        </c:txPr>
        <c:crossAx val="222772592"/>
        <c:crosses val="max"/>
        <c:crossBetween val="between"/>
      </c:valAx>
      <c:catAx>
        <c:axId val="222772592"/>
        <c:scaling>
          <c:orientation val="minMax"/>
        </c:scaling>
        <c:delete val="1"/>
        <c:axPos val="b"/>
        <c:numFmt formatCode="General" sourceLinked="1"/>
        <c:majorTickMark val="out"/>
        <c:minorTickMark val="none"/>
        <c:tickLblPos val="nextTo"/>
        <c:crossAx val="222772032"/>
        <c:crosses val="autoZero"/>
        <c:auto val="1"/>
        <c:lblAlgn val="ctr"/>
        <c:lblOffset val="100"/>
        <c:noMultiLvlLbl val="0"/>
      </c:catAx>
    </c:plotArea>
    <c:legend>
      <c:legendPos val="r"/>
      <c:layout>
        <c:manualLayout>
          <c:xMode val="edge"/>
          <c:yMode val="edge"/>
          <c:x val="0.33388634560214853"/>
          <c:y val="0.96747405125221853"/>
          <c:w val="0.47430177793975969"/>
          <c:h val="2.7332316233728646E-2"/>
        </c:manualLayout>
      </c:layout>
      <c:overlay val="0"/>
    </c:legend>
    <c:plotVisOnly val="1"/>
    <c:dispBlanksAs val="gap"/>
    <c:showDLblsOverMax val="0"/>
  </c:chart>
  <c:spPr>
    <a:ln>
      <a:noFill/>
    </a:ln>
  </c:spPr>
  <c:txPr>
    <a:bodyPr/>
    <a:lstStyle/>
    <a:p>
      <a:pPr>
        <a:defRPr sz="1100">
          <a:solidFill>
            <a:srgbClr val="5A5A72"/>
          </a:solidFill>
          <a:latin typeface="Century Gothic" panose="020B0502020202020204" pitchFamily="34" charset="0"/>
        </a:defRPr>
      </a:pPr>
      <a:endParaRPr lang="es-EC"/>
    </a:p>
  </c:txPr>
  <c:printSettings>
    <c:headerFooter/>
    <c:pageMargins b="0.75000000000000011" l="0.70000000000000007" r="0.70000000000000007" t="0.75000000000000011" header="0.30000000000000004" footer="0.30000000000000004"/>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1.3811636237757614E-2"/>
          <c:y val="4.510740827607574E-2"/>
          <c:w val="0.97281521217195577"/>
          <c:h val="0.82384211879170988"/>
        </c:manualLayout>
      </c:layout>
      <c:barChart>
        <c:barDir val="col"/>
        <c:grouping val="percentStacked"/>
        <c:varyColors val="0"/>
        <c:ser>
          <c:idx val="0"/>
          <c:order val="0"/>
          <c:tx>
            <c:strRef>
              <c:f>'1.2_GNS_ESTRUC'!$B$30</c:f>
              <c:strCache>
                <c:ptCount val="1"/>
                <c:pt idx="0">
                  <c:v>Gasto de consumo final</c:v>
                </c:pt>
              </c:strCache>
            </c:strRef>
          </c:tx>
          <c:spPr>
            <a:solidFill>
              <a:srgbClr val="DAEEF3"/>
            </a:solidFill>
            <a:ln>
              <a:solidFill>
                <a:srgbClr val="4BACC6"/>
              </a:solidFill>
            </a:ln>
          </c:spPr>
          <c:invertIfNegative val="0"/>
          <c:dLbls>
            <c:spPr>
              <a:noFill/>
              <a:ln>
                <a:noFill/>
              </a:ln>
              <a:effectLst/>
            </c:spPr>
            <c:txPr>
              <a:bodyPr wrap="square" lIns="38100" tIns="19050" rIns="38100" bIns="19050" anchor="ctr">
                <a:spAutoFit/>
              </a:bodyPr>
              <a:lstStyle/>
              <a:p>
                <a:pPr>
                  <a:defRPr sz="1100">
                    <a:solidFill>
                      <a:srgbClr val="64647C"/>
                    </a:solidFill>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'1.2_GNS_ESTRUC'!$C$29:$S$29</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'1.2_GNS_ESTRUC'!$C$30:$S$30</c:f>
              <c:numCache>
                <c:formatCode>0.0%</c:formatCode>
                <c:ptCount val="17"/>
                <c:pt idx="0">
                  <c:v>0.9211033753415</c:v>
                </c:pt>
                <c:pt idx="1">
                  <c:v>0.91813888626070073</c:v>
                </c:pt>
                <c:pt idx="2">
                  <c:v>0.88101673818945181</c:v>
                </c:pt>
                <c:pt idx="3">
                  <c:v>0.89423138158984095</c:v>
                </c:pt>
                <c:pt idx="4">
                  <c:v>0.88718650295357826</c:v>
                </c:pt>
                <c:pt idx="5">
                  <c:v>0.89711630170794776</c:v>
                </c:pt>
                <c:pt idx="6">
                  <c:v>0.88132771304945301</c:v>
                </c:pt>
                <c:pt idx="7">
                  <c:v>0.89462500425358149</c:v>
                </c:pt>
                <c:pt idx="8">
                  <c:v>0.89171583306945246</c:v>
                </c:pt>
                <c:pt idx="9">
                  <c:v>0.89047640049825982</c:v>
                </c:pt>
                <c:pt idx="10">
                  <c:v>0.87157657406195244</c:v>
                </c:pt>
                <c:pt idx="11">
                  <c:v>0.93554947977438485</c:v>
                </c:pt>
                <c:pt idx="12">
                  <c:v>0.9426053473194469</c:v>
                </c:pt>
                <c:pt idx="13">
                  <c:v>0.95847655585836178</c:v>
                </c:pt>
                <c:pt idx="14">
                  <c:v>0.95507366779781067</c:v>
                </c:pt>
                <c:pt idx="15">
                  <c:v>0.93358962820098956</c:v>
                </c:pt>
                <c:pt idx="16">
                  <c:v>0.94892714789488686</c:v>
                </c:pt>
              </c:numCache>
            </c:numRef>
          </c:val>
          <c:extLst>
            <c:ext xmlns:c16="http://schemas.microsoft.com/office/drawing/2014/chart" uri="{C3380CC4-5D6E-409C-BE32-E72D297353CC}">
              <c16:uniqueId val="{00000000-80B1-4990-B52C-FAAE09F244E8}"/>
            </c:ext>
          </c:extLst>
        </c:ser>
        <c:ser>
          <c:idx val="1"/>
          <c:order val="1"/>
          <c:tx>
            <c:strRef>
              <c:f>'1.2_GNS_ESTRUC'!$B$31</c:f>
              <c:strCache>
                <c:ptCount val="1"/>
                <c:pt idx="0">
                  <c:v>Formación Bruta de Capital*</c:v>
                </c:pt>
              </c:strCache>
            </c:strRef>
          </c:tx>
          <c:spPr>
            <a:solidFill>
              <a:srgbClr val="4BACC6"/>
            </a:solidFill>
            <a:ln>
              <a:solidFill>
                <a:srgbClr val="4BACC6"/>
              </a:solidFill>
            </a:ln>
          </c:spPr>
          <c:invertIfNegative val="0"/>
          <c:dLbls>
            <c:spPr>
              <a:noFill/>
              <a:ln>
                <a:noFill/>
              </a:ln>
              <a:effectLst/>
            </c:spPr>
            <c:txPr>
              <a:bodyPr wrap="square" lIns="38100" tIns="19050" rIns="38100" bIns="19050" anchor="ctr">
                <a:spAutoFit/>
              </a:bodyPr>
              <a:lstStyle/>
              <a:p>
                <a:pPr>
                  <a:defRPr sz="1100">
                    <a:solidFill>
                      <a:srgbClr val="64647C"/>
                    </a:solidFill>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'1.2_GNS_ESTRUC'!$C$29:$S$29</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'1.2_GNS_ESTRUC'!$C$31:$S$31</c:f>
              <c:numCache>
                <c:formatCode>0.0%</c:formatCode>
                <c:ptCount val="17"/>
                <c:pt idx="0">
                  <c:v>7.826964962419268E-2</c:v>
                </c:pt>
                <c:pt idx="1">
                  <c:v>7.6818146290895173E-2</c:v>
                </c:pt>
                <c:pt idx="2">
                  <c:v>0.11425211174416992</c:v>
                </c:pt>
                <c:pt idx="3">
                  <c:v>9.6798759942689119E-2</c:v>
                </c:pt>
                <c:pt idx="4">
                  <c:v>0.10503989407183376</c:v>
                </c:pt>
                <c:pt idx="5">
                  <c:v>8.8624784089307546E-2</c:v>
                </c:pt>
                <c:pt idx="6">
                  <c:v>0.10572027666106003</c:v>
                </c:pt>
                <c:pt idx="7">
                  <c:v>9.2251675911117159E-2</c:v>
                </c:pt>
                <c:pt idx="8">
                  <c:v>0.10584518761222766</c:v>
                </c:pt>
                <c:pt idx="9">
                  <c:v>0.10509736251222448</c:v>
                </c:pt>
                <c:pt idx="10">
                  <c:v>0.12486442834638228</c:v>
                </c:pt>
                <c:pt idx="11">
                  <c:v>5.5751717405110049E-2</c:v>
                </c:pt>
                <c:pt idx="12">
                  <c:v>4.926005066979499E-2</c:v>
                </c:pt>
                <c:pt idx="13">
                  <c:v>3.351374078042052E-2</c:v>
                </c:pt>
                <c:pt idx="14">
                  <c:v>3.1675596603344805E-2</c:v>
                </c:pt>
                <c:pt idx="15">
                  <c:v>5.1673373927784046E-2</c:v>
                </c:pt>
                <c:pt idx="16">
                  <c:v>3.6117385727408823E-2</c:v>
                </c:pt>
              </c:numCache>
            </c:numRef>
          </c:val>
          <c:extLst>
            <c:ext xmlns:c16="http://schemas.microsoft.com/office/drawing/2014/chart" uri="{C3380CC4-5D6E-409C-BE32-E72D297353CC}">
              <c16:uniqueId val="{00000008-80B1-4990-B52C-FAAE09F244E8}"/>
            </c:ext>
          </c:extLst>
        </c:ser>
        <c:ser>
          <c:idx val="2"/>
          <c:order val="2"/>
          <c:tx>
            <c:strRef>
              <c:f>'1.2_GNS_ESTRUC'!$B$32</c:f>
              <c:strCache>
                <c:ptCount val="1"/>
                <c:pt idx="0">
                  <c:v>Transferencias a los servicios de salud</c:v>
                </c:pt>
              </c:strCache>
            </c:strRef>
          </c:tx>
          <c:spPr>
            <a:solidFill>
              <a:srgbClr val="FFCDCD"/>
            </a:solidFill>
            <a:ln w="12700">
              <a:solidFill>
                <a:srgbClr val="FF7878"/>
              </a:solidFill>
              <a:prstDash val="solid"/>
            </a:ln>
          </c:spPr>
          <c:invertIfNegative val="0"/>
          <c:dLbls>
            <c:spPr>
              <a:noFill/>
              <a:ln>
                <a:noFill/>
              </a:ln>
              <a:effectLst/>
            </c:spPr>
            <c:txPr>
              <a:bodyPr wrap="square" lIns="38100" tIns="19050" rIns="38100" bIns="19050" anchor="ctr">
                <a:spAutoFit/>
              </a:bodyPr>
              <a:lstStyle/>
              <a:p>
                <a:pPr>
                  <a:defRPr sz="1100">
                    <a:solidFill>
                      <a:srgbClr val="64647C"/>
                    </a:solidFill>
                  </a:defRPr>
                </a:pPr>
                <a:endParaRPr lang="es-EC"/>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'1.2_GNS_ESTRUC'!$C$29:$S$29</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'1.2_GNS_ESTRUC'!$C$32:$S$32</c:f>
              <c:numCache>
                <c:formatCode>0.0%</c:formatCode>
                <c:ptCount val="17"/>
                <c:pt idx="0">
                  <c:v>6.269750343073689E-4</c:v>
                </c:pt>
                <c:pt idx="1">
                  <c:v>5.0429674484040957E-3</c:v>
                </c:pt>
                <c:pt idx="2">
                  <c:v>4.7311500663782891E-3</c:v>
                </c:pt>
                <c:pt idx="3">
                  <c:v>8.9698584674699714E-3</c:v>
                </c:pt>
                <c:pt idx="4">
                  <c:v>7.7736029745879894E-3</c:v>
                </c:pt>
                <c:pt idx="5">
                  <c:v>1.4258914202744647E-2</c:v>
                </c:pt>
                <c:pt idx="6">
                  <c:v>1.2952010289487002E-2</c:v>
                </c:pt>
                <c:pt idx="7">
                  <c:v>1.3123319835301324E-2</c:v>
                </c:pt>
                <c:pt idx="8">
                  <c:v>2.4389793183198448E-3</c:v>
                </c:pt>
                <c:pt idx="9">
                  <c:v>4.4262369895156544E-3</c:v>
                </c:pt>
                <c:pt idx="10">
                  <c:v>3.5589975916652805E-3</c:v>
                </c:pt>
                <c:pt idx="11">
                  <c:v>8.6988028205051172E-3</c:v>
                </c:pt>
                <c:pt idx="12">
                  <c:v>8.1346020107581074E-3</c:v>
                </c:pt>
                <c:pt idx="13">
                  <c:v>8.0097033612176842E-3</c:v>
                </c:pt>
                <c:pt idx="14">
                  <c:v>1.3250735598844769E-2</c:v>
                </c:pt>
                <c:pt idx="15">
                  <c:v>1.4736997871226881E-2</c:v>
                </c:pt>
                <c:pt idx="16">
                  <c:v>1.4955466377704396E-2</c:v>
                </c:pt>
              </c:numCache>
            </c:numRef>
          </c:val>
          <c:extLst>
            <c:ext xmlns:c16="http://schemas.microsoft.com/office/drawing/2014/chart" uri="{C3380CC4-5D6E-409C-BE32-E72D297353CC}">
              <c16:uniqueId val="{00000009-80B1-4990-B52C-FAAE09F244E8}"/>
            </c:ext>
          </c:extLst>
        </c:ser>
        <c:dLbls>
          <c:dLblPos val="ctr"/>
          <c:showLegendKey val="0"/>
          <c:showVal val="1"/>
          <c:showCatName val="0"/>
          <c:showSerName val="0"/>
          <c:showPercent val="0"/>
          <c:showBubbleSize val="0"/>
        </c:dLbls>
        <c:gapWidth val="150"/>
        <c:overlap val="100"/>
        <c:axId val="222776512"/>
        <c:axId val="222777072"/>
      </c:barChart>
      <c:catAx>
        <c:axId val="222776512"/>
        <c:scaling>
          <c:orientation val="minMax"/>
        </c:scaling>
        <c:delete val="0"/>
        <c:axPos val="b"/>
        <c:numFmt formatCode="General" sourceLinked="1"/>
        <c:majorTickMark val="out"/>
        <c:minorTickMark val="none"/>
        <c:tickLblPos val="nextTo"/>
        <c:crossAx val="222777072"/>
        <c:crosses val="autoZero"/>
        <c:auto val="1"/>
        <c:lblAlgn val="ctr"/>
        <c:lblOffset val="100"/>
        <c:noMultiLvlLbl val="0"/>
      </c:catAx>
      <c:valAx>
        <c:axId val="222777072"/>
        <c:scaling>
          <c:orientation val="minMax"/>
          <c:max val="1"/>
          <c:min val="0"/>
        </c:scaling>
        <c:delete val="0"/>
        <c:axPos val="l"/>
        <c:numFmt formatCode="0%" sourceLinked="0"/>
        <c:majorTickMark val="out"/>
        <c:minorTickMark val="none"/>
        <c:tickLblPos val="nextTo"/>
        <c:spPr>
          <a:ln>
            <a:solidFill>
              <a:schemeClr val="bg1"/>
            </a:solidFill>
          </a:ln>
        </c:spPr>
        <c:txPr>
          <a:bodyPr/>
          <a:lstStyle/>
          <a:p>
            <a:pPr>
              <a:defRPr sz="500">
                <a:solidFill>
                  <a:schemeClr val="bg1"/>
                </a:solidFill>
              </a:defRPr>
            </a:pPr>
            <a:endParaRPr lang="es-EC"/>
          </a:p>
        </c:txPr>
        <c:crossAx val="222776512"/>
        <c:crosses val="autoZero"/>
        <c:crossBetween val="between"/>
        <c:majorUnit val="2.0000000000000004E-2"/>
        <c:minorUnit val="4.000000000000001E-3"/>
      </c:valAx>
    </c:plotArea>
    <c:legend>
      <c:legendPos val="r"/>
      <c:layout>
        <c:manualLayout>
          <c:xMode val="edge"/>
          <c:yMode val="edge"/>
          <c:x val="0.2902535277149762"/>
          <c:y val="0.93625771203953323"/>
          <c:w val="0.41342548270575091"/>
          <c:h val="3.2525915445813382E-2"/>
        </c:manualLayout>
      </c:layout>
      <c:overlay val="0"/>
      <c:txPr>
        <a:bodyPr/>
        <a:lstStyle/>
        <a:p>
          <a:pPr>
            <a:defRPr>
              <a:solidFill>
                <a:srgbClr val="64647C"/>
              </a:solidFill>
            </a:defRPr>
          </a:pPr>
          <a:endParaRPr lang="es-EC"/>
        </a:p>
      </c:txPr>
    </c:legend>
    <c:plotVisOnly val="1"/>
    <c:dispBlanksAs val="gap"/>
    <c:showDLblsOverMax val="0"/>
  </c:chart>
  <c:spPr>
    <a:ln>
      <a:noFill/>
    </a:ln>
  </c:spPr>
  <c:txPr>
    <a:bodyPr/>
    <a:lstStyle/>
    <a:p>
      <a:pPr>
        <a:defRPr sz="1100">
          <a:solidFill>
            <a:srgbClr val="5A5A72"/>
          </a:solidFill>
          <a:latin typeface="Century Gothic" panose="020B0502020202020204" pitchFamily="34" charset="0"/>
        </a:defRPr>
      </a:pPr>
      <a:endParaRPr lang="es-EC"/>
    </a:p>
  </c:txPr>
  <c:printSettings>
    <c:headerFooter/>
    <c:pageMargins b="0.75000000000000011" l="0.70000000000000007" r="0.70000000000000007" t="0.75000000000000011" header="0.30000000000000004" footer="0.30000000000000004"/>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0877230053459046E-2"/>
          <c:y val="2.7659582849152108E-2"/>
          <c:w val="0.96539646167543947"/>
          <c:h val="0.81866328424428114"/>
        </c:manualLayout>
      </c:layout>
      <c:barChart>
        <c:barDir val="col"/>
        <c:grouping val="clustered"/>
        <c:varyColors val="0"/>
        <c:ser>
          <c:idx val="1"/>
          <c:order val="1"/>
          <c:tx>
            <c:strRef>
              <c:f>'1.3_FBKF PUB Y PRIV'!$B$27</c:f>
              <c:strCache>
                <c:ptCount val="1"/>
                <c:pt idx="0">
                  <c:v>FBCF de la salud</c:v>
                </c:pt>
              </c:strCache>
            </c:strRef>
          </c:tx>
          <c:spPr>
            <a:solidFill>
              <a:srgbClr val="DAEEF3"/>
            </a:solidFill>
            <a:ln>
              <a:solidFill>
                <a:srgbClr val="4BACC6"/>
              </a:solidFill>
            </a:ln>
          </c:spPr>
          <c:invertIfNegative val="0"/>
          <c:dLbls>
            <c:spPr>
              <a:noFill/>
              <a:ln>
                <a:noFill/>
              </a:ln>
              <a:effectLst/>
            </c:spPr>
            <c:txPr>
              <a:bodyPr wrap="square" lIns="38100" tIns="19050" rIns="38100" bIns="19050" anchor="ctr">
                <a:spAutoFit/>
              </a:bodyPr>
              <a:lstStyle/>
              <a:p>
                <a:pPr>
                  <a:defRPr>
                    <a:solidFill>
                      <a:srgbClr val="64647C"/>
                    </a:solidFill>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'1.3_FBKF PUB Y PRIV'!$C$26:$S$26</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'1.3_FBKF PUB Y PRIV'!$C$27:$S$27</c:f>
              <c:numCache>
                <c:formatCode>_ * #,##0_ ;_ * \-#,##0_ ;_ * "-"??_ ;_ @_ </c:formatCode>
                <c:ptCount val="17"/>
                <c:pt idx="0">
                  <c:v>198223</c:v>
                </c:pt>
                <c:pt idx="1">
                  <c:v>244945</c:v>
                </c:pt>
                <c:pt idx="2">
                  <c:v>350601</c:v>
                </c:pt>
                <c:pt idx="3">
                  <c:v>381577</c:v>
                </c:pt>
                <c:pt idx="4">
                  <c:v>494347</c:v>
                </c:pt>
                <c:pt idx="5">
                  <c:v>552916</c:v>
                </c:pt>
                <c:pt idx="6">
                  <c:v>640894</c:v>
                </c:pt>
                <c:pt idx="7">
                  <c:v>616562</c:v>
                </c:pt>
                <c:pt idx="8">
                  <c:v>698072</c:v>
                </c:pt>
                <c:pt idx="9">
                  <c:v>752836</c:v>
                </c:pt>
                <c:pt idx="10">
                  <c:v>981218</c:v>
                </c:pt>
                <c:pt idx="11">
                  <c:v>516211</c:v>
                </c:pt>
                <c:pt idx="12">
                  <c:v>460928</c:v>
                </c:pt>
                <c:pt idx="13">
                  <c:v>305611</c:v>
                </c:pt>
                <c:pt idx="14">
                  <c:v>359483</c:v>
                </c:pt>
                <c:pt idx="15">
                  <c:v>499720</c:v>
                </c:pt>
                <c:pt idx="16">
                  <c:v>405149</c:v>
                </c:pt>
              </c:numCache>
            </c:numRef>
          </c:val>
          <c:extLst>
            <c:ext xmlns:c16="http://schemas.microsoft.com/office/drawing/2014/chart" uri="{C3380CC4-5D6E-409C-BE32-E72D297353CC}">
              <c16:uniqueId val="{00000000-D71C-43EA-A182-A9CFACC1078F}"/>
            </c:ext>
          </c:extLst>
        </c:ser>
        <c:dLbls>
          <c:showLegendKey val="0"/>
          <c:showVal val="0"/>
          <c:showCatName val="0"/>
          <c:showSerName val="0"/>
          <c:showPercent val="0"/>
          <c:showBubbleSize val="0"/>
        </c:dLbls>
        <c:gapWidth val="150"/>
        <c:axId val="222780432"/>
        <c:axId val="222780992"/>
      </c:barChart>
      <c:lineChart>
        <c:grouping val="standard"/>
        <c:varyColors val="0"/>
        <c:ser>
          <c:idx val="0"/>
          <c:order val="0"/>
          <c:tx>
            <c:strRef>
              <c:f>'1.3_FBKF PUB Y PRIV'!$B$28</c:f>
              <c:strCache>
                <c:ptCount val="1"/>
                <c:pt idx="0">
                  <c:v>FBCF de la salud / PIB</c:v>
                </c:pt>
              </c:strCache>
            </c:strRef>
          </c:tx>
          <c:spPr>
            <a:ln>
              <a:solidFill>
                <a:srgbClr val="FF7878"/>
              </a:solidFill>
              <a:prstDash val="dash"/>
              <a:bevel/>
            </a:ln>
          </c:spPr>
          <c:marker>
            <c:spPr>
              <a:solidFill>
                <a:srgbClr val="FF7878"/>
              </a:solidFill>
              <a:ln>
                <a:solidFill>
                  <a:srgbClr val="FF7878"/>
                </a:solidFill>
                <a:prstDash val="dash"/>
              </a:ln>
            </c:spPr>
          </c:marker>
          <c:dLbls>
            <c:dLbl>
              <c:idx val="0"/>
              <c:layout>
                <c:manualLayout>
                  <c:x val="-1.4387363786734452E-2"/>
                  <c:y val="-3.183349558582606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71C-43EA-A182-A9CFACC1078F}"/>
                </c:ext>
              </c:extLst>
            </c:dLbl>
            <c:dLbl>
              <c:idx val="1"/>
              <c:layout>
                <c:manualLayout>
                  <c:x val="-1.3136288674844518E-2"/>
                  <c:y val="-2.938476515614705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71C-43EA-A182-A9CFACC1078F}"/>
                </c:ext>
              </c:extLst>
            </c:dLbl>
            <c:dLbl>
              <c:idx val="2"/>
              <c:layout>
                <c:manualLayout>
                  <c:x val="-1.2510751118899542E-2"/>
                  <c:y val="-2.693603472646813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71C-43EA-A182-A9CFACC1078F}"/>
                </c:ext>
              </c:extLst>
            </c:dLbl>
            <c:dLbl>
              <c:idx val="3"/>
              <c:layout>
                <c:manualLayout>
                  <c:x val="-1.3136288674844494E-2"/>
                  <c:y val="-2.938476515614705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71C-43EA-A182-A9CFACC1078F}"/>
                </c:ext>
              </c:extLst>
            </c:dLbl>
            <c:dLbl>
              <c:idx val="4"/>
              <c:layout>
                <c:manualLayout>
                  <c:x val="-1.3136288674844541E-2"/>
                  <c:y val="-2.938476515614705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71C-43EA-A182-A9CFACC1078F}"/>
                </c:ext>
              </c:extLst>
            </c:dLbl>
            <c:dLbl>
              <c:idx val="5"/>
              <c:layout>
                <c:manualLayout>
                  <c:x val="-1.2510751118899564E-2"/>
                  <c:y val="-2.938476515614705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D71C-43EA-A182-A9CFACC1078F}"/>
                </c:ext>
              </c:extLst>
            </c:dLbl>
            <c:dLbl>
              <c:idx val="6"/>
              <c:layout>
                <c:manualLayout>
                  <c:x val="-1.3136288674844494E-2"/>
                  <c:y val="-2.938476515614705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D71C-43EA-A182-A9CFACC1078F}"/>
                </c:ext>
              </c:extLst>
            </c:dLbl>
            <c:dLbl>
              <c:idx val="7"/>
              <c:layout>
                <c:manualLayout>
                  <c:x val="-1.3761826230789562E-2"/>
                  <c:y val="-3.673095644518391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D71C-43EA-A182-A9CFACC1078F}"/>
                </c:ext>
              </c:extLst>
            </c:dLbl>
            <c:dLbl>
              <c:idx val="8"/>
              <c:layout>
                <c:manualLayout>
                  <c:x val="-1.3136288674844586E-2"/>
                  <c:y val="-2.693603472646813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D71C-43EA-A182-A9CFACC1078F}"/>
                </c:ext>
              </c:extLst>
            </c:dLbl>
            <c:dLbl>
              <c:idx val="9"/>
              <c:layout>
                <c:manualLayout>
                  <c:x val="-1.376182623078947E-2"/>
                  <c:y val="-2.938476515614705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D71C-43EA-A182-A9CFACC1078F}"/>
                </c:ext>
              </c:extLst>
            </c:dLbl>
            <c:dLbl>
              <c:idx val="10"/>
              <c:layout>
                <c:manualLayout>
                  <c:x val="-1.3136288674844494E-2"/>
                  <c:y val="-3.183349558582597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D71C-43EA-A182-A9CFACC1078F}"/>
                </c:ext>
              </c:extLst>
            </c:dLbl>
            <c:dLbl>
              <c:idx val="11"/>
              <c:layout>
                <c:manualLayout>
                  <c:x val="-9.4021606753012001E-3"/>
                  <c:y val="-3.423097690765168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D71C-43EA-A182-A9CFACC1078F}"/>
                </c:ext>
              </c:extLst>
            </c:dLbl>
            <c:dLbl>
              <c:idx val="12"/>
              <c:layout>
                <c:manualLayout>
                  <c:x val="-1.1889447629871281E-2"/>
                  <c:y val="-3.18591601429462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D71C-43EA-A182-A9CFACC1078F}"/>
                </c:ext>
              </c:extLst>
            </c:dLbl>
            <c:dLbl>
              <c:idx val="13"/>
              <c:layout>
                <c:manualLayout>
                  <c:x val="-1.1885213562954727E-2"/>
                  <c:y val="-2.693603472646813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D71C-43EA-A182-A9CFACC1078F}"/>
                </c:ext>
              </c:extLst>
            </c:dLbl>
            <c:dLbl>
              <c:idx val="14"/>
              <c:layout>
                <c:manualLayout>
                  <c:x val="-1.1259676007009566E-2"/>
                  <c:y val="-3.183349558582597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D71C-43EA-A182-A9CFACC1078F}"/>
                </c:ext>
              </c:extLst>
            </c:dLbl>
            <c:dLbl>
              <c:idx val="15"/>
              <c:layout>
                <c:manualLayout>
                  <c:x val="0"/>
                  <c:y val="-2.873257121633613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75DF-4976-806D-BD9D34766CF9}"/>
                </c:ext>
              </c:extLst>
            </c:dLbl>
            <c:numFmt formatCode="0.0%" sourceLinked="0"/>
            <c:spPr>
              <a:noFill/>
              <a:ln>
                <a:noFill/>
              </a:ln>
              <a:effectLst/>
            </c:spPr>
            <c:txPr>
              <a:bodyPr wrap="square" lIns="38100" tIns="19050" rIns="38100" bIns="19050" anchor="ctr">
                <a:spAutoFit/>
              </a:bodyPr>
              <a:lstStyle/>
              <a:p>
                <a:pPr>
                  <a:defRPr>
                    <a:solidFill>
                      <a:srgbClr val="64647C"/>
                    </a:solidFill>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'1.3_FBKF PUB Y PRIV'!$C$26:$S$26</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'1.3_FBKF PUB Y PRIV'!$C$28:$S$28</c:f>
              <c:numCache>
                <c:formatCode>0.0%</c:formatCode>
                <c:ptCount val="17"/>
                <c:pt idx="0">
                  <c:v>3.9764907722971421E-3</c:v>
                </c:pt>
                <c:pt idx="1">
                  <c:v>4.0063339096447839E-3</c:v>
                </c:pt>
                <c:pt idx="2">
                  <c:v>5.8341148939488338E-3</c:v>
                </c:pt>
                <c:pt idx="3">
                  <c:v>5.5989663623187838E-3</c:v>
                </c:pt>
                <c:pt idx="4">
                  <c:v>6.2586147598820236E-3</c:v>
                </c:pt>
                <c:pt idx="5">
                  <c:v>6.3021108922634867E-3</c:v>
                </c:pt>
                <c:pt idx="6">
                  <c:v>6.6365515017031782E-3</c:v>
                </c:pt>
                <c:pt idx="7">
                  <c:v>6.0024848648536789E-3</c:v>
                </c:pt>
                <c:pt idx="8">
                  <c:v>7.1811046239897112E-3</c:v>
                </c:pt>
                <c:pt idx="9">
                  <c:v>7.7078422978544827E-3</c:v>
                </c:pt>
                <c:pt idx="10">
                  <c:v>9.3925683507422898E-3</c:v>
                </c:pt>
                <c:pt idx="11">
                  <c:v>4.8029027746183742E-3</c:v>
                </c:pt>
                <c:pt idx="12">
                  <c:v>4.2838834925106968E-3</c:v>
                </c:pt>
                <c:pt idx="13">
                  <c:v>3.1879152153142672E-3</c:v>
                </c:pt>
                <c:pt idx="14">
                  <c:v>3.3460479861796878E-3</c:v>
                </c:pt>
                <c:pt idx="15">
                  <c:v>4.2862750363189461E-3</c:v>
                </c:pt>
                <c:pt idx="16">
                  <c:v>3.4090587780534567E-3</c:v>
                </c:pt>
              </c:numCache>
            </c:numRef>
          </c:val>
          <c:smooth val="0"/>
          <c:extLst>
            <c:ext xmlns:c16="http://schemas.microsoft.com/office/drawing/2014/chart" uri="{C3380CC4-5D6E-409C-BE32-E72D297353CC}">
              <c16:uniqueId val="{00000000-9A44-4456-AAA9-E71CBDAB9F3B}"/>
            </c:ext>
          </c:extLst>
        </c:ser>
        <c:dLbls>
          <c:showLegendKey val="0"/>
          <c:showVal val="0"/>
          <c:showCatName val="0"/>
          <c:showSerName val="0"/>
          <c:showPercent val="0"/>
          <c:showBubbleSize val="0"/>
        </c:dLbls>
        <c:marker val="1"/>
        <c:smooth val="0"/>
        <c:axId val="31233600"/>
        <c:axId val="222781552"/>
      </c:lineChart>
      <c:catAx>
        <c:axId val="222780432"/>
        <c:scaling>
          <c:orientation val="minMax"/>
        </c:scaling>
        <c:delete val="0"/>
        <c:axPos val="b"/>
        <c:numFmt formatCode="General" sourceLinked="1"/>
        <c:majorTickMark val="out"/>
        <c:minorTickMark val="none"/>
        <c:tickLblPos val="nextTo"/>
        <c:crossAx val="222780992"/>
        <c:crosses val="autoZero"/>
        <c:auto val="1"/>
        <c:lblAlgn val="ctr"/>
        <c:lblOffset val="100"/>
        <c:noMultiLvlLbl val="0"/>
      </c:catAx>
      <c:valAx>
        <c:axId val="222780992"/>
        <c:scaling>
          <c:orientation val="minMax"/>
          <c:min val="0"/>
        </c:scaling>
        <c:delete val="0"/>
        <c:axPos val="l"/>
        <c:numFmt formatCode="_ * #,##0_ ;_ * \-#,##0_ ;_ * &quot;-&quot;??_ ;_ @_ " sourceLinked="1"/>
        <c:majorTickMark val="out"/>
        <c:minorTickMark val="none"/>
        <c:tickLblPos val="nextTo"/>
        <c:spPr>
          <a:ln>
            <a:solidFill>
              <a:schemeClr val="bg1"/>
            </a:solidFill>
          </a:ln>
        </c:spPr>
        <c:txPr>
          <a:bodyPr/>
          <a:lstStyle/>
          <a:p>
            <a:pPr>
              <a:defRPr sz="400">
                <a:solidFill>
                  <a:schemeClr val="bg1"/>
                </a:solidFill>
              </a:defRPr>
            </a:pPr>
            <a:endParaRPr lang="es-EC"/>
          </a:p>
        </c:txPr>
        <c:crossAx val="222780432"/>
        <c:crosses val="autoZero"/>
        <c:crossBetween val="between"/>
      </c:valAx>
      <c:valAx>
        <c:axId val="222781552"/>
        <c:scaling>
          <c:orientation val="minMax"/>
          <c:max val="1.1000000000000003E-2"/>
          <c:min val="-8.0000000000000019E-3"/>
        </c:scaling>
        <c:delete val="0"/>
        <c:axPos val="r"/>
        <c:numFmt formatCode="0.0%" sourceLinked="1"/>
        <c:majorTickMark val="out"/>
        <c:minorTickMark val="none"/>
        <c:tickLblPos val="nextTo"/>
        <c:spPr>
          <a:ln>
            <a:solidFill>
              <a:schemeClr val="bg1"/>
            </a:solidFill>
          </a:ln>
        </c:spPr>
        <c:txPr>
          <a:bodyPr/>
          <a:lstStyle/>
          <a:p>
            <a:pPr>
              <a:defRPr sz="400">
                <a:solidFill>
                  <a:schemeClr val="bg1"/>
                </a:solidFill>
              </a:defRPr>
            </a:pPr>
            <a:endParaRPr lang="es-EC"/>
          </a:p>
        </c:txPr>
        <c:crossAx val="31233600"/>
        <c:crosses val="max"/>
        <c:crossBetween val="between"/>
      </c:valAx>
      <c:catAx>
        <c:axId val="31233600"/>
        <c:scaling>
          <c:orientation val="minMax"/>
        </c:scaling>
        <c:delete val="1"/>
        <c:axPos val="t"/>
        <c:numFmt formatCode="General" sourceLinked="1"/>
        <c:majorTickMark val="out"/>
        <c:minorTickMark val="none"/>
        <c:tickLblPos val="nextTo"/>
        <c:crossAx val="222781552"/>
        <c:crosses val="max"/>
        <c:auto val="1"/>
        <c:lblAlgn val="ctr"/>
        <c:lblOffset val="100"/>
        <c:noMultiLvlLbl val="0"/>
      </c:catAx>
    </c:plotArea>
    <c:legend>
      <c:legendPos val="r"/>
      <c:layout>
        <c:manualLayout>
          <c:xMode val="edge"/>
          <c:yMode val="edge"/>
          <c:x val="0.3479661745919822"/>
          <c:y val="0.91924392626092588"/>
          <c:w val="0.30113117217448493"/>
          <c:h val="6.0452242255437709E-2"/>
        </c:manualLayout>
      </c:layout>
      <c:overlay val="0"/>
      <c:txPr>
        <a:bodyPr/>
        <a:lstStyle/>
        <a:p>
          <a:pPr>
            <a:defRPr>
              <a:solidFill>
                <a:srgbClr val="64647C"/>
              </a:solidFill>
            </a:defRPr>
          </a:pPr>
          <a:endParaRPr lang="es-EC"/>
        </a:p>
      </c:txPr>
    </c:legend>
    <c:plotVisOnly val="1"/>
    <c:dispBlanksAs val="gap"/>
    <c:showDLblsOverMax val="0"/>
  </c:chart>
  <c:spPr>
    <a:ln>
      <a:noFill/>
    </a:ln>
  </c:spPr>
  <c:txPr>
    <a:bodyPr/>
    <a:lstStyle/>
    <a:p>
      <a:pPr>
        <a:defRPr sz="1100">
          <a:solidFill>
            <a:srgbClr val="5A5A72"/>
          </a:solidFill>
          <a:latin typeface="Century Gothic" panose="020B0502020202020204" pitchFamily="34" charset="0"/>
        </a:defRPr>
      </a:pPr>
      <a:endParaRPr lang="es-EC"/>
    </a:p>
  </c:txPr>
  <c:printSettings>
    <c:headerFooter/>
    <c:pageMargins b="0.75000000000000011" l="0.70000000000000007" r="0.70000000000000007" t="0.75000000000000011" header="0.30000000000000004" footer="0.30000000000000004"/>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0497613953215058E-2"/>
          <c:y val="2.1538759330741498E-2"/>
          <c:w val="0.97900477209356984"/>
          <c:h val="0.82019631906091106"/>
        </c:manualLayout>
      </c:layout>
      <c:lineChart>
        <c:grouping val="standard"/>
        <c:varyColors val="0"/>
        <c:ser>
          <c:idx val="0"/>
          <c:order val="0"/>
          <c:tx>
            <c:strRef>
              <c:f>'1.3_FBKF PUB Y PRIV'!$B$54</c:f>
              <c:strCache>
                <c:ptCount val="1"/>
                <c:pt idx="0">
                  <c:v> Formación bruta de capital fijo Público</c:v>
                </c:pt>
              </c:strCache>
            </c:strRef>
          </c:tx>
          <c:spPr>
            <a:ln w="22225" cap="rnd">
              <a:solidFill>
                <a:srgbClr val="FF7878"/>
              </a:solidFill>
              <a:round/>
            </a:ln>
            <a:effectLst/>
          </c:spPr>
          <c:marker>
            <c:symbol val="circle"/>
            <c:size val="5"/>
            <c:spPr>
              <a:solidFill>
                <a:srgbClr val="FF7878"/>
              </a:solidFill>
              <a:ln w="9525">
                <a:solidFill>
                  <a:srgbClr val="FF7878"/>
                </a:solidFill>
              </a:ln>
              <a:effectLst/>
            </c:spPr>
          </c:marker>
          <c:dLbls>
            <c:dLbl>
              <c:idx val="0"/>
              <c:layout>
                <c:manualLayout>
                  <c:x val="-3.2323235487349375E-2"/>
                  <c:y val="-1.40721188333925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98E3-4631-9125-1B1B400C476C}"/>
                </c:ext>
              </c:extLst>
            </c:dLbl>
            <c:dLbl>
              <c:idx val="1"/>
              <c:layout>
                <c:manualLayout>
                  <c:x val="6.2160068244902637E-4"/>
                  <c:y val="-1.0319434600165436E-16"/>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98E3-4631-9125-1B1B400C476C}"/>
                </c:ext>
              </c:extLst>
            </c:dLbl>
            <c:dLbl>
              <c:idx val="2"/>
              <c:layout>
                <c:manualLayout>
                  <c:x val="-3.7296040946941584E-3"/>
                  <c:y val="-2.532981390010667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98E3-4631-9125-1B1B400C476C}"/>
                </c:ext>
              </c:extLst>
            </c:dLbl>
            <c:dLbl>
              <c:idx val="3"/>
              <c:layout>
                <c:manualLayout>
                  <c:x val="-3.1080034122451319E-3"/>
                  <c:y val="-3.095866143346358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98E3-4631-9125-1B1B400C476C}"/>
                </c:ext>
              </c:extLst>
            </c:dLbl>
            <c:dLbl>
              <c:idx val="4"/>
              <c:layout>
                <c:manualLayout>
                  <c:x val="-5.5944061420412378E-3"/>
                  <c:y val="-3.377308520014209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E3-4631-9125-1B1B400C476C}"/>
                </c:ext>
              </c:extLst>
            </c:dLbl>
            <c:dLbl>
              <c:idx val="5"/>
              <c:layout>
                <c:manualLayout>
                  <c:x val="-1.4143666992754189E-2"/>
                  <c:y val="-2.758246095430240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98E3-4631-9125-1B1B400C476C}"/>
                </c:ext>
              </c:extLst>
            </c:dLbl>
            <c:dLbl>
              <c:idx val="6"/>
              <c:layout>
                <c:manualLayout>
                  <c:x val="-9.9456109191844218E-3"/>
                  <c:y val="-3.095866143346358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98E3-4631-9125-1B1B400C476C}"/>
                </c:ext>
              </c:extLst>
            </c:dLbl>
            <c:dLbl>
              <c:idx val="7"/>
              <c:layout>
                <c:manualLayout>
                  <c:x val="-1.740481910857274E-2"/>
                  <c:y val="-3.095866143346358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98E3-4631-9125-1B1B400C476C}"/>
                </c:ext>
              </c:extLst>
            </c:dLbl>
            <c:dLbl>
              <c:idx val="8"/>
              <c:layout>
                <c:manualLayout>
                  <c:x val="-1.3053614331429556E-2"/>
                  <c:y val="-3.6587508966820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98E3-4631-9125-1B1B400C476C}"/>
                </c:ext>
              </c:extLst>
            </c:dLbl>
            <c:dLbl>
              <c:idx val="9"/>
              <c:layout>
                <c:manualLayout>
                  <c:x val="-2.0512822520817871E-2"/>
                  <c:y val="-3.377308520014214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98E3-4631-9125-1B1B400C476C}"/>
                </c:ext>
              </c:extLst>
            </c:dLbl>
            <c:dLbl>
              <c:idx val="10"/>
              <c:layout>
                <c:manualLayout>
                  <c:x val="-2.0512822520817871E-2"/>
                  <c:y val="-3.095866143346361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98E3-4631-9125-1B1B400C476C}"/>
                </c:ext>
              </c:extLst>
            </c:dLbl>
            <c:dLbl>
              <c:idx val="12"/>
              <c:layout>
                <c:manualLayout>
                  <c:x val="-1.243201364898062E-2"/>
                  <c:y val="-3.095866143346358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98E3-4631-9125-1B1B400C476C}"/>
                </c:ext>
              </c:extLst>
            </c:dLbl>
            <c:dLbl>
              <c:idx val="13"/>
              <c:layout>
                <c:manualLayout>
                  <c:x val="-1.6161617743674687E-2"/>
                  <c:y val="-2.251539013342816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98E3-4631-9125-1B1B400C476C}"/>
                </c:ext>
              </c:extLst>
            </c:dLbl>
            <c:dLbl>
              <c:idx val="14"/>
              <c:layout>
                <c:manualLayout>
                  <c:x val="-1.056721160163345E-2"/>
                  <c:y val="-3.377308520014209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98E3-4631-9125-1B1B400C476C}"/>
                </c:ext>
              </c:extLst>
            </c:dLbl>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64647C"/>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'1.3_FBKF PUB Y PRIV'!$C$53:$S$53</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'1.3_FBKF PUB Y PRIV'!$C$54:$S$54</c:f>
              <c:numCache>
                <c:formatCode>#,##0</c:formatCode>
                <c:ptCount val="17"/>
                <c:pt idx="0">
                  <c:v>110533</c:v>
                </c:pt>
                <c:pt idx="1">
                  <c:v>146097</c:v>
                </c:pt>
                <c:pt idx="2">
                  <c:v>212745</c:v>
                </c:pt>
                <c:pt idx="3">
                  <c:v>197154</c:v>
                </c:pt>
                <c:pt idx="4">
                  <c:v>280100</c:v>
                </c:pt>
                <c:pt idx="5">
                  <c:v>345797</c:v>
                </c:pt>
                <c:pt idx="6">
                  <c:v>439503</c:v>
                </c:pt>
                <c:pt idx="7">
                  <c:v>399191</c:v>
                </c:pt>
                <c:pt idx="8">
                  <c:v>421686</c:v>
                </c:pt>
                <c:pt idx="9">
                  <c:v>557157</c:v>
                </c:pt>
                <c:pt idx="10">
                  <c:v>780119</c:v>
                </c:pt>
                <c:pt idx="11">
                  <c:v>286512</c:v>
                </c:pt>
                <c:pt idx="12">
                  <c:v>133874</c:v>
                </c:pt>
                <c:pt idx="13">
                  <c:v>69774</c:v>
                </c:pt>
                <c:pt idx="14">
                  <c:v>86388</c:v>
                </c:pt>
                <c:pt idx="15">
                  <c:v>138728</c:v>
                </c:pt>
                <c:pt idx="16">
                  <c:v>76874</c:v>
                </c:pt>
              </c:numCache>
            </c:numRef>
          </c:val>
          <c:smooth val="1"/>
          <c:extLst>
            <c:ext xmlns:c16="http://schemas.microsoft.com/office/drawing/2014/chart" uri="{C3380CC4-5D6E-409C-BE32-E72D297353CC}">
              <c16:uniqueId val="{00000000-E593-4E19-9746-4CBEB447875C}"/>
            </c:ext>
          </c:extLst>
        </c:ser>
        <c:ser>
          <c:idx val="1"/>
          <c:order val="1"/>
          <c:tx>
            <c:strRef>
              <c:f>'1.3_FBKF PUB Y PRIV'!$B$55</c:f>
              <c:strCache>
                <c:ptCount val="1"/>
                <c:pt idx="0">
                  <c:v> Formación bruta de capital fijo privado</c:v>
                </c:pt>
              </c:strCache>
            </c:strRef>
          </c:tx>
          <c:spPr>
            <a:ln w="22225" cap="rnd">
              <a:solidFill>
                <a:srgbClr val="00B0F0"/>
              </a:solidFill>
              <a:round/>
            </a:ln>
            <a:effectLst/>
          </c:spPr>
          <c:marker>
            <c:symbol val="circle"/>
            <c:size val="5"/>
            <c:spPr>
              <a:solidFill>
                <a:srgbClr val="DAEEF3"/>
              </a:solidFill>
              <a:ln w="9525">
                <a:solidFill>
                  <a:srgbClr val="00B0F0"/>
                </a:solidFill>
              </a:ln>
              <a:effectLst/>
            </c:spPr>
          </c:marker>
          <c:dLbls>
            <c:dLbl>
              <c:idx val="0"/>
              <c:layout>
                <c:manualLayout>
                  <c:x val="-1.3675215013878582E-2"/>
                  <c:y val="-3.095866143346358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98E3-4631-9125-1B1B400C476C}"/>
                </c:ext>
              </c:extLst>
            </c:dLbl>
            <c:dLbl>
              <c:idx val="1"/>
              <c:layout>
                <c:manualLayout>
                  <c:x val="-1.429681569632762E-2"/>
                  <c:y val="-3.095866143346358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98E3-4631-9125-1B1B400C476C}"/>
                </c:ext>
              </c:extLst>
            </c:dLbl>
            <c:dLbl>
              <c:idx val="2"/>
              <c:layout>
                <c:manualLayout>
                  <c:x val="-1.6783218426123736E-2"/>
                  <c:y val="-3.6587508966820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98E3-4631-9125-1B1B400C476C}"/>
                </c:ext>
              </c:extLst>
            </c:dLbl>
            <c:dLbl>
              <c:idx val="3"/>
              <c:layout>
                <c:manualLayout>
                  <c:x val="-1.6783218426123712E-2"/>
                  <c:y val="-3.095866143346358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98E3-4631-9125-1B1B400C476C}"/>
                </c:ext>
              </c:extLst>
            </c:dLbl>
            <c:dLbl>
              <c:idx val="4"/>
              <c:layout>
                <c:manualLayout>
                  <c:x val="-1.740481910857274E-2"/>
                  <c:y val="-3.0958661433463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98E3-4631-9125-1B1B400C476C}"/>
                </c:ext>
              </c:extLst>
            </c:dLbl>
            <c:dLbl>
              <c:idx val="5"/>
              <c:layout>
                <c:manualLayout>
                  <c:x val="-1.235145028494033E-2"/>
                  <c:y val="-3.217196616752381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3-98E3-4631-9125-1B1B400C476C}"/>
                </c:ext>
              </c:extLst>
            </c:dLbl>
            <c:dLbl>
              <c:idx val="6"/>
              <c:layout>
                <c:manualLayout>
                  <c:x val="-1.4296815696327608E-2"/>
                  <c:y val="-3.377308520014219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4-98E3-4631-9125-1B1B400C476C}"/>
                </c:ext>
              </c:extLst>
            </c:dLbl>
            <c:dLbl>
              <c:idx val="7"/>
              <c:layout>
                <c:manualLayout>
                  <c:x val="-1.740481910857274E-2"/>
                  <c:y val="-3.095866143346358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5-98E3-4631-9125-1B1B400C476C}"/>
                </c:ext>
              </c:extLst>
            </c:dLbl>
            <c:dLbl>
              <c:idx val="8"/>
              <c:layout>
                <c:manualLayout>
                  <c:x val="-1.9891221838368937E-2"/>
                  <c:y val="-3.0958661433463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6-98E3-4631-9125-1B1B400C476C}"/>
                </c:ext>
              </c:extLst>
            </c:dLbl>
            <c:dLbl>
              <c:idx val="9"/>
              <c:layout>
                <c:manualLayout>
                  <c:x val="-1.8648020473470792E-2"/>
                  <c:y val="-3.658750896682070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7-98E3-4631-9125-1B1B400C476C}"/>
                </c:ext>
              </c:extLst>
            </c:dLbl>
            <c:dLbl>
              <c:idx val="10"/>
              <c:layout>
                <c:manualLayout>
                  <c:x val="-1.9269621155919819E-2"/>
                  <c:y val="-3.94019327334991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8-98E3-4631-9125-1B1B400C476C}"/>
                </c:ext>
              </c:extLst>
            </c:dLbl>
            <c:dLbl>
              <c:idx val="11"/>
              <c:layout>
                <c:manualLayout>
                  <c:x val="-2.1756023885716017E-2"/>
                  <c:y val="-2.814423766678507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9-98E3-4631-9125-1B1B400C476C}"/>
                </c:ext>
              </c:extLst>
            </c:dLbl>
            <c:dLbl>
              <c:idx val="12"/>
              <c:layout>
                <c:manualLayout>
                  <c:x val="-1.926962115591991E-2"/>
                  <c:y val="-3.377308520014209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A-98E3-4631-9125-1B1B400C476C}"/>
                </c:ext>
              </c:extLst>
            </c:dLbl>
            <c:dLbl>
              <c:idx val="13"/>
              <c:layout>
                <c:manualLayout>
                  <c:x val="-1.2432013648980528E-2"/>
                  <c:y val="-2.53298139001065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B-98E3-4631-9125-1B1B400C476C}"/>
                </c:ext>
              </c:extLst>
            </c:dLbl>
            <c:dLbl>
              <c:idx val="14"/>
              <c:layout>
                <c:manualLayout>
                  <c:x val="-1.1810412966531502E-2"/>
                  <c:y val="2.814423766678507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C-98E3-4631-9125-1B1B400C476C}"/>
                </c:ext>
              </c:extLst>
            </c:dLbl>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64647C"/>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'1.3_FBKF PUB Y PRIV'!$C$53:$S$53</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'1.3_FBKF PUB Y PRIV'!$C$55:$S$55</c:f>
              <c:numCache>
                <c:formatCode>#,##0</c:formatCode>
                <c:ptCount val="17"/>
                <c:pt idx="0">
                  <c:v>39384</c:v>
                </c:pt>
                <c:pt idx="1">
                  <c:v>31781</c:v>
                </c:pt>
                <c:pt idx="2">
                  <c:v>99867</c:v>
                </c:pt>
                <c:pt idx="3">
                  <c:v>105807</c:v>
                </c:pt>
                <c:pt idx="4">
                  <c:v>109271</c:v>
                </c:pt>
                <c:pt idx="5">
                  <c:v>82029</c:v>
                </c:pt>
                <c:pt idx="6">
                  <c:v>133143</c:v>
                </c:pt>
                <c:pt idx="7">
                  <c:v>129730</c:v>
                </c:pt>
                <c:pt idx="8">
                  <c:v>184993</c:v>
                </c:pt>
                <c:pt idx="9">
                  <c:v>109729</c:v>
                </c:pt>
                <c:pt idx="10">
                  <c:v>95408</c:v>
                </c:pt>
                <c:pt idx="11">
                  <c:v>112100</c:v>
                </c:pt>
                <c:pt idx="12">
                  <c:v>209896</c:v>
                </c:pt>
                <c:pt idx="13">
                  <c:v>130833</c:v>
                </c:pt>
                <c:pt idx="14">
                  <c:v>137957</c:v>
                </c:pt>
                <c:pt idx="15">
                  <c:v>207129</c:v>
                </c:pt>
                <c:pt idx="16">
                  <c:v>176878</c:v>
                </c:pt>
              </c:numCache>
            </c:numRef>
          </c:val>
          <c:smooth val="1"/>
          <c:extLst>
            <c:ext xmlns:c16="http://schemas.microsoft.com/office/drawing/2014/chart" uri="{C3380CC4-5D6E-409C-BE32-E72D297353CC}">
              <c16:uniqueId val="{00000002-E593-4E19-9746-4CBEB447875C}"/>
            </c:ext>
          </c:extLst>
        </c:ser>
        <c:ser>
          <c:idx val="2"/>
          <c:order val="2"/>
          <c:tx>
            <c:strRef>
              <c:f>'1.3_FBKF PUB Y PRIV'!$B$56</c:f>
              <c:strCache>
                <c:ptCount val="1"/>
                <c:pt idx="0">
                  <c:v> Formación bruta de capital fijo total*</c:v>
                </c:pt>
              </c:strCache>
            </c:strRef>
          </c:tx>
          <c:spPr>
            <a:ln w="22225" cap="rnd">
              <a:solidFill>
                <a:srgbClr val="4BACC6"/>
              </a:solidFill>
              <a:prstDash val="solid"/>
              <a:round/>
            </a:ln>
            <a:effectLst/>
          </c:spPr>
          <c:marker>
            <c:symbol val="circle"/>
            <c:size val="5"/>
            <c:spPr>
              <a:solidFill>
                <a:srgbClr val="31859C"/>
              </a:solidFill>
              <a:ln w="9525">
                <a:solidFill>
                  <a:srgbClr val="4BACC6"/>
                </a:solidFill>
              </a:ln>
              <a:effectLst/>
            </c:spPr>
          </c:marker>
          <c:dLbls>
            <c:dLbl>
              <c:idx val="0"/>
              <c:layout>
                <c:manualLayout>
                  <c:x val="-1.4918416378776634E-2"/>
                  <c:y val="-3.095866143346358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D-98E3-4631-9125-1B1B400C476C}"/>
                </c:ext>
              </c:extLst>
            </c:dLbl>
            <c:dLbl>
              <c:idx val="1"/>
              <c:layout>
                <c:manualLayout>
                  <c:x val="-1.8026419791021778E-2"/>
                  <c:y val="-3.377308520014209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E-98E3-4631-9125-1B1B400C476C}"/>
                </c:ext>
              </c:extLst>
            </c:dLbl>
            <c:dLbl>
              <c:idx val="2"/>
              <c:layout>
                <c:manualLayout>
                  <c:x val="-1.8648020473470816E-2"/>
                  <c:y val="-3.095866143346358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F-98E3-4631-9125-1B1B400C476C}"/>
                </c:ext>
              </c:extLst>
            </c:dLbl>
            <c:dLbl>
              <c:idx val="3"/>
              <c:layout>
                <c:manualLayout>
                  <c:x val="-1.6161617743674733E-2"/>
                  <c:y val="-3.377308520014209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0-98E3-4631-9125-1B1B400C476C}"/>
                </c:ext>
              </c:extLst>
            </c:dLbl>
            <c:dLbl>
              <c:idx val="4"/>
              <c:layout>
                <c:manualLayout>
                  <c:x val="-1.8026419791021812E-2"/>
                  <c:y val="-2.814423766678518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1-98E3-4631-9125-1B1B400C476C}"/>
                </c:ext>
              </c:extLst>
            </c:dLbl>
            <c:dLbl>
              <c:idx val="5"/>
              <c:layout>
                <c:manualLayout>
                  <c:x val="-1.554001706122566E-2"/>
                  <c:y val="-2.81442376667851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2-98E3-4631-9125-1B1B400C476C}"/>
                </c:ext>
              </c:extLst>
            </c:dLbl>
            <c:dLbl>
              <c:idx val="6"/>
              <c:layout>
                <c:manualLayout>
                  <c:x val="-1.0717227829326856E-2"/>
                  <c:y val="-3.039378220659244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3-98E3-4631-9125-1B1B400C476C}"/>
                </c:ext>
              </c:extLst>
            </c:dLbl>
            <c:dLbl>
              <c:idx val="7"/>
              <c:layout>
                <c:manualLayout>
                  <c:x val="-1.740481910857274E-2"/>
                  <c:y val="-3.94019327334991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4-98E3-4631-9125-1B1B400C476C}"/>
                </c:ext>
              </c:extLst>
            </c:dLbl>
            <c:dLbl>
              <c:idx val="8"/>
              <c:layout>
                <c:manualLayout>
                  <c:x val="-1.82911629478223E-2"/>
                  <c:y val="-3.065993361948857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5-98E3-4631-9125-1B1B400C476C}"/>
                </c:ext>
              </c:extLst>
            </c:dLbl>
            <c:dLbl>
              <c:idx val="9"/>
              <c:layout>
                <c:manualLayout>
                  <c:x val="-2.1056886310681318E-2"/>
                  <c:y val="-2.534444003936647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6-98E3-4631-9125-1B1B400C476C}"/>
                </c:ext>
              </c:extLst>
            </c:dLbl>
            <c:dLbl>
              <c:idx val="10"/>
              <c:layout>
                <c:manualLayout>
                  <c:x val="-1.6155813884348995E-2"/>
                  <c:y val="-2.814423766678507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7-98E3-4631-9125-1B1B400C476C}"/>
                </c:ext>
              </c:extLst>
            </c:dLbl>
            <c:dLbl>
              <c:idx val="11"/>
              <c:layout>
                <c:manualLayout>
                  <c:x val="-6.2160068244902639E-3"/>
                  <c:y val="-3.377308520014209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8-98E3-4631-9125-1B1B400C476C}"/>
                </c:ext>
              </c:extLst>
            </c:dLbl>
            <c:dLbl>
              <c:idx val="12"/>
              <c:layout>
                <c:manualLayout>
                  <c:x val="-1.740481910857283E-2"/>
                  <c:y val="-3.095866143346358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9-98E3-4631-9125-1B1B400C476C}"/>
                </c:ext>
              </c:extLst>
            </c:dLbl>
            <c:dLbl>
              <c:idx val="13"/>
              <c:layout>
                <c:manualLayout>
                  <c:x val="-1.6161617743674687E-2"/>
                  <c:y val="-3.095866143346358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A-98E3-4631-9125-1B1B400C476C}"/>
                </c:ext>
              </c:extLst>
            </c:dLbl>
            <c:dLbl>
              <c:idx val="14"/>
              <c:layout>
                <c:manualLayout>
                  <c:x val="-2.1756023885715924E-2"/>
                  <c:y val="-3.095866143346358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B-98E3-4631-9125-1B1B400C476C}"/>
                </c:ext>
              </c:extLst>
            </c:dLbl>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64647C"/>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'1.3_FBKF PUB Y PRIV'!$C$53:$S$53</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'1.3_FBKF PUB Y PRIV'!$C$56:$S$56</c:f>
              <c:numCache>
                <c:formatCode>#,##0</c:formatCode>
                <c:ptCount val="17"/>
                <c:pt idx="0">
                  <c:v>149917</c:v>
                </c:pt>
                <c:pt idx="1">
                  <c:v>177878</c:v>
                </c:pt>
                <c:pt idx="2">
                  <c:v>312612</c:v>
                </c:pt>
                <c:pt idx="3">
                  <c:v>302961</c:v>
                </c:pt>
                <c:pt idx="4">
                  <c:v>389371</c:v>
                </c:pt>
                <c:pt idx="5">
                  <c:v>427826</c:v>
                </c:pt>
                <c:pt idx="6">
                  <c:v>572646</c:v>
                </c:pt>
                <c:pt idx="7">
                  <c:v>528921</c:v>
                </c:pt>
                <c:pt idx="8">
                  <c:v>606679</c:v>
                </c:pt>
                <c:pt idx="9">
                  <c:v>666886</c:v>
                </c:pt>
                <c:pt idx="10">
                  <c:v>875527</c:v>
                </c:pt>
                <c:pt idx="11">
                  <c:v>398612</c:v>
                </c:pt>
                <c:pt idx="12">
                  <c:v>343770</c:v>
                </c:pt>
                <c:pt idx="13">
                  <c:v>200607</c:v>
                </c:pt>
                <c:pt idx="14">
                  <c:v>224345</c:v>
                </c:pt>
                <c:pt idx="15">
                  <c:v>345857</c:v>
                </c:pt>
                <c:pt idx="16">
                  <c:v>253752</c:v>
                </c:pt>
              </c:numCache>
            </c:numRef>
          </c:val>
          <c:smooth val="1"/>
          <c:extLst>
            <c:ext xmlns:c16="http://schemas.microsoft.com/office/drawing/2014/chart" uri="{C3380CC4-5D6E-409C-BE32-E72D297353CC}">
              <c16:uniqueId val="{00000006-E593-4E19-9746-4CBEB447875C}"/>
            </c:ext>
          </c:extLst>
        </c:ser>
        <c:dLbls>
          <c:showLegendKey val="0"/>
          <c:showVal val="1"/>
          <c:showCatName val="0"/>
          <c:showSerName val="0"/>
          <c:showPercent val="0"/>
          <c:showBubbleSize val="0"/>
        </c:dLbls>
        <c:marker val="1"/>
        <c:smooth val="0"/>
        <c:axId val="31237520"/>
        <c:axId val="31238080"/>
      </c:lineChart>
      <c:catAx>
        <c:axId val="31237520"/>
        <c:scaling>
          <c:orientation val="minMax"/>
        </c:scaling>
        <c:delete val="0"/>
        <c:axPos val="b"/>
        <c:numFmt formatCode="General" sourceLinked="1"/>
        <c:majorTickMark val="none"/>
        <c:minorTickMark val="none"/>
        <c:tickLblPos val="nextTo"/>
        <c:spPr>
          <a:noFill/>
          <a:ln w="9525" cap="flat" cmpd="sng" algn="ctr">
            <a:solidFill>
              <a:srgbClr val="6E6E7C"/>
            </a:solidFill>
            <a:round/>
          </a:ln>
          <a:effectLst/>
        </c:spPr>
        <c:txPr>
          <a:bodyPr rot="-60000000" spcFirstLastPara="1" vertOverflow="ellipsis" vert="horz" wrap="square" anchor="ctr" anchorCtr="1"/>
          <a:lstStyle/>
          <a:p>
            <a:pPr>
              <a:defRPr sz="1100" b="0" i="0" u="none" strike="noStrike" kern="1200" baseline="0">
                <a:solidFill>
                  <a:srgbClr val="5A5A72"/>
                </a:solidFill>
                <a:latin typeface="Century Gothic" panose="020B0502020202020204" pitchFamily="34" charset="0"/>
                <a:ea typeface="+mn-ea"/>
                <a:cs typeface="+mn-cs"/>
              </a:defRPr>
            </a:pPr>
            <a:endParaRPr lang="es-EC"/>
          </a:p>
        </c:txPr>
        <c:crossAx val="31238080"/>
        <c:crosses val="autoZero"/>
        <c:auto val="1"/>
        <c:lblAlgn val="ctr"/>
        <c:lblOffset val="100"/>
        <c:noMultiLvlLbl val="0"/>
      </c:catAx>
      <c:valAx>
        <c:axId val="31238080"/>
        <c:scaling>
          <c:orientation val="minMax"/>
        </c:scaling>
        <c:delete val="1"/>
        <c:axPos val="l"/>
        <c:numFmt formatCode="#,##0" sourceLinked="1"/>
        <c:majorTickMark val="out"/>
        <c:minorTickMark val="none"/>
        <c:tickLblPos val="nextTo"/>
        <c:crossAx val="31237520"/>
        <c:crosses val="autoZero"/>
        <c:crossBetween val="between"/>
      </c:valAx>
      <c:spPr>
        <a:noFill/>
        <a:ln>
          <a:noFill/>
        </a:ln>
        <a:effectLst/>
      </c:spPr>
    </c:plotArea>
    <c:legend>
      <c:legendPos val="b"/>
      <c:layout>
        <c:manualLayout>
          <c:xMode val="edge"/>
          <c:yMode val="edge"/>
          <c:x val="0.23566322442006227"/>
          <c:y val="0.93076512981944981"/>
          <c:w val="0.51937338220567952"/>
          <c:h val="5.0597175978409653E-2"/>
        </c:manualLayout>
      </c:layout>
      <c:overlay val="0"/>
      <c:spPr>
        <a:noFill/>
        <a:ln>
          <a:noFill/>
        </a:ln>
        <a:effectLst/>
      </c:spPr>
      <c:txPr>
        <a:bodyPr rot="0" spcFirstLastPara="1" vertOverflow="ellipsis" vert="horz" wrap="square" anchor="ctr" anchorCtr="1"/>
        <a:lstStyle/>
        <a:p>
          <a:pPr>
            <a:defRPr sz="1100" b="0" i="0" u="none" strike="noStrike" kern="1200" baseline="0">
              <a:solidFill>
                <a:srgbClr val="5A5A72"/>
              </a:solidFill>
              <a:latin typeface="Century Gothic" panose="020B0502020202020204" pitchFamily="34" charset="0"/>
              <a:ea typeface="+mn-ea"/>
              <a:cs typeface="+mn-cs"/>
            </a:defRPr>
          </a:pPr>
          <a:endParaRPr lang="es-EC"/>
        </a:p>
      </c:txPr>
    </c:legend>
    <c:plotVisOnly val="1"/>
    <c:dispBlanksAs val="gap"/>
    <c:showDLblsOverMax val="0"/>
  </c:chart>
  <c:spPr>
    <a:solidFill>
      <a:schemeClr val="bg1"/>
    </a:solidFill>
    <a:ln w="9525" cap="flat" cmpd="sng" algn="ctr">
      <a:noFill/>
      <a:round/>
    </a:ln>
    <a:effectLst/>
  </c:spPr>
  <c:txPr>
    <a:bodyPr/>
    <a:lstStyle/>
    <a:p>
      <a:pPr>
        <a:defRPr/>
      </a:pPr>
      <a:endParaRPr lang="es-EC"/>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0380656440933408E-3"/>
          <c:y val="2.3902279378290852E-2"/>
          <c:w val="0.97900477209356984"/>
          <c:h val="0.79544861474965056"/>
        </c:manualLayout>
      </c:layout>
      <c:areaChart>
        <c:grouping val="stacked"/>
        <c:varyColors val="0"/>
        <c:ser>
          <c:idx val="1"/>
          <c:order val="0"/>
          <c:tx>
            <c:strRef>
              <c:f>'2.1_FINANC SECT'!$B$27</c:f>
              <c:strCache>
                <c:ptCount val="1"/>
                <c:pt idx="0">
                  <c:v>Sector privado</c:v>
                </c:pt>
              </c:strCache>
            </c:strRef>
          </c:tx>
          <c:spPr>
            <a:solidFill>
              <a:srgbClr val="31859C"/>
            </a:solidFill>
            <a:ln w="22225">
              <a:noFill/>
            </a:ln>
          </c:spPr>
          <c:dLbls>
            <c:dLbl>
              <c:idx val="5"/>
              <c:layout>
                <c:manualLayout>
                  <c:x val="-1.5601150624980002E-3"/>
                  <c:y val="-2.5915220422095091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DE48-4C6B-BC1B-561036FBC584}"/>
                </c:ext>
              </c:extLst>
            </c:dLbl>
            <c:dLbl>
              <c:idx val="14"/>
              <c:layout>
                <c:manualLayout>
                  <c:x val="-1.3465098332591427E-3"/>
                  <c:y val="5.5526662744822845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EFF-453A-A95B-414F302EE739}"/>
                </c:ext>
              </c:extLst>
            </c:dLbl>
            <c:numFmt formatCode="#,##0" sourceLinked="0"/>
            <c:spPr>
              <a:noFill/>
              <a:ln>
                <a:noFill/>
              </a:ln>
              <a:effectLst/>
            </c:spPr>
            <c:txPr>
              <a:bodyPr wrap="square" lIns="38100" tIns="19050" rIns="38100" bIns="19050" anchor="ctr">
                <a:spAutoFit/>
              </a:bodyPr>
              <a:lstStyle/>
              <a:p>
                <a:pPr>
                  <a:defRPr>
                    <a:solidFill>
                      <a:srgbClr val="434353"/>
                    </a:solidFill>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'2.1_FINANC SECT'!$C$25:$S$25</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'2.1_FINANC SECT'!$C$27:$S$27</c:f>
              <c:numCache>
                <c:formatCode>#,##0</c:formatCode>
                <c:ptCount val="17"/>
                <c:pt idx="0">
                  <c:v>838638</c:v>
                </c:pt>
                <c:pt idx="1">
                  <c:v>1005624</c:v>
                </c:pt>
                <c:pt idx="2">
                  <c:v>1142268</c:v>
                </c:pt>
                <c:pt idx="3">
                  <c:v>1314333</c:v>
                </c:pt>
                <c:pt idx="4">
                  <c:v>1631496</c:v>
                </c:pt>
                <c:pt idx="5">
                  <c:v>1777069</c:v>
                </c:pt>
                <c:pt idx="6">
                  <c:v>1908991</c:v>
                </c:pt>
                <c:pt idx="7">
                  <c:v>2190162</c:v>
                </c:pt>
                <c:pt idx="8">
                  <c:v>2305821</c:v>
                </c:pt>
                <c:pt idx="9">
                  <c:v>2354830</c:v>
                </c:pt>
                <c:pt idx="10">
                  <c:v>2173144</c:v>
                </c:pt>
                <c:pt idx="11">
                  <c:v>2270616</c:v>
                </c:pt>
                <c:pt idx="12">
                  <c:v>2470507</c:v>
                </c:pt>
                <c:pt idx="13">
                  <c:v>2539070</c:v>
                </c:pt>
                <c:pt idx="14">
                  <c:v>2927626</c:v>
                </c:pt>
                <c:pt idx="15">
                  <c:v>3048441</c:v>
                </c:pt>
                <c:pt idx="16">
                  <c:v>3168051</c:v>
                </c:pt>
              </c:numCache>
            </c:numRef>
          </c:val>
          <c:extLst>
            <c:ext xmlns:c16="http://schemas.microsoft.com/office/drawing/2014/chart" uri="{C3380CC4-5D6E-409C-BE32-E72D297353CC}">
              <c16:uniqueId val="{00000001-DE48-4C6B-BC1B-561036FBC584}"/>
            </c:ext>
          </c:extLst>
        </c:ser>
        <c:ser>
          <c:idx val="0"/>
          <c:order val="1"/>
          <c:tx>
            <c:strRef>
              <c:f>'2.1_FINANC SECT'!$B$26</c:f>
              <c:strCache>
                <c:ptCount val="1"/>
                <c:pt idx="0">
                  <c:v>Sector Público</c:v>
                </c:pt>
              </c:strCache>
            </c:strRef>
          </c:tx>
          <c:spPr>
            <a:solidFill>
              <a:srgbClr val="DAEEF3"/>
            </a:solidFill>
            <a:ln w="22225" cap="rnd">
              <a:solidFill>
                <a:srgbClr val="4BACC6"/>
              </a:solidFill>
              <a:round/>
            </a:ln>
            <a:effectLst/>
          </c:spPr>
          <c:dLbls>
            <c:spPr>
              <a:noFill/>
              <a:ln>
                <a:noFill/>
              </a:ln>
              <a:effectLst/>
            </c:spPr>
            <c:txPr>
              <a:bodyPr rot="0" vert="horz"/>
              <a:lstStyle/>
              <a:p>
                <a:pPr>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'2.1_FINANC SECT'!$C$25:$S$25</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'2.1_FINANC SECT'!$C$26:$S$26</c:f>
              <c:numCache>
                <c:formatCode>#,##0</c:formatCode>
                <c:ptCount val="17"/>
                <c:pt idx="0">
                  <c:v>1320103</c:v>
                </c:pt>
                <c:pt idx="1">
                  <c:v>1587685</c:v>
                </c:pt>
                <c:pt idx="2">
                  <c:v>1842845</c:v>
                </c:pt>
                <c:pt idx="3">
                  <c:v>2263057</c:v>
                </c:pt>
                <c:pt idx="4">
                  <c:v>2579112</c:v>
                </c:pt>
                <c:pt idx="5">
                  <c:v>3203214</c:v>
                </c:pt>
                <c:pt idx="6">
                  <c:v>4297570</c:v>
                </c:pt>
                <c:pt idx="7">
                  <c:v>4244872</c:v>
                </c:pt>
                <c:pt idx="8">
                  <c:v>4469209</c:v>
                </c:pt>
                <c:pt idx="9">
                  <c:v>5153966</c:v>
                </c:pt>
                <c:pt idx="10">
                  <c:v>5651741</c:v>
                </c:pt>
                <c:pt idx="11">
                  <c:v>5784812</c:v>
                </c:pt>
                <c:pt idx="12">
                  <c:v>5554190</c:v>
                </c:pt>
                <c:pt idx="13">
                  <c:v>4693192</c:v>
                </c:pt>
                <c:pt idx="14">
                  <c:v>4878275</c:v>
                </c:pt>
                <c:pt idx="15">
                  <c:v>4989859</c:v>
                </c:pt>
                <c:pt idx="16">
                  <c:v>5007838</c:v>
                </c:pt>
              </c:numCache>
            </c:numRef>
          </c:val>
          <c:extLst>
            <c:ext xmlns:c16="http://schemas.microsoft.com/office/drawing/2014/chart" uri="{C3380CC4-5D6E-409C-BE32-E72D297353CC}">
              <c16:uniqueId val="{00000002-DE48-4C6B-BC1B-561036FBC584}"/>
            </c:ext>
          </c:extLst>
        </c:ser>
        <c:dLbls>
          <c:showLegendKey val="0"/>
          <c:showVal val="1"/>
          <c:showCatName val="0"/>
          <c:showSerName val="0"/>
          <c:showPercent val="0"/>
          <c:showBubbleSize val="0"/>
        </c:dLbls>
        <c:axId val="31241440"/>
        <c:axId val="31242000"/>
      </c:areaChart>
      <c:catAx>
        <c:axId val="31241440"/>
        <c:scaling>
          <c:orientation val="minMax"/>
        </c:scaling>
        <c:delete val="0"/>
        <c:axPos val="b"/>
        <c:numFmt formatCode="General" sourceLinked="1"/>
        <c:majorTickMark val="none"/>
        <c:minorTickMark val="none"/>
        <c:tickLblPos val="nextTo"/>
        <c:spPr>
          <a:noFill/>
          <a:ln w="9525" cap="flat" cmpd="sng" algn="ctr">
            <a:solidFill>
              <a:schemeClr val="bg1">
                <a:lumMod val="65000"/>
              </a:schemeClr>
            </a:solidFill>
            <a:round/>
          </a:ln>
          <a:effectLst/>
        </c:spPr>
        <c:txPr>
          <a:bodyPr rot="-60000000" vert="horz"/>
          <a:lstStyle/>
          <a:p>
            <a:pPr>
              <a:defRPr/>
            </a:pPr>
            <a:endParaRPr lang="es-EC"/>
          </a:p>
        </c:txPr>
        <c:crossAx val="31242000"/>
        <c:crosses val="autoZero"/>
        <c:auto val="1"/>
        <c:lblAlgn val="ctr"/>
        <c:lblOffset val="100"/>
        <c:noMultiLvlLbl val="0"/>
      </c:catAx>
      <c:valAx>
        <c:axId val="31242000"/>
        <c:scaling>
          <c:orientation val="minMax"/>
        </c:scaling>
        <c:delete val="1"/>
        <c:axPos val="l"/>
        <c:numFmt formatCode="#,##0" sourceLinked="1"/>
        <c:majorTickMark val="none"/>
        <c:minorTickMark val="none"/>
        <c:tickLblPos val="nextTo"/>
        <c:crossAx val="31241440"/>
        <c:crosses val="autoZero"/>
        <c:crossBetween val="midCat"/>
      </c:valAx>
      <c:spPr>
        <a:noFill/>
        <a:ln>
          <a:noFill/>
        </a:ln>
        <a:effectLst/>
      </c:spPr>
    </c:plotArea>
    <c:legend>
      <c:legendPos val="b"/>
      <c:layout>
        <c:manualLayout>
          <c:xMode val="edge"/>
          <c:yMode val="edge"/>
          <c:x val="0.29985300247572261"/>
          <c:y val="0.91631388654066481"/>
          <c:w val="0.43646220338946218"/>
          <c:h val="5.1716478259973768E-2"/>
        </c:manualLayout>
      </c:layout>
      <c:overlay val="0"/>
      <c:spPr>
        <a:noFill/>
        <a:ln>
          <a:noFill/>
        </a:ln>
        <a:effectLst/>
      </c:spPr>
      <c:txPr>
        <a:bodyPr rot="0" vert="horz"/>
        <a:lstStyle/>
        <a:p>
          <a:pPr>
            <a:defRPr/>
          </a:pPr>
          <a:endParaRPr lang="es-EC"/>
        </a:p>
      </c:txPr>
    </c:legend>
    <c:plotVisOnly val="1"/>
    <c:dispBlanksAs val="gap"/>
    <c:showDLblsOverMax val="0"/>
  </c:chart>
  <c:spPr>
    <a:solidFill>
      <a:schemeClr val="bg1"/>
    </a:solidFill>
    <a:ln w="9525" cap="flat" cmpd="sng" algn="ctr">
      <a:noFill/>
      <a:round/>
    </a:ln>
    <a:effectLst/>
  </c:spPr>
  <c:txPr>
    <a:bodyPr/>
    <a:lstStyle/>
    <a:p>
      <a:pPr>
        <a:defRPr sz="1100">
          <a:solidFill>
            <a:srgbClr val="5A5A72"/>
          </a:solidFill>
          <a:latin typeface="Century Gothic" panose="020B0502020202020204" pitchFamily="34" charset="0"/>
        </a:defRPr>
      </a:pPr>
      <a:endParaRPr lang="es-EC"/>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1043216375102577"/>
          <c:y val="0.16117271958502008"/>
          <c:w val="0.45609067074160548"/>
          <c:h val="0.80125042742537989"/>
        </c:manualLayout>
      </c:layout>
      <c:doughnutChart>
        <c:varyColors val="1"/>
        <c:ser>
          <c:idx val="0"/>
          <c:order val="0"/>
          <c:tx>
            <c:strRef>
              <c:f>'2.2_FINANC TIPO INGR'!$B$42</c:f>
              <c:strCache>
                <c:ptCount val="1"/>
                <c:pt idx="0">
                  <c:v>Total</c:v>
                </c:pt>
              </c:strCache>
            </c:strRef>
          </c:tx>
          <c:spPr>
            <a:ln>
              <a:solidFill>
                <a:srgbClr val="EBA3BE"/>
              </a:solidFill>
            </a:ln>
            <a:effectLst/>
          </c:spPr>
          <c:dPt>
            <c:idx val="0"/>
            <c:bubble3D val="0"/>
            <c:spPr>
              <a:solidFill>
                <a:srgbClr val="DAEEF3"/>
              </a:solidFill>
              <a:ln>
                <a:solidFill>
                  <a:srgbClr val="4BACC6"/>
                </a:solidFill>
              </a:ln>
              <a:effectLst/>
            </c:spPr>
            <c:extLst>
              <c:ext xmlns:c16="http://schemas.microsoft.com/office/drawing/2014/chart" uri="{C3380CC4-5D6E-409C-BE32-E72D297353CC}">
                <c16:uniqueId val="{00000001-4EA1-4693-8044-B1F1EA6A1297}"/>
              </c:ext>
            </c:extLst>
          </c:dPt>
          <c:dPt>
            <c:idx val="1"/>
            <c:bubble3D val="0"/>
            <c:spPr>
              <a:solidFill>
                <a:srgbClr val="4BACC6"/>
              </a:solidFill>
              <a:ln>
                <a:solidFill>
                  <a:srgbClr val="31859C"/>
                </a:solidFill>
              </a:ln>
              <a:effectLst/>
            </c:spPr>
            <c:extLst>
              <c:ext xmlns:c16="http://schemas.microsoft.com/office/drawing/2014/chart" uri="{C3380CC4-5D6E-409C-BE32-E72D297353CC}">
                <c16:uniqueId val="{00000003-4EA1-4693-8044-B1F1EA6A1297}"/>
              </c:ext>
            </c:extLst>
          </c:dPt>
          <c:dPt>
            <c:idx val="2"/>
            <c:bubble3D val="0"/>
            <c:spPr>
              <a:solidFill>
                <a:srgbClr val="FFD1D1"/>
              </a:solidFill>
              <a:ln>
                <a:solidFill>
                  <a:srgbClr val="FF9999"/>
                </a:solidFill>
              </a:ln>
              <a:effectLst/>
            </c:spPr>
            <c:extLst>
              <c:ext xmlns:c16="http://schemas.microsoft.com/office/drawing/2014/chart" uri="{C3380CC4-5D6E-409C-BE32-E72D297353CC}">
                <c16:uniqueId val="{00000005-4EA1-4693-8044-B1F1EA6A1297}"/>
              </c:ext>
            </c:extLst>
          </c:dPt>
          <c:dPt>
            <c:idx val="3"/>
            <c:bubble3D val="0"/>
            <c:spPr>
              <a:solidFill>
                <a:srgbClr val="FAC090"/>
              </a:solidFill>
              <a:ln>
                <a:solidFill>
                  <a:schemeClr val="accent6">
                    <a:lumMod val="75000"/>
                  </a:schemeClr>
                </a:solidFill>
              </a:ln>
              <a:effectLst/>
            </c:spPr>
            <c:extLst>
              <c:ext xmlns:c16="http://schemas.microsoft.com/office/drawing/2014/chart" uri="{C3380CC4-5D6E-409C-BE32-E72D297353CC}">
                <c16:uniqueId val="{00000007-4EA1-4693-8044-B1F1EA6A1297}"/>
              </c:ext>
            </c:extLst>
          </c:dPt>
          <c:dPt>
            <c:idx val="4"/>
            <c:bubble3D val="0"/>
            <c:spPr>
              <a:solidFill>
                <a:schemeClr val="accent3">
                  <a:lumMod val="20000"/>
                  <a:lumOff val="80000"/>
                </a:schemeClr>
              </a:solidFill>
              <a:ln>
                <a:solidFill>
                  <a:schemeClr val="accent3">
                    <a:lumMod val="75000"/>
                  </a:schemeClr>
                </a:solidFill>
              </a:ln>
              <a:effectLst/>
            </c:spPr>
            <c:extLst>
              <c:ext xmlns:c16="http://schemas.microsoft.com/office/drawing/2014/chart" uri="{C3380CC4-5D6E-409C-BE32-E72D297353CC}">
                <c16:uniqueId val="{00000009-4EA1-4693-8044-B1F1EA6A1297}"/>
              </c:ext>
            </c:extLst>
          </c:dPt>
          <c:dPt>
            <c:idx val="5"/>
            <c:bubble3D val="0"/>
            <c:spPr>
              <a:solidFill>
                <a:schemeClr val="accent6"/>
              </a:solidFill>
              <a:ln>
                <a:solidFill>
                  <a:srgbClr val="EBA3BE"/>
                </a:solidFill>
              </a:ln>
              <a:effectLst/>
            </c:spPr>
            <c:extLst>
              <c:ext xmlns:c16="http://schemas.microsoft.com/office/drawing/2014/chart" uri="{C3380CC4-5D6E-409C-BE32-E72D297353CC}">
                <c16:uniqueId val="{0000000B-D04D-4254-B0B3-EA8315EFC1E7}"/>
              </c:ext>
            </c:extLst>
          </c:dPt>
          <c:dLbls>
            <c:dLbl>
              <c:idx val="0"/>
              <c:layout>
                <c:manualLayout>
                  <c:x val="3.4073981619604551E-2"/>
                  <c:y val="-0.36042478239848447"/>
                </c:manualLayout>
              </c:layout>
              <c:tx>
                <c:rich>
                  <a:bodyPr rot="0" spcFirstLastPara="1" vertOverflow="clip" horzOverflow="clip" vert="horz" wrap="square" lIns="38100" tIns="19050" rIns="38100" bIns="19050" anchor="ctr" anchorCtr="1">
                    <a:spAutoFit/>
                  </a:bodyPr>
                  <a:lstStyle/>
                  <a:p>
                    <a:pPr>
                      <a:defRPr sz="1100" b="0" i="0" u="none" strike="noStrike" kern="1200" baseline="0">
                        <a:solidFill>
                          <a:srgbClr val="6E6E7C"/>
                        </a:solidFill>
                        <a:latin typeface="Century Gothic" panose="020B0502020202020204" pitchFamily="34" charset="0"/>
                        <a:ea typeface="+mn-ea"/>
                        <a:cs typeface="+mn-cs"/>
                      </a:defRPr>
                    </a:pPr>
                    <a:fld id="{28FB205D-4054-4111-9B7F-426D2215C0AC}" type="CATEGORYNAME">
                      <a:rPr lang="en-US" sz="1100"/>
                      <a:pPr>
                        <a:defRPr sz="1100" b="0">
                          <a:solidFill>
                            <a:srgbClr val="6E6E7C"/>
                          </a:solidFill>
                          <a:latin typeface="Century Gothic" panose="020B0502020202020204" pitchFamily="34" charset="0"/>
                        </a:defRPr>
                      </a:pPr>
                      <a:t>[NOMBRE DE CATEGORÍA]</a:t>
                    </a:fld>
                    <a:r>
                      <a:rPr lang="en-US" sz="1100" baseline="0"/>
                      <a:t>
</a:t>
                    </a:r>
                    <a:fld id="{5C52AFAC-5EB5-4E18-B964-90B367461656}" type="PERCENTAGE">
                      <a:rPr lang="en-US" sz="1100" baseline="0"/>
                      <a:pPr>
                        <a:defRPr sz="1100" b="0">
                          <a:solidFill>
                            <a:srgbClr val="6E6E7C"/>
                          </a:solidFill>
                          <a:latin typeface="Century Gothic" panose="020B0502020202020204" pitchFamily="34" charset="0"/>
                        </a:defRPr>
                      </a:pPr>
                      <a:t>[PORCENTAJE]</a:t>
                    </a:fld>
                    <a:endParaRPr lang="en-US" sz="1100" baseline="0"/>
                  </a:p>
                </c:rich>
              </c:tx>
              <c:numFmt formatCode="0.0%" sourceLinked="0"/>
              <c:spPr>
                <a:noFill/>
                <a:ln w="3175" cap="flat" cmpd="sng" algn="ctr">
                  <a:solidFill>
                    <a:sysClr val="windowText" lastClr="000000"/>
                  </a:solidFill>
                  <a:prstDash val="lgDash"/>
                  <a:round/>
                  <a:headEnd type="none" w="med" len="med"/>
                  <a:tailEnd type="none" w="med" len="med"/>
                  <a:extLst>
                    <a:ext uri="{C807C97D-BFC1-408E-A445-0C87EB9F89A2}">
                      <ask:lineSketchStyleProps xmlns:ask="http://schemas.microsoft.com/office/drawing/2018/sketchyshapes" xmlns:c16r2="http://schemas.microsoft.com/office/drawing/2015/06/chart" xmlns:r="http://schemas.openxmlformats.org/officeDocument/2006/relationships" xmlns="" sd="0">
                        <a:custGeom>
                          <a:avLst/>
                          <a:gdLst/>
                          <a:ahLst/>
                          <a:cxnLst/>
                          <a:rect l="0" t="0" r="0" b="0"/>
                          <a:pathLst/>
                        </a:custGeom>
                        <ask:type/>
                      </ask:lineSketchStyleProps>
                    </a:ext>
                  </a:extLst>
                </a:ln>
                <a:effectLst>
                  <a:outerShdw blurRad="50800" dist="38100" dir="2700000" algn="tl" rotWithShape="0">
                    <a:prstClr val="black">
                      <a:alpha val="40000"/>
                    </a:prstClr>
                  </a:outerShdw>
                </a:effectLst>
              </c:spPr>
              <c:txPr>
                <a:bodyPr rot="0" spcFirstLastPara="1" vertOverflow="clip" horzOverflow="clip" vert="horz" wrap="square" lIns="38100" tIns="19050" rIns="38100" bIns="19050" anchor="ctr" anchorCtr="1">
                  <a:spAutoFit/>
                </a:bodyPr>
                <a:lstStyle/>
                <a:p>
                  <a:pPr>
                    <a:defRPr sz="1100" b="0" i="0" u="none" strike="noStrike" kern="1200" baseline="0">
                      <a:solidFill>
                        <a:srgbClr val="6E6E7C"/>
                      </a:solidFill>
                      <a:latin typeface="Century Gothic" panose="020B0502020202020204" pitchFamily="34" charset="0"/>
                      <a:ea typeface="+mn-ea"/>
                      <a:cs typeface="+mn-cs"/>
                    </a:defRPr>
                  </a:pPr>
                  <a:endParaRPr lang="es-EC"/>
                </a:p>
              </c:txPr>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ect">
                      <a:avLst/>
                    </a:prstGeom>
                    <a:pattFill prst="pct75">
                      <a:fgClr>
                        <a:schemeClr val="dk1">
                          <a:lumMod val="75000"/>
                          <a:lumOff val="25000"/>
                        </a:schemeClr>
                      </a:fgClr>
                      <a:bgClr>
                        <a:schemeClr val="dk1">
                          <a:lumMod val="65000"/>
                          <a:lumOff val="35000"/>
                        </a:schemeClr>
                      </a:bgClr>
                    </a:pattFill>
                    <a:ln>
                      <a:noFill/>
                    </a:ln>
                  </c15:spPr>
                  <c15:layout>
                    <c:manualLayout>
                      <c:w val="0.11117145231670508"/>
                      <c:h val="0.13572462259788609"/>
                    </c:manualLayout>
                  </c15:layout>
                  <c15:dlblFieldTable/>
                  <c15:showDataLabelsRange val="0"/>
                </c:ext>
                <c:ext xmlns:c16="http://schemas.microsoft.com/office/drawing/2014/chart" uri="{C3380CC4-5D6E-409C-BE32-E72D297353CC}">
                  <c16:uniqueId val="{00000001-4EA1-4693-8044-B1F1EA6A1297}"/>
                </c:ext>
              </c:extLst>
            </c:dLbl>
            <c:dLbl>
              <c:idx val="1"/>
              <c:layout>
                <c:manualLayout>
                  <c:x val="-0.18191240729484198"/>
                  <c:y val="2.080157850846627E-2"/>
                </c:manualLayout>
              </c:layout>
              <c:tx>
                <c:rich>
                  <a:bodyPr rot="0" spcFirstLastPara="1" vertOverflow="clip" horzOverflow="clip" vert="horz" wrap="square" lIns="38100" tIns="19050" rIns="38100" bIns="19050" anchor="ctr" anchorCtr="1">
                    <a:spAutoFit/>
                  </a:bodyPr>
                  <a:lstStyle/>
                  <a:p>
                    <a:pPr>
                      <a:defRPr sz="1100" b="0" i="0" u="none" strike="noStrike" kern="1200" baseline="0">
                        <a:solidFill>
                          <a:srgbClr val="6E6E7C"/>
                        </a:solidFill>
                        <a:latin typeface="Century Gothic" panose="020B0502020202020204" pitchFamily="34" charset="0"/>
                        <a:ea typeface="+mn-ea"/>
                        <a:cs typeface="+mn-cs"/>
                      </a:defRPr>
                    </a:pPr>
                    <a:fld id="{A9D0B8ED-E9E4-4111-B320-74C3F36E7AD3}" type="CATEGORYNAME">
                      <a:rPr lang="en-US" sz="1100"/>
                      <a:pPr>
                        <a:defRPr sz="1100" b="0">
                          <a:solidFill>
                            <a:srgbClr val="6E6E7C"/>
                          </a:solidFill>
                          <a:latin typeface="Century Gothic" panose="020B0502020202020204" pitchFamily="34" charset="0"/>
                        </a:defRPr>
                      </a:pPr>
                      <a:t>[NOMBRE DE CATEGORÍA]</a:t>
                    </a:fld>
                    <a:r>
                      <a:rPr lang="en-US" sz="1100" baseline="0"/>
                      <a:t>
</a:t>
                    </a:r>
                    <a:fld id="{265B9C27-8046-41A3-BC9C-48EC8F789670}" type="PERCENTAGE">
                      <a:rPr lang="en-US" sz="1100" baseline="0"/>
                      <a:pPr>
                        <a:defRPr sz="1100" b="0">
                          <a:solidFill>
                            <a:srgbClr val="6E6E7C"/>
                          </a:solidFill>
                          <a:latin typeface="Century Gothic" panose="020B0502020202020204" pitchFamily="34" charset="0"/>
                        </a:defRPr>
                      </a:pPr>
                      <a:t>[PORCENTAJE]</a:t>
                    </a:fld>
                    <a:endParaRPr lang="en-US" sz="1100" baseline="0"/>
                  </a:p>
                </c:rich>
              </c:tx>
              <c:numFmt formatCode="0.0%" sourceLinked="0"/>
              <c:spPr>
                <a:noFill/>
                <a:ln w="3175" cap="flat" cmpd="sng" algn="ctr">
                  <a:solidFill>
                    <a:sysClr val="windowText" lastClr="000000"/>
                  </a:solidFill>
                  <a:prstDash val="lgDash"/>
                  <a:round/>
                  <a:headEnd type="none" w="med" len="med"/>
                  <a:tailEnd type="none" w="med" len="med"/>
                  <a:extLst>
                    <a:ext uri="{C807C97D-BFC1-408E-A445-0C87EB9F89A2}">
                      <ask:lineSketchStyleProps xmlns:ask="http://schemas.microsoft.com/office/drawing/2018/sketchyshapes" xmlns:c16r2="http://schemas.microsoft.com/office/drawing/2015/06/chart" xmlns:r="http://schemas.openxmlformats.org/officeDocument/2006/relationships" xmlns="" sd="0">
                        <a:custGeom>
                          <a:avLst/>
                          <a:gdLst/>
                          <a:ahLst/>
                          <a:cxnLst/>
                          <a:rect l="0" t="0" r="0" b="0"/>
                          <a:pathLst/>
                        </a:custGeom>
                        <ask:type/>
                      </ask:lineSketchStyleProps>
                    </a:ext>
                  </a:extLst>
                </a:ln>
                <a:effectLst>
                  <a:outerShdw blurRad="50800" dist="38100" dir="2700000" algn="tl" rotWithShape="0">
                    <a:prstClr val="black">
                      <a:alpha val="40000"/>
                    </a:prstClr>
                  </a:outerShdw>
                </a:effectLst>
              </c:spPr>
              <c:txPr>
                <a:bodyPr rot="0" spcFirstLastPara="1" vertOverflow="clip" horzOverflow="clip" vert="horz" wrap="square" lIns="38100" tIns="19050" rIns="38100" bIns="19050" anchor="ctr" anchorCtr="1">
                  <a:spAutoFit/>
                </a:bodyPr>
                <a:lstStyle/>
                <a:p>
                  <a:pPr>
                    <a:defRPr sz="1100" b="0" i="0" u="none" strike="noStrike" kern="1200" baseline="0">
                      <a:solidFill>
                        <a:srgbClr val="6E6E7C"/>
                      </a:solidFill>
                      <a:latin typeface="Century Gothic" panose="020B0502020202020204" pitchFamily="34" charset="0"/>
                      <a:ea typeface="+mn-ea"/>
                      <a:cs typeface="+mn-cs"/>
                    </a:defRPr>
                  </a:pPr>
                  <a:endParaRPr lang="es-EC"/>
                </a:p>
              </c:txPr>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ect">
                      <a:avLst/>
                    </a:prstGeom>
                    <a:pattFill prst="pct75">
                      <a:fgClr>
                        <a:schemeClr val="dk1">
                          <a:lumMod val="75000"/>
                          <a:lumOff val="25000"/>
                        </a:schemeClr>
                      </a:fgClr>
                      <a:bgClr>
                        <a:schemeClr val="dk1">
                          <a:lumMod val="65000"/>
                          <a:lumOff val="35000"/>
                        </a:schemeClr>
                      </a:bgClr>
                    </a:pattFill>
                    <a:ln>
                      <a:noFill/>
                    </a:ln>
                  </c15:spPr>
                  <c15:layout>
                    <c:manualLayout>
                      <c:w val="0.18655730682559341"/>
                      <c:h val="0.12642545115965445"/>
                    </c:manualLayout>
                  </c15:layout>
                  <c15:dlblFieldTable/>
                  <c15:showDataLabelsRange val="0"/>
                </c:ext>
                <c:ext xmlns:c16="http://schemas.microsoft.com/office/drawing/2014/chart" uri="{C3380CC4-5D6E-409C-BE32-E72D297353CC}">
                  <c16:uniqueId val="{00000003-4EA1-4693-8044-B1F1EA6A1297}"/>
                </c:ext>
              </c:extLst>
            </c:dLbl>
            <c:dLbl>
              <c:idx val="2"/>
              <c:layout>
                <c:manualLayout>
                  <c:x val="-0.14184051319101826"/>
                  <c:y val="-2.2382622969392887E-2"/>
                </c:manualLayout>
              </c:layout>
              <c:tx>
                <c:rich>
                  <a:bodyPr rot="0" spcFirstLastPara="1" vertOverflow="clip" horzOverflow="clip" vert="horz" wrap="square" lIns="38100" tIns="19050" rIns="38100" bIns="19050" anchor="ctr" anchorCtr="1">
                    <a:spAutoFit/>
                  </a:bodyPr>
                  <a:lstStyle/>
                  <a:p>
                    <a:pPr>
                      <a:defRPr sz="1100" b="0" i="0" u="none" strike="noStrike" kern="1200" baseline="0">
                        <a:solidFill>
                          <a:srgbClr val="6E6E7C"/>
                        </a:solidFill>
                        <a:latin typeface="Century Gothic" panose="020B0502020202020204" pitchFamily="34" charset="0"/>
                        <a:ea typeface="+mn-ea"/>
                        <a:cs typeface="+mn-cs"/>
                      </a:defRPr>
                    </a:pPr>
                    <a:fld id="{57F4D2EE-EA9E-4ACB-8315-F42DD4130592}" type="CATEGORYNAME">
                      <a:rPr lang="en-US" sz="1100"/>
                      <a:pPr>
                        <a:defRPr sz="1100" b="0">
                          <a:solidFill>
                            <a:srgbClr val="6E6E7C"/>
                          </a:solidFill>
                          <a:latin typeface="Century Gothic" panose="020B0502020202020204" pitchFamily="34" charset="0"/>
                        </a:defRPr>
                      </a:pPr>
                      <a:t>[NOMBRE DE CATEGORÍA]</a:t>
                    </a:fld>
                    <a:r>
                      <a:rPr lang="en-US" sz="1100" baseline="0"/>
                      <a:t>
</a:t>
                    </a:r>
                    <a:fld id="{93C66597-D4C8-46E5-B7B8-59740AEF24CB}" type="PERCENTAGE">
                      <a:rPr lang="en-US" sz="1100" baseline="0"/>
                      <a:pPr>
                        <a:defRPr sz="1100" b="0">
                          <a:solidFill>
                            <a:srgbClr val="6E6E7C"/>
                          </a:solidFill>
                          <a:latin typeface="Century Gothic" panose="020B0502020202020204" pitchFamily="34" charset="0"/>
                        </a:defRPr>
                      </a:pPr>
                      <a:t>[PORCENTAJE]</a:t>
                    </a:fld>
                    <a:endParaRPr lang="en-US" sz="1100" baseline="0"/>
                  </a:p>
                </c:rich>
              </c:tx>
              <c:numFmt formatCode="0.0%" sourceLinked="0"/>
              <c:spPr>
                <a:noFill/>
                <a:ln w="3175" cap="flat" cmpd="sng" algn="ctr">
                  <a:solidFill>
                    <a:sysClr val="windowText" lastClr="000000"/>
                  </a:solidFill>
                  <a:prstDash val="lgDash"/>
                  <a:round/>
                  <a:headEnd type="none" w="med" len="med"/>
                  <a:tailEnd type="none" w="med" len="med"/>
                  <a:extLst>
                    <a:ext uri="{C807C97D-BFC1-408E-A445-0C87EB9F89A2}">
                      <ask:lineSketchStyleProps xmlns:ask="http://schemas.microsoft.com/office/drawing/2018/sketchyshapes" xmlns:c16r2="http://schemas.microsoft.com/office/drawing/2015/06/chart" xmlns:r="http://schemas.openxmlformats.org/officeDocument/2006/relationships" xmlns="" sd="0">
                        <a:custGeom>
                          <a:avLst/>
                          <a:gdLst/>
                          <a:ahLst/>
                          <a:cxnLst/>
                          <a:rect l="0" t="0" r="0" b="0"/>
                          <a:pathLst/>
                        </a:custGeom>
                        <ask:type/>
                      </ask:lineSketchStyleProps>
                    </a:ext>
                  </a:extLst>
                </a:ln>
                <a:effectLst>
                  <a:outerShdw blurRad="50800" dist="38100" dir="2700000" algn="tl" rotWithShape="0">
                    <a:prstClr val="black">
                      <a:alpha val="40000"/>
                    </a:prstClr>
                  </a:outerShdw>
                </a:effectLst>
              </c:spPr>
              <c:txPr>
                <a:bodyPr rot="0" spcFirstLastPara="1" vertOverflow="clip" horzOverflow="clip" vert="horz" wrap="square" lIns="38100" tIns="19050" rIns="38100" bIns="19050" anchor="ctr" anchorCtr="1">
                  <a:spAutoFit/>
                </a:bodyPr>
                <a:lstStyle/>
                <a:p>
                  <a:pPr>
                    <a:defRPr sz="1100" b="0" i="0" u="none" strike="noStrike" kern="1200" baseline="0">
                      <a:solidFill>
                        <a:srgbClr val="6E6E7C"/>
                      </a:solidFill>
                      <a:latin typeface="Century Gothic" panose="020B0502020202020204" pitchFamily="34" charset="0"/>
                      <a:ea typeface="+mn-ea"/>
                      <a:cs typeface="+mn-cs"/>
                    </a:defRPr>
                  </a:pPr>
                  <a:endParaRPr lang="es-EC"/>
                </a:p>
              </c:txPr>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ect">
                      <a:avLst/>
                    </a:prstGeom>
                    <a:pattFill prst="pct75">
                      <a:fgClr>
                        <a:schemeClr val="dk1">
                          <a:lumMod val="75000"/>
                          <a:lumOff val="25000"/>
                        </a:schemeClr>
                      </a:fgClr>
                      <a:bgClr>
                        <a:schemeClr val="dk1">
                          <a:lumMod val="65000"/>
                          <a:lumOff val="35000"/>
                        </a:schemeClr>
                      </a:bgClr>
                    </a:pattFill>
                    <a:ln>
                      <a:noFill/>
                    </a:ln>
                  </c15:spPr>
                  <c15:layout>
                    <c:manualLayout>
                      <c:w val="0.13280122294638372"/>
                      <c:h val="0.17504983064825294"/>
                    </c:manualLayout>
                  </c15:layout>
                  <c15:dlblFieldTable/>
                  <c15:showDataLabelsRange val="0"/>
                </c:ext>
                <c:ext xmlns:c16="http://schemas.microsoft.com/office/drawing/2014/chart" uri="{C3380CC4-5D6E-409C-BE32-E72D297353CC}">
                  <c16:uniqueId val="{00000005-4EA1-4693-8044-B1F1EA6A1297}"/>
                </c:ext>
              </c:extLst>
            </c:dLbl>
            <c:dLbl>
              <c:idx val="3"/>
              <c:layout>
                <c:manualLayout>
                  <c:x val="-0.18017274796414418"/>
                  <c:y val="-0.1282160199770509"/>
                </c:manualLayout>
              </c:layout>
              <c:tx>
                <c:rich>
                  <a:bodyPr rot="0" spcFirstLastPara="1" vertOverflow="clip" horzOverflow="clip" vert="horz" wrap="square" lIns="38100" tIns="19050" rIns="38100" bIns="19050" anchor="ctr" anchorCtr="1">
                    <a:spAutoFit/>
                  </a:bodyPr>
                  <a:lstStyle/>
                  <a:p>
                    <a:pPr>
                      <a:defRPr sz="1100" b="0" i="0" u="none" strike="noStrike" kern="1200" baseline="0">
                        <a:solidFill>
                          <a:srgbClr val="6E6E7C"/>
                        </a:solidFill>
                        <a:latin typeface="Century Gothic" panose="020B0502020202020204" pitchFamily="34" charset="0"/>
                        <a:ea typeface="+mn-ea"/>
                        <a:cs typeface="+mn-cs"/>
                      </a:defRPr>
                    </a:pPr>
                    <a:fld id="{3C8B8BA8-706B-42FF-B236-F2B5E203BE41}" type="CATEGORYNAME">
                      <a:rPr lang="en-US" sz="1100"/>
                      <a:pPr>
                        <a:defRPr sz="1100" b="0">
                          <a:solidFill>
                            <a:srgbClr val="6E6E7C"/>
                          </a:solidFill>
                          <a:latin typeface="Century Gothic" panose="020B0502020202020204" pitchFamily="34" charset="0"/>
                        </a:defRPr>
                      </a:pPr>
                      <a:t>[NOMBRE DE CATEGORÍA]</a:t>
                    </a:fld>
                    <a:r>
                      <a:rPr lang="en-US" sz="1100" baseline="0"/>
                      <a:t>
</a:t>
                    </a:r>
                    <a:fld id="{FFFD59CD-FECB-4461-B0BC-799F99CD747A}" type="PERCENTAGE">
                      <a:rPr lang="en-US" sz="1100" baseline="0"/>
                      <a:pPr>
                        <a:defRPr sz="1100" b="0">
                          <a:solidFill>
                            <a:srgbClr val="6E6E7C"/>
                          </a:solidFill>
                          <a:latin typeface="Century Gothic" panose="020B0502020202020204" pitchFamily="34" charset="0"/>
                        </a:defRPr>
                      </a:pPr>
                      <a:t>[PORCENTAJE]</a:t>
                    </a:fld>
                    <a:endParaRPr lang="en-US" sz="1100" baseline="0"/>
                  </a:p>
                </c:rich>
              </c:tx>
              <c:numFmt formatCode="0.0%" sourceLinked="0"/>
              <c:spPr>
                <a:noFill/>
                <a:ln w="3175" cap="flat" cmpd="sng" algn="ctr">
                  <a:solidFill>
                    <a:sysClr val="windowText" lastClr="000000"/>
                  </a:solidFill>
                  <a:prstDash val="lgDash"/>
                  <a:round/>
                  <a:headEnd type="none" w="med" len="med"/>
                  <a:tailEnd type="none" w="med" len="med"/>
                  <a:extLst>
                    <a:ext uri="{C807C97D-BFC1-408E-A445-0C87EB9F89A2}">
                      <ask:lineSketchStyleProps xmlns:ask="http://schemas.microsoft.com/office/drawing/2018/sketchyshapes" xmlns:c16r2="http://schemas.microsoft.com/office/drawing/2015/06/chart" xmlns:r="http://schemas.openxmlformats.org/officeDocument/2006/relationships" xmlns="" sd="0">
                        <a:custGeom>
                          <a:avLst/>
                          <a:gdLst/>
                          <a:ahLst/>
                          <a:cxnLst/>
                          <a:rect l="0" t="0" r="0" b="0"/>
                          <a:pathLst/>
                        </a:custGeom>
                        <ask:type/>
                      </ask:lineSketchStyleProps>
                    </a:ext>
                  </a:extLst>
                </a:ln>
                <a:effectLst>
                  <a:outerShdw blurRad="50800" dist="38100" dir="2700000" algn="tl" rotWithShape="0">
                    <a:prstClr val="black">
                      <a:alpha val="40000"/>
                    </a:prstClr>
                  </a:outerShdw>
                </a:effectLst>
              </c:spPr>
              <c:txPr>
                <a:bodyPr rot="0" spcFirstLastPara="1" vertOverflow="clip" horzOverflow="clip" vert="horz" wrap="square" lIns="38100" tIns="19050" rIns="38100" bIns="19050" anchor="ctr" anchorCtr="1">
                  <a:spAutoFit/>
                </a:bodyPr>
                <a:lstStyle/>
                <a:p>
                  <a:pPr>
                    <a:defRPr sz="1100" b="0" i="0" u="none" strike="noStrike" kern="1200" baseline="0">
                      <a:solidFill>
                        <a:srgbClr val="6E6E7C"/>
                      </a:solidFill>
                      <a:latin typeface="Century Gothic" panose="020B0502020202020204" pitchFamily="34" charset="0"/>
                      <a:ea typeface="+mn-ea"/>
                      <a:cs typeface="+mn-cs"/>
                    </a:defRPr>
                  </a:pPr>
                  <a:endParaRPr lang="es-EC"/>
                </a:p>
              </c:txPr>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ect">
                      <a:avLst/>
                    </a:prstGeom>
                    <a:pattFill prst="pct75">
                      <a:fgClr>
                        <a:schemeClr val="dk1">
                          <a:lumMod val="75000"/>
                          <a:lumOff val="25000"/>
                        </a:schemeClr>
                      </a:fgClr>
                      <a:bgClr>
                        <a:schemeClr val="dk1">
                          <a:lumMod val="65000"/>
                          <a:lumOff val="35000"/>
                        </a:schemeClr>
                      </a:bgClr>
                    </a:pattFill>
                    <a:ln>
                      <a:noFill/>
                    </a:ln>
                  </c15:spPr>
                  <c15:layout>
                    <c:manualLayout>
                      <c:w val="0.16499082186883945"/>
                      <c:h val="0.1252468477915768"/>
                    </c:manualLayout>
                  </c15:layout>
                  <c15:dlblFieldTable/>
                  <c15:showDataLabelsRange val="0"/>
                </c:ext>
                <c:ext xmlns:c16="http://schemas.microsoft.com/office/drawing/2014/chart" uri="{C3380CC4-5D6E-409C-BE32-E72D297353CC}">
                  <c16:uniqueId val="{00000007-4EA1-4693-8044-B1F1EA6A1297}"/>
                </c:ext>
              </c:extLst>
            </c:dLbl>
            <c:dLbl>
              <c:idx val="4"/>
              <c:layout>
                <c:manualLayout>
                  <c:x val="1.1290835896221506E-2"/>
                  <c:y val="-0.17728957501999154"/>
                </c:manualLayout>
              </c:layout>
              <c:tx>
                <c:rich>
                  <a:bodyPr rot="0" spcFirstLastPara="1" vertOverflow="clip" horzOverflow="clip" vert="horz" wrap="square" lIns="38100" tIns="19050" rIns="38100" bIns="19050" anchor="ctr" anchorCtr="1">
                    <a:spAutoFit/>
                  </a:bodyPr>
                  <a:lstStyle/>
                  <a:p>
                    <a:pPr>
                      <a:defRPr sz="1100" b="0" i="0" u="none" strike="noStrike" kern="1200" baseline="0">
                        <a:solidFill>
                          <a:srgbClr val="6E6E7C"/>
                        </a:solidFill>
                        <a:latin typeface="Century Gothic" panose="020B0502020202020204" pitchFamily="34" charset="0"/>
                        <a:ea typeface="+mn-ea"/>
                        <a:cs typeface="+mn-cs"/>
                      </a:defRPr>
                    </a:pPr>
                    <a:fld id="{9A528AEF-06D7-4F85-A4EF-23C858B46315}" type="CATEGORYNAME">
                      <a:rPr lang="en-US" sz="1100"/>
                      <a:pPr>
                        <a:defRPr sz="1100" b="0">
                          <a:solidFill>
                            <a:srgbClr val="6E6E7C"/>
                          </a:solidFill>
                          <a:latin typeface="Century Gothic" panose="020B0502020202020204" pitchFamily="34" charset="0"/>
                        </a:defRPr>
                      </a:pPr>
                      <a:t>[NOMBRE DE CATEGORÍA]</a:t>
                    </a:fld>
                    <a:r>
                      <a:rPr lang="en-US" sz="1100" baseline="0"/>
                      <a:t>
</a:t>
                    </a:r>
                    <a:fld id="{2ECCE089-4B29-4A7B-802E-795058B212B9}" type="PERCENTAGE">
                      <a:rPr lang="en-US" sz="1100" baseline="0"/>
                      <a:pPr>
                        <a:defRPr sz="1100" b="0">
                          <a:solidFill>
                            <a:srgbClr val="6E6E7C"/>
                          </a:solidFill>
                          <a:latin typeface="Century Gothic" panose="020B0502020202020204" pitchFamily="34" charset="0"/>
                        </a:defRPr>
                      </a:pPr>
                      <a:t>[PORCENTAJE]</a:t>
                    </a:fld>
                    <a:endParaRPr lang="en-US" sz="1100" baseline="0"/>
                  </a:p>
                </c:rich>
              </c:tx>
              <c:numFmt formatCode="0.0%" sourceLinked="0"/>
              <c:spPr>
                <a:noFill/>
                <a:ln w="3175" cap="flat" cmpd="sng" algn="ctr">
                  <a:solidFill>
                    <a:sysClr val="windowText" lastClr="000000"/>
                  </a:solidFill>
                  <a:prstDash val="lgDash"/>
                  <a:round/>
                  <a:headEnd type="none" w="med" len="med"/>
                  <a:tailEnd type="none" w="med" len="med"/>
                  <a:extLst>
                    <a:ext uri="{C807C97D-BFC1-408E-A445-0C87EB9F89A2}">
                      <ask:lineSketchStyleProps xmlns:ask="http://schemas.microsoft.com/office/drawing/2018/sketchyshapes" xmlns:c16r2="http://schemas.microsoft.com/office/drawing/2015/06/chart" xmlns:r="http://schemas.openxmlformats.org/officeDocument/2006/relationships" xmlns="" sd="0">
                        <a:custGeom>
                          <a:avLst/>
                          <a:gdLst/>
                          <a:ahLst/>
                          <a:cxnLst/>
                          <a:rect l="0" t="0" r="0" b="0"/>
                          <a:pathLst/>
                        </a:custGeom>
                        <ask:type/>
                      </ask:lineSketchStyleProps>
                    </a:ext>
                  </a:extLst>
                </a:ln>
                <a:effectLst>
                  <a:outerShdw blurRad="50800" dist="38100" dir="2700000" algn="tl" rotWithShape="0">
                    <a:prstClr val="black">
                      <a:alpha val="40000"/>
                    </a:prstClr>
                  </a:outerShdw>
                </a:effectLst>
              </c:spPr>
              <c:txPr>
                <a:bodyPr rot="0" spcFirstLastPara="1" vertOverflow="clip" horzOverflow="clip" vert="horz" wrap="square" lIns="38100" tIns="19050" rIns="38100" bIns="19050" anchor="ctr" anchorCtr="1">
                  <a:spAutoFit/>
                </a:bodyPr>
                <a:lstStyle/>
                <a:p>
                  <a:pPr>
                    <a:defRPr sz="1100" b="0" i="0" u="none" strike="noStrike" kern="1200" baseline="0">
                      <a:solidFill>
                        <a:srgbClr val="6E6E7C"/>
                      </a:solidFill>
                      <a:latin typeface="Century Gothic" panose="020B0502020202020204" pitchFamily="34" charset="0"/>
                      <a:ea typeface="+mn-ea"/>
                      <a:cs typeface="+mn-cs"/>
                    </a:defRPr>
                  </a:pPr>
                  <a:endParaRPr lang="es-EC"/>
                </a:p>
              </c:txPr>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ect">
                      <a:avLst/>
                    </a:prstGeom>
                    <a:pattFill prst="pct75">
                      <a:fgClr>
                        <a:schemeClr val="dk1">
                          <a:lumMod val="75000"/>
                          <a:lumOff val="25000"/>
                        </a:schemeClr>
                      </a:fgClr>
                      <a:bgClr>
                        <a:schemeClr val="dk1">
                          <a:lumMod val="65000"/>
                          <a:lumOff val="35000"/>
                        </a:schemeClr>
                      </a:bgClr>
                    </a:pattFill>
                    <a:ln>
                      <a:noFill/>
                    </a:ln>
                  </c15:spPr>
                  <c15:layout>
                    <c:manualLayout>
                      <c:w val="0.14173312076067626"/>
                      <c:h val="0.10260667315705646"/>
                    </c:manualLayout>
                  </c15:layout>
                  <c15:dlblFieldTable/>
                  <c15:showDataLabelsRange val="0"/>
                </c:ext>
                <c:ext xmlns:c16="http://schemas.microsoft.com/office/drawing/2014/chart" uri="{C3380CC4-5D6E-409C-BE32-E72D297353CC}">
                  <c16:uniqueId val="{00000009-4EA1-4693-8044-B1F1EA6A1297}"/>
                </c:ext>
              </c:extLst>
            </c:dLbl>
            <c:dLbl>
              <c:idx val="5"/>
              <c:layout>
                <c:manualLayout>
                  <c:x val="6.4866479567583998E-2"/>
                  <c:y val="-0.15862688555417936"/>
                </c:manualLayout>
              </c:layout>
              <c:numFmt formatCode="0.0%" sourceLinked="0"/>
              <c:spPr>
                <a:noFill/>
                <a:ln w="3175" cap="flat" cmpd="sng" algn="ctr">
                  <a:solidFill>
                    <a:sysClr val="windowText" lastClr="000000"/>
                  </a:solidFill>
                  <a:prstDash val="lgDash"/>
                  <a:round/>
                  <a:headEnd type="none" w="med" len="med"/>
                  <a:tailEnd type="none" w="med" len="med"/>
                  <a:extLst>
                    <a:ext uri="{C807C97D-BFC1-408E-A445-0C87EB9F89A2}">
                      <ask:lineSketchStyleProps xmlns:ask="http://schemas.microsoft.com/office/drawing/2018/sketchyshapes" xmlns:c16r2="http://schemas.microsoft.com/office/drawing/2015/06/chart" xmlns:r="http://schemas.openxmlformats.org/officeDocument/2006/relationships" xmlns="" sd="0">
                        <a:custGeom>
                          <a:avLst/>
                          <a:gdLst/>
                          <a:ahLst/>
                          <a:cxnLst/>
                          <a:rect l="0" t="0" r="0" b="0"/>
                          <a:pathLst/>
                        </a:custGeom>
                        <ask:type/>
                      </ask:lineSketchStyleProps>
                    </a:ext>
                  </a:extLst>
                </a:ln>
                <a:effectLst>
                  <a:outerShdw blurRad="50800" dist="38100" dir="2700000" algn="tl" rotWithShape="0">
                    <a:prstClr val="black">
                      <a:alpha val="40000"/>
                    </a:prstClr>
                  </a:outerShdw>
                </a:effectLst>
              </c:spPr>
              <c:txPr>
                <a:bodyPr rot="0" spcFirstLastPara="1" vertOverflow="clip" horzOverflow="clip" vert="horz" wrap="square" lIns="38100" tIns="19050" rIns="38100" bIns="19050" anchor="ctr" anchorCtr="1">
                  <a:spAutoFit/>
                </a:bodyPr>
                <a:lstStyle/>
                <a:p>
                  <a:pPr>
                    <a:defRPr sz="1100" b="0" i="0" u="none" strike="noStrike" kern="1200" baseline="0">
                      <a:solidFill>
                        <a:srgbClr val="6E6E7C"/>
                      </a:solidFill>
                      <a:latin typeface="Century Gothic" panose="020B0502020202020204" pitchFamily="34" charset="0"/>
                      <a:ea typeface="+mn-ea"/>
                      <a:cs typeface="+mn-cs"/>
                    </a:defRPr>
                  </a:pPr>
                  <a:endParaRPr lang="es-EC"/>
                </a:p>
              </c:txPr>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ect">
                      <a:avLst/>
                    </a:prstGeom>
                    <a:pattFill prst="pct75">
                      <a:fgClr>
                        <a:schemeClr val="dk1">
                          <a:lumMod val="75000"/>
                          <a:lumOff val="25000"/>
                        </a:schemeClr>
                      </a:fgClr>
                      <a:bgClr>
                        <a:schemeClr val="dk1">
                          <a:lumMod val="65000"/>
                          <a:lumOff val="35000"/>
                        </a:schemeClr>
                      </a:bgClr>
                    </a:pattFill>
                    <a:ln>
                      <a:noFill/>
                    </a:ln>
                  </c15:spPr>
                </c:ext>
                <c:ext xmlns:c16="http://schemas.microsoft.com/office/drawing/2014/chart" uri="{C3380CC4-5D6E-409C-BE32-E72D297353CC}">
                  <c16:uniqueId val="{0000000B-D04D-4254-B0B3-EA8315EFC1E7}"/>
                </c:ext>
              </c:extLst>
            </c:dLbl>
            <c:numFmt formatCode="0.0%" sourceLinked="0"/>
            <c:spPr>
              <a:noFill/>
              <a:ln w="3175">
                <a:solidFill>
                  <a:sysClr val="windowText" lastClr="000000"/>
                </a:solidFill>
                <a:prstDash val="lgDash"/>
              </a:ln>
              <a:effectLst>
                <a:outerShdw blurRad="50800" dist="38100" dir="2700000" algn="tl" rotWithShape="0">
                  <a:prstClr val="black">
                    <a:alpha val="40000"/>
                  </a:prstClr>
                </a:outerShdw>
              </a:effectLst>
            </c:spPr>
            <c:txPr>
              <a:bodyPr rot="0" spcFirstLastPara="1" vertOverflow="clip" horzOverflow="clip" vert="horz" wrap="square" lIns="38100" tIns="19050" rIns="38100" bIns="19050" anchor="ctr" anchorCtr="1">
                <a:spAutoFit/>
              </a:bodyPr>
              <a:lstStyle/>
              <a:p>
                <a:pPr>
                  <a:defRPr sz="1100" b="0" i="0" u="none" strike="noStrike" kern="1200" baseline="0">
                    <a:solidFill>
                      <a:srgbClr val="6E6E7C"/>
                    </a:solidFill>
                    <a:latin typeface="Century Gothic" panose="020B0502020202020204" pitchFamily="34" charset="0"/>
                    <a:ea typeface="+mn-ea"/>
                    <a:cs typeface="+mn-cs"/>
                  </a:defRPr>
                </a:pPr>
                <a:endParaRPr lang="es-EC"/>
              </a:p>
            </c:txPr>
            <c:showLegendKey val="0"/>
            <c:showVal val="0"/>
            <c:showCatName val="1"/>
            <c:showSerName val="0"/>
            <c:showPercent val="1"/>
            <c:showBubbleSize val="0"/>
            <c:showLeaderLines val="1"/>
            <c:leaderLines>
              <c:spPr>
                <a:ln w="6350">
                  <a:solidFill>
                    <a:schemeClr val="dk1">
                      <a:lumMod val="50000"/>
                      <a:lumOff val="50000"/>
                    </a:schemeClr>
                  </a:solidFill>
                  <a:prstDash val="sysDash"/>
                </a:ln>
                <a:effectLst/>
              </c:spPr>
            </c:leaderLines>
            <c:extLst>
              <c:ext xmlns:c15="http://schemas.microsoft.com/office/drawing/2012/chart" uri="{CE6537A1-D6FC-4f65-9D91-7224C49458BB}">
                <c15:spPr xmlns:c15="http://schemas.microsoft.com/office/drawing/2012/chart">
                  <a:prstGeom prst="rect">
                    <a:avLst/>
                  </a:prstGeom>
                  <a:pattFill prst="pct75">
                    <a:fgClr>
                      <a:schemeClr val="dk1">
                        <a:lumMod val="75000"/>
                        <a:lumOff val="25000"/>
                      </a:schemeClr>
                    </a:fgClr>
                    <a:bgClr>
                      <a:schemeClr val="dk1">
                        <a:lumMod val="65000"/>
                        <a:lumOff val="35000"/>
                      </a:schemeClr>
                    </a:bgClr>
                  </a:pattFill>
                  <a:ln>
                    <a:noFill/>
                  </a:ln>
                </c15:spPr>
              </c:ext>
            </c:extLst>
          </c:dLbls>
          <c:cat>
            <c:strRef>
              <c:f>'2.2_FINANC TIPO INGR'!$C$32:$G$32</c:f>
              <c:strCache>
                <c:ptCount val="5"/>
                <c:pt idx="0">
                  <c:v> Financiamiento de los hogares </c:v>
                </c:pt>
                <c:pt idx="1">
                  <c:v> Transferencia corriente del gobierno general </c:v>
                </c:pt>
                <c:pt idx="2">
                  <c:v> Contribuciones sociales efectivas de los empleadores </c:v>
                </c:pt>
                <c:pt idx="3">
                  <c:v> Otras transferencias corrientes </c:v>
                </c:pt>
                <c:pt idx="4">
                  <c:v> Otros ingresos propios </c:v>
                </c:pt>
              </c:strCache>
            </c:strRef>
          </c:cat>
          <c:val>
            <c:numRef>
              <c:f>'2.2_FINANC TIPO INGR'!$C$42:$G$42</c:f>
              <c:numCache>
                <c:formatCode>#,##0</c:formatCode>
                <c:ptCount val="5"/>
                <c:pt idx="0">
                  <c:v>4747244</c:v>
                </c:pt>
                <c:pt idx="1">
                  <c:v>3016835</c:v>
                </c:pt>
                <c:pt idx="2">
                  <c:v>1783410</c:v>
                </c:pt>
                <c:pt idx="3">
                  <c:v>298949</c:v>
                </c:pt>
                <c:pt idx="4">
                  <c:v>141337</c:v>
                </c:pt>
              </c:numCache>
            </c:numRef>
          </c:val>
          <c:extLst>
            <c:ext xmlns:c16="http://schemas.microsoft.com/office/drawing/2014/chart" uri="{C3380CC4-5D6E-409C-BE32-E72D297353CC}">
              <c16:uniqueId val="{0000000A-4EA1-4693-8044-B1F1EA6A1297}"/>
            </c:ext>
          </c:extLst>
        </c:ser>
        <c:dLbls>
          <c:showLegendKey val="0"/>
          <c:showVal val="0"/>
          <c:showCatName val="0"/>
          <c:showSerName val="0"/>
          <c:showPercent val="0"/>
          <c:showBubbleSize val="0"/>
          <c:showLeaderLines val="1"/>
        </c:dLbls>
        <c:firstSliceAng val="0"/>
        <c:holeSize val="50"/>
      </c:doughnutChart>
      <c:spPr>
        <a:noFill/>
        <a:ln>
          <a:noFill/>
        </a:ln>
        <a:effectLst/>
      </c:spPr>
    </c:plotArea>
    <c:legend>
      <c:legendPos val="r"/>
      <c:layout>
        <c:manualLayout>
          <c:xMode val="edge"/>
          <c:yMode val="edge"/>
          <c:x val="0.700359508227135"/>
          <c:y val="0.18434408638981067"/>
          <c:w val="0.26530592941955095"/>
          <c:h val="0.66896881716945877"/>
        </c:manualLayout>
      </c:layout>
      <c:overlay val="0"/>
      <c:spPr>
        <a:noFill/>
        <a:ln>
          <a:noFill/>
        </a:ln>
        <a:effectLst/>
      </c:spPr>
      <c:txPr>
        <a:bodyPr rot="0" spcFirstLastPara="1" vertOverflow="ellipsis" vert="horz" wrap="square" anchor="ctr" anchorCtr="1"/>
        <a:lstStyle/>
        <a:p>
          <a:pPr rtl="0">
            <a:defRPr sz="1100" b="0" i="0" u="none" strike="noStrike" kern="1200" baseline="0">
              <a:solidFill>
                <a:srgbClr val="6E6E7C"/>
              </a:solidFill>
              <a:latin typeface="Century Gothic" panose="020B0502020202020204" pitchFamily="34" charset="0"/>
              <a:ea typeface="+mn-ea"/>
              <a:cs typeface="+mn-cs"/>
            </a:defRPr>
          </a:pPr>
          <a:endParaRPr lang="es-EC"/>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bg1"/>
      </a:solidFill>
      <a:round/>
    </a:ln>
    <a:effectLst/>
  </c:spPr>
  <c:txPr>
    <a:bodyPr/>
    <a:lstStyle/>
    <a:p>
      <a:pPr>
        <a:defRPr/>
      </a:pPr>
      <a:endParaRPr lang="es-EC"/>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manualLayout>
          <c:layoutTarget val="inner"/>
          <c:xMode val="edge"/>
          <c:yMode val="edge"/>
          <c:x val="0.26895650837882851"/>
          <c:y val="2.8559097525598966E-2"/>
          <c:w val="0.45612933598551098"/>
          <c:h val="0.89680513475621415"/>
        </c:manualLayout>
      </c:layout>
      <c:barChart>
        <c:barDir val="bar"/>
        <c:grouping val="percentStacked"/>
        <c:varyColors val="0"/>
        <c:ser>
          <c:idx val="1"/>
          <c:order val="0"/>
          <c:tx>
            <c:strRef>
              <c:f>'2.2_FINANC TIPO INGR'!$B$56</c:f>
              <c:strCache>
                <c:ptCount val="1"/>
                <c:pt idx="0">
                  <c:v>Sociedades no financieras características</c:v>
                </c:pt>
              </c:strCache>
            </c:strRef>
          </c:tx>
          <c:spPr>
            <a:solidFill>
              <a:srgbClr val="DAEEF3"/>
            </a:solidFill>
            <a:ln w="9525" cap="flat" cmpd="sng" algn="ctr">
              <a:solidFill>
                <a:srgbClr val="4BACC6"/>
              </a:solidFill>
              <a:prstDash val="solid"/>
              <a:round/>
            </a:ln>
            <a:effectLst>
              <a:outerShdw blurRad="40000" dist="20000" dir="5400000" rotWithShape="0">
                <a:srgbClr val="000000">
                  <a:alpha val="38000"/>
                </a:srgbClr>
              </a:outerShdw>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26A9-4811-90CB-4544EA1DAAFD}"/>
                </c:ext>
              </c:extLst>
            </c:dLbl>
            <c:dLbl>
              <c:idx val="2"/>
              <c:delete val="1"/>
              <c:extLst>
                <c:ext xmlns:c15="http://schemas.microsoft.com/office/drawing/2012/chart" uri="{CE6537A1-D6FC-4f65-9D91-7224C49458BB}"/>
                <c:ext xmlns:c16="http://schemas.microsoft.com/office/drawing/2014/chart" uri="{C3380CC4-5D6E-409C-BE32-E72D297353CC}">
                  <c16:uniqueId val="{00000001-26A9-4811-90CB-4544EA1DAAFD}"/>
                </c:ext>
              </c:extLst>
            </c:dLbl>
            <c:dLbl>
              <c:idx val="3"/>
              <c:delete val="1"/>
              <c:extLst>
                <c:ext xmlns:c15="http://schemas.microsoft.com/office/drawing/2012/chart" uri="{CE6537A1-D6FC-4f65-9D91-7224C49458BB}"/>
                <c:ext xmlns:c16="http://schemas.microsoft.com/office/drawing/2014/chart" uri="{C3380CC4-5D6E-409C-BE32-E72D297353CC}">
                  <c16:uniqueId val="{00000002-26A9-4811-90CB-4544EA1DAAFD}"/>
                </c:ext>
              </c:extLst>
            </c:dLbl>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6B6B6B"/>
                    </a:solidFill>
                    <a:latin typeface="Century Gothic" panose="020B0502020202020204" pitchFamily="34" charset="0"/>
                    <a:ea typeface="+mn-ea"/>
                    <a:cs typeface="+mn-cs"/>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shade val="95000"/>
                          <a:satMod val="105000"/>
                        </a:schemeClr>
                      </a:solidFill>
                      <a:prstDash val="solid"/>
                      <a:round/>
                    </a:ln>
                    <a:effectLst/>
                  </c:spPr>
                </c15:leaderLines>
              </c:ext>
            </c:extLst>
          </c:dLbls>
          <c:cat>
            <c:strRef>
              <c:f>'2.2_FINANC TIPO INGR'!$C$54:$G$54</c:f>
              <c:strCache>
                <c:ptCount val="5"/>
                <c:pt idx="0">
                  <c:v> Financiamiento de los hogares </c:v>
                </c:pt>
                <c:pt idx="1">
                  <c:v> Transferencia corriente del gobierno general </c:v>
                </c:pt>
                <c:pt idx="2">
                  <c:v> Contribuciones sociales efectivas de los empleadores </c:v>
                </c:pt>
                <c:pt idx="3">
                  <c:v> Otras transferencias corrientes </c:v>
                </c:pt>
                <c:pt idx="4">
                  <c:v> Otros ingresos propios </c:v>
                </c:pt>
              </c:strCache>
            </c:strRef>
          </c:cat>
          <c:val>
            <c:numRef>
              <c:f>'2.2_FINANC TIPO INGR'!$C$56:$G$56</c:f>
              <c:numCache>
                <c:formatCode>0.0%</c:formatCode>
                <c:ptCount val="5"/>
                <c:pt idx="0">
                  <c:v>0.50974080961501034</c:v>
                </c:pt>
                <c:pt idx="1">
                  <c:v>0</c:v>
                </c:pt>
                <c:pt idx="2">
                  <c:v>0</c:v>
                </c:pt>
                <c:pt idx="3">
                  <c:v>0.19678941893098822</c:v>
                </c:pt>
                <c:pt idx="4">
                  <c:v>0.17679022478190423</c:v>
                </c:pt>
              </c:numCache>
            </c:numRef>
          </c:val>
          <c:extLst>
            <c:ext xmlns:c16="http://schemas.microsoft.com/office/drawing/2014/chart" uri="{C3380CC4-5D6E-409C-BE32-E72D297353CC}">
              <c16:uniqueId val="{00000003-26A9-4811-90CB-4544EA1DAAFD}"/>
            </c:ext>
          </c:extLst>
        </c:ser>
        <c:ser>
          <c:idx val="2"/>
          <c:order val="1"/>
          <c:tx>
            <c:strRef>
              <c:f>'2.2_FINANC TIPO INGR'!$B$57</c:f>
              <c:strCache>
                <c:ptCount val="1"/>
                <c:pt idx="0">
                  <c:v>Productores servicios conexos</c:v>
                </c:pt>
              </c:strCache>
            </c:strRef>
          </c:tx>
          <c:spPr>
            <a:solidFill>
              <a:srgbClr val="E6E0EC"/>
            </a:solidFill>
            <a:ln w="9525" cap="flat" cmpd="sng" algn="ctr">
              <a:solidFill>
                <a:srgbClr val="B3A2C7"/>
              </a:solidFill>
              <a:prstDash val="solid"/>
              <a:round/>
            </a:ln>
            <a:effectLst>
              <a:outerShdw blurRad="40000" dist="20000" dir="5400000" rotWithShape="0">
                <a:srgbClr val="000000">
                  <a:alpha val="38000"/>
                </a:srgbClr>
              </a:outerShdw>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4-26A9-4811-90CB-4544EA1DAAFD}"/>
                </c:ext>
              </c:extLst>
            </c:dLbl>
            <c:dLbl>
              <c:idx val="2"/>
              <c:delete val="1"/>
              <c:extLst>
                <c:ext xmlns:c15="http://schemas.microsoft.com/office/drawing/2012/chart" uri="{CE6537A1-D6FC-4f65-9D91-7224C49458BB}"/>
                <c:ext xmlns:c16="http://schemas.microsoft.com/office/drawing/2014/chart" uri="{C3380CC4-5D6E-409C-BE32-E72D297353CC}">
                  <c16:uniqueId val="{00000005-26A9-4811-90CB-4544EA1DAAFD}"/>
                </c:ext>
              </c:extLst>
            </c:dLbl>
            <c:dLbl>
              <c:idx val="3"/>
              <c:delete val="1"/>
              <c:extLst>
                <c:ext xmlns:c15="http://schemas.microsoft.com/office/drawing/2012/chart" uri="{CE6537A1-D6FC-4f65-9D91-7224C49458BB}"/>
                <c:ext xmlns:c16="http://schemas.microsoft.com/office/drawing/2014/chart" uri="{C3380CC4-5D6E-409C-BE32-E72D297353CC}">
                  <c16:uniqueId val="{00000006-26A9-4811-90CB-4544EA1DAAFD}"/>
                </c:ext>
              </c:extLst>
            </c:dLbl>
            <c:dLbl>
              <c:idx val="4"/>
              <c:delete val="1"/>
              <c:extLst>
                <c:ext xmlns:c15="http://schemas.microsoft.com/office/drawing/2012/chart" uri="{CE6537A1-D6FC-4f65-9D91-7224C49458BB}"/>
                <c:ext xmlns:c16="http://schemas.microsoft.com/office/drawing/2014/chart" uri="{C3380CC4-5D6E-409C-BE32-E72D297353CC}">
                  <c16:uniqueId val="{00000007-26A9-4811-90CB-4544EA1DAAFD}"/>
                </c:ext>
              </c:extLst>
            </c:dLbl>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6B6B6B"/>
                    </a:solidFill>
                    <a:latin typeface="Century Gothic" panose="020B0502020202020204" pitchFamily="34" charset="0"/>
                    <a:ea typeface="+mn-ea"/>
                    <a:cs typeface="+mn-cs"/>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shade val="95000"/>
                          <a:satMod val="105000"/>
                        </a:schemeClr>
                      </a:solidFill>
                      <a:prstDash val="solid"/>
                      <a:round/>
                    </a:ln>
                    <a:effectLst/>
                  </c:spPr>
                </c15:leaderLines>
              </c:ext>
            </c:extLst>
          </c:dLbls>
          <c:cat>
            <c:strRef>
              <c:f>'2.2_FINANC TIPO INGR'!$C$54:$G$54</c:f>
              <c:strCache>
                <c:ptCount val="5"/>
                <c:pt idx="0">
                  <c:v> Financiamiento de los hogares </c:v>
                </c:pt>
                <c:pt idx="1">
                  <c:v> Transferencia corriente del gobierno general </c:v>
                </c:pt>
                <c:pt idx="2">
                  <c:v> Contribuciones sociales efectivas de los empleadores </c:v>
                </c:pt>
                <c:pt idx="3">
                  <c:v> Otras transferencias corrientes </c:v>
                </c:pt>
                <c:pt idx="4">
                  <c:v> Otros ingresos propios </c:v>
                </c:pt>
              </c:strCache>
            </c:strRef>
          </c:cat>
          <c:val>
            <c:numRef>
              <c:f>'2.2_FINANC TIPO INGR'!$C$57:$G$57</c:f>
              <c:numCache>
                <c:formatCode>0.0%</c:formatCode>
                <c:ptCount val="5"/>
                <c:pt idx="0">
                  <c:v>0.38167113381995954</c:v>
                </c:pt>
                <c:pt idx="1">
                  <c:v>0</c:v>
                </c:pt>
                <c:pt idx="2">
                  <c:v>0</c:v>
                </c:pt>
                <c:pt idx="3">
                  <c:v>0</c:v>
                </c:pt>
                <c:pt idx="4">
                  <c:v>0</c:v>
                </c:pt>
              </c:numCache>
            </c:numRef>
          </c:val>
          <c:extLst>
            <c:ext xmlns:c16="http://schemas.microsoft.com/office/drawing/2014/chart" uri="{C3380CC4-5D6E-409C-BE32-E72D297353CC}">
              <c16:uniqueId val="{00000008-26A9-4811-90CB-4544EA1DAAFD}"/>
            </c:ext>
          </c:extLst>
        </c:ser>
        <c:ser>
          <c:idx val="3"/>
          <c:order val="2"/>
          <c:tx>
            <c:strRef>
              <c:f>'2.2_FINANC TIPO INGR'!$B$58</c:f>
              <c:strCache>
                <c:ptCount val="1"/>
                <c:pt idx="0">
                  <c:v>Instituciones de salud sin fines de lucro</c:v>
                </c:pt>
              </c:strCache>
            </c:strRef>
          </c:tx>
          <c:spPr>
            <a:solidFill>
              <a:srgbClr val="4BACC6"/>
            </a:solidFill>
            <a:ln w="9525" cap="flat" cmpd="sng" algn="ctr">
              <a:solidFill>
                <a:srgbClr val="31859C"/>
              </a:solidFill>
              <a:prstDash val="solid"/>
              <a:round/>
            </a:ln>
            <a:effectLst>
              <a:outerShdw blurRad="40000" dist="20000" dir="5400000" rotWithShape="0">
                <a:srgbClr val="000000">
                  <a:alpha val="38000"/>
                </a:srgbClr>
              </a:outerShdw>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9-26A9-4811-90CB-4544EA1DAAFD}"/>
                </c:ext>
              </c:extLst>
            </c:dLbl>
            <c:dLbl>
              <c:idx val="2"/>
              <c:delete val="1"/>
              <c:extLst>
                <c:ext xmlns:c15="http://schemas.microsoft.com/office/drawing/2012/chart" uri="{CE6537A1-D6FC-4f65-9D91-7224C49458BB}"/>
                <c:ext xmlns:c16="http://schemas.microsoft.com/office/drawing/2014/chart" uri="{C3380CC4-5D6E-409C-BE32-E72D297353CC}">
                  <c16:uniqueId val="{0000000A-26A9-4811-90CB-4544EA1DAAFD}"/>
                </c:ext>
              </c:extLst>
            </c:dLbl>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6B6B6B"/>
                    </a:solidFill>
                    <a:latin typeface="Century Gothic" panose="020B0502020202020204" pitchFamily="34" charset="0"/>
                    <a:ea typeface="+mn-ea"/>
                    <a:cs typeface="+mn-cs"/>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shade val="95000"/>
                          <a:satMod val="105000"/>
                        </a:schemeClr>
                      </a:solidFill>
                      <a:prstDash val="solid"/>
                      <a:round/>
                    </a:ln>
                    <a:effectLst/>
                  </c:spPr>
                </c15:leaderLines>
              </c:ext>
            </c:extLst>
          </c:dLbls>
          <c:cat>
            <c:strRef>
              <c:f>'2.2_FINANC TIPO INGR'!$C$54:$G$54</c:f>
              <c:strCache>
                <c:ptCount val="5"/>
                <c:pt idx="0">
                  <c:v> Financiamiento de los hogares </c:v>
                </c:pt>
                <c:pt idx="1">
                  <c:v> Transferencia corriente del gobierno general </c:v>
                </c:pt>
                <c:pt idx="2">
                  <c:v> Contribuciones sociales efectivas de los empleadores </c:v>
                </c:pt>
                <c:pt idx="3">
                  <c:v> Otras transferencias corrientes </c:v>
                </c:pt>
                <c:pt idx="4">
                  <c:v> Otros ingresos propios </c:v>
                </c:pt>
              </c:strCache>
            </c:strRef>
          </c:cat>
          <c:val>
            <c:numRef>
              <c:f>'2.2_FINANC TIPO INGR'!$C$58:$G$58</c:f>
              <c:numCache>
                <c:formatCode>0.0%</c:formatCode>
                <c:ptCount val="5"/>
                <c:pt idx="0">
                  <c:v>6.8420329774496524E-2</c:v>
                </c:pt>
                <c:pt idx="1">
                  <c:v>0</c:v>
                </c:pt>
                <c:pt idx="2">
                  <c:v>0</c:v>
                </c:pt>
                <c:pt idx="3">
                  <c:v>0.5910740628000094</c:v>
                </c:pt>
                <c:pt idx="4">
                  <c:v>0.12829619986273941</c:v>
                </c:pt>
              </c:numCache>
            </c:numRef>
          </c:val>
          <c:extLst>
            <c:ext xmlns:c16="http://schemas.microsoft.com/office/drawing/2014/chart" uri="{C3380CC4-5D6E-409C-BE32-E72D297353CC}">
              <c16:uniqueId val="{0000000B-26A9-4811-90CB-4544EA1DAAFD}"/>
            </c:ext>
          </c:extLst>
        </c:ser>
        <c:ser>
          <c:idx val="5"/>
          <c:order val="3"/>
          <c:tx>
            <c:strRef>
              <c:f>'2.2_FINANC TIPO INGR'!$B$59</c:f>
              <c:strCache>
                <c:ptCount val="1"/>
                <c:pt idx="0">
                  <c:v>Hogares productores</c:v>
                </c:pt>
              </c:strCache>
            </c:strRef>
          </c:tx>
          <c:spPr>
            <a:solidFill>
              <a:schemeClr val="accent3">
                <a:lumMod val="20000"/>
                <a:lumOff val="80000"/>
              </a:schemeClr>
            </a:solidFill>
            <a:ln w="9525" cap="flat" cmpd="sng" algn="ctr">
              <a:solidFill>
                <a:schemeClr val="accent3">
                  <a:lumMod val="75000"/>
                </a:schemeClr>
              </a:solidFill>
              <a:prstDash val="solid"/>
              <a:round/>
            </a:ln>
            <a:effectLst>
              <a:outerShdw blurRad="40000" dist="20000" dir="5400000" rotWithShape="0">
                <a:srgbClr val="000000">
                  <a:alpha val="38000"/>
                </a:srgbClr>
              </a:outerShdw>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C-26A9-4811-90CB-4544EA1DAAFD}"/>
                </c:ext>
              </c:extLst>
            </c:dLbl>
            <c:dLbl>
              <c:idx val="2"/>
              <c:delete val="1"/>
              <c:extLst>
                <c:ext xmlns:c15="http://schemas.microsoft.com/office/drawing/2012/chart" uri="{CE6537A1-D6FC-4f65-9D91-7224C49458BB}"/>
                <c:ext xmlns:c16="http://schemas.microsoft.com/office/drawing/2014/chart" uri="{C3380CC4-5D6E-409C-BE32-E72D297353CC}">
                  <c16:uniqueId val="{0000000D-26A9-4811-90CB-4544EA1DAAFD}"/>
                </c:ext>
              </c:extLst>
            </c:dLbl>
            <c:dLbl>
              <c:idx val="3"/>
              <c:layout>
                <c:manualLayout>
                  <c:x val="8.9058516143468924E-4"/>
                  <c:y val="-2.1968536558153052E-3"/>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26A9-4811-90CB-4544EA1DAAFD}"/>
                </c:ext>
              </c:extLst>
            </c:dLbl>
            <c:dLbl>
              <c:idx val="4"/>
              <c:delete val="1"/>
              <c:extLst>
                <c:ext xmlns:c15="http://schemas.microsoft.com/office/drawing/2012/chart" uri="{CE6537A1-D6FC-4f65-9D91-7224C49458BB}"/>
                <c:ext xmlns:c16="http://schemas.microsoft.com/office/drawing/2014/chart" uri="{C3380CC4-5D6E-409C-BE32-E72D297353CC}">
                  <c16:uniqueId val="{0000000F-26A9-4811-90CB-4544EA1DAAFD}"/>
                </c:ext>
              </c:extLst>
            </c:dLbl>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6B6B6B"/>
                    </a:solidFill>
                    <a:latin typeface="Century Gothic" panose="020B0502020202020204" pitchFamily="34" charset="0"/>
                    <a:ea typeface="+mn-ea"/>
                    <a:cs typeface="+mn-cs"/>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shade val="95000"/>
                          <a:satMod val="105000"/>
                        </a:schemeClr>
                      </a:solidFill>
                      <a:prstDash val="solid"/>
                      <a:round/>
                    </a:ln>
                    <a:effectLst/>
                  </c:spPr>
                </c15:leaderLines>
              </c:ext>
            </c:extLst>
          </c:dLbls>
          <c:cat>
            <c:strRef>
              <c:f>'2.2_FINANC TIPO INGR'!$C$54:$G$54</c:f>
              <c:strCache>
                <c:ptCount val="5"/>
                <c:pt idx="0">
                  <c:v> Financiamiento de los hogares </c:v>
                </c:pt>
                <c:pt idx="1">
                  <c:v> Transferencia corriente del gobierno general </c:v>
                </c:pt>
                <c:pt idx="2">
                  <c:v> Contribuciones sociales efectivas de los empleadores </c:v>
                </c:pt>
                <c:pt idx="3">
                  <c:v> Otras transferencias corrientes </c:v>
                </c:pt>
                <c:pt idx="4">
                  <c:v> Otros ingresos propios </c:v>
                </c:pt>
              </c:strCache>
            </c:strRef>
          </c:cat>
          <c:val>
            <c:numRef>
              <c:f>'2.2_FINANC TIPO INGR'!$C$59:$G$59</c:f>
              <c:numCache>
                <c:formatCode>0.0%</c:formatCode>
                <c:ptCount val="5"/>
                <c:pt idx="0">
                  <c:v>3.0486741359828987E-2</c:v>
                </c:pt>
                <c:pt idx="1">
                  <c:v>0</c:v>
                </c:pt>
                <c:pt idx="2">
                  <c:v>0</c:v>
                </c:pt>
                <c:pt idx="3">
                  <c:v>0</c:v>
                </c:pt>
                <c:pt idx="4">
                  <c:v>0</c:v>
                </c:pt>
              </c:numCache>
            </c:numRef>
          </c:val>
          <c:extLst>
            <c:ext xmlns:c16="http://schemas.microsoft.com/office/drawing/2014/chart" uri="{C3380CC4-5D6E-409C-BE32-E72D297353CC}">
              <c16:uniqueId val="{00000010-26A9-4811-90CB-4544EA1DAAFD}"/>
            </c:ext>
          </c:extLst>
        </c:ser>
        <c:ser>
          <c:idx val="6"/>
          <c:order val="4"/>
          <c:tx>
            <c:strRef>
              <c:f>'2.2_FINANC TIPO INGR'!$B$60</c:f>
              <c:strCache>
                <c:ptCount val="1"/>
                <c:pt idx="0">
                  <c:v>Gobierno central</c:v>
                </c:pt>
              </c:strCache>
            </c:strRef>
          </c:tx>
          <c:spPr>
            <a:solidFill>
              <a:schemeClr val="accent6">
                <a:lumMod val="60000"/>
                <a:lumOff val="40000"/>
              </a:schemeClr>
            </a:solidFill>
            <a:ln w="9525" cap="flat" cmpd="sng" algn="ctr">
              <a:solidFill>
                <a:schemeClr val="accent6">
                  <a:lumMod val="75000"/>
                </a:schemeClr>
              </a:solidFill>
              <a:prstDash val="solid"/>
              <a:round/>
            </a:ln>
            <a:effectLst>
              <a:outerShdw blurRad="40000" dist="20000" dir="5400000" rotWithShape="0">
                <a:srgbClr val="000000">
                  <a:alpha val="38000"/>
                </a:srgbClr>
              </a:outerShdw>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11-26A9-4811-90CB-4544EA1DAAFD}"/>
                </c:ext>
              </c:extLst>
            </c:dLbl>
            <c:dLbl>
              <c:idx val="1"/>
              <c:layout>
                <c:manualLayout>
                  <c:x val="-8.9058516143468924E-4"/>
                  <c:y val="2.8559097525598966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26A9-4811-90CB-4544EA1DAAFD}"/>
                </c:ext>
              </c:extLst>
            </c:dLbl>
            <c:dLbl>
              <c:idx val="2"/>
              <c:delete val="1"/>
              <c:extLst>
                <c:ext xmlns:c15="http://schemas.microsoft.com/office/drawing/2012/chart" uri="{CE6537A1-D6FC-4f65-9D91-7224C49458BB}"/>
                <c:ext xmlns:c16="http://schemas.microsoft.com/office/drawing/2014/chart" uri="{C3380CC4-5D6E-409C-BE32-E72D297353CC}">
                  <c16:uniqueId val="{00000013-26A9-4811-90CB-4544EA1DAAFD}"/>
                </c:ext>
              </c:extLst>
            </c:dLbl>
            <c:dLbl>
              <c:idx val="3"/>
              <c:delete val="1"/>
              <c:extLst>
                <c:ext xmlns:c15="http://schemas.microsoft.com/office/drawing/2012/chart" uri="{CE6537A1-D6FC-4f65-9D91-7224C49458BB}"/>
                <c:ext xmlns:c16="http://schemas.microsoft.com/office/drawing/2014/chart" uri="{C3380CC4-5D6E-409C-BE32-E72D297353CC}">
                  <c16:uniqueId val="{00000014-26A9-4811-90CB-4544EA1DAAFD}"/>
                </c:ext>
              </c:extLst>
            </c:dLbl>
            <c:dLbl>
              <c:idx val="4"/>
              <c:delete val="1"/>
              <c:extLst>
                <c:ext xmlns:c15="http://schemas.microsoft.com/office/drawing/2012/chart" uri="{CE6537A1-D6FC-4f65-9D91-7224C49458BB}"/>
                <c:ext xmlns:c16="http://schemas.microsoft.com/office/drawing/2014/chart" uri="{C3380CC4-5D6E-409C-BE32-E72D297353CC}">
                  <c16:uniqueId val="{00000015-26A9-4811-90CB-4544EA1DAAFD}"/>
                </c:ext>
              </c:extLst>
            </c:dLbl>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6B6B6B"/>
                    </a:solidFill>
                    <a:latin typeface="Century Gothic" panose="020B0502020202020204" pitchFamily="34" charset="0"/>
                    <a:ea typeface="+mn-ea"/>
                    <a:cs typeface="+mn-cs"/>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shade val="95000"/>
                          <a:satMod val="105000"/>
                        </a:schemeClr>
                      </a:solidFill>
                      <a:prstDash val="solid"/>
                      <a:round/>
                    </a:ln>
                    <a:effectLst/>
                  </c:spPr>
                </c15:leaderLines>
              </c:ext>
            </c:extLst>
          </c:dLbls>
          <c:cat>
            <c:strRef>
              <c:f>'2.2_FINANC TIPO INGR'!$C$54:$G$54</c:f>
              <c:strCache>
                <c:ptCount val="5"/>
                <c:pt idx="0">
                  <c:v> Financiamiento de los hogares </c:v>
                </c:pt>
                <c:pt idx="1">
                  <c:v> Transferencia corriente del gobierno general </c:v>
                </c:pt>
                <c:pt idx="2">
                  <c:v> Contribuciones sociales efectivas de los empleadores </c:v>
                </c:pt>
                <c:pt idx="3">
                  <c:v> Otras transferencias corrientes </c:v>
                </c:pt>
                <c:pt idx="4">
                  <c:v> Otros ingresos propios </c:v>
                </c:pt>
              </c:strCache>
            </c:strRef>
          </c:cat>
          <c:val>
            <c:numRef>
              <c:f>'2.2_FINANC TIPO INGR'!$C$60:$G$60</c:f>
              <c:numCache>
                <c:formatCode>0.0%</c:formatCode>
                <c:ptCount val="5"/>
                <c:pt idx="0">
                  <c:v>8.320827831895727E-3</c:v>
                </c:pt>
                <c:pt idx="1">
                  <c:v>0.94425184009069107</c:v>
                </c:pt>
                <c:pt idx="2">
                  <c:v>1.2335918268934232E-5</c:v>
                </c:pt>
                <c:pt idx="3">
                  <c:v>0.17413003555790452</c:v>
                </c:pt>
                <c:pt idx="4">
                  <c:v>3.1131267820882005E-4</c:v>
                </c:pt>
              </c:numCache>
            </c:numRef>
          </c:val>
          <c:extLst>
            <c:ext xmlns:c16="http://schemas.microsoft.com/office/drawing/2014/chart" uri="{C3380CC4-5D6E-409C-BE32-E72D297353CC}">
              <c16:uniqueId val="{00000016-26A9-4811-90CB-4544EA1DAAFD}"/>
            </c:ext>
          </c:extLst>
        </c:ser>
        <c:ser>
          <c:idx val="0"/>
          <c:order val="5"/>
          <c:tx>
            <c:strRef>
              <c:f>'2.2_FINANC TIPO INGR'!$B$61</c:f>
              <c:strCache>
                <c:ptCount val="1"/>
                <c:pt idx="0">
                  <c:v>Gobierno local</c:v>
                </c:pt>
              </c:strCache>
            </c:strRef>
          </c:tx>
          <c:spPr>
            <a:solidFill>
              <a:srgbClr val="FFD1D1"/>
            </a:solidFill>
            <a:ln w="9525" cap="flat" cmpd="sng" algn="ctr">
              <a:solidFill>
                <a:srgbClr val="FF9999"/>
              </a:solidFill>
              <a:prstDash val="solid"/>
              <a:round/>
            </a:ln>
            <a:effectLst>
              <a:outerShdw blurRad="40000" dist="20000" dir="5400000" rotWithShape="0">
                <a:srgbClr val="000000">
                  <a:alpha val="38000"/>
                </a:srgbClr>
              </a:outerShdw>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17-26A9-4811-90CB-4544EA1DAAFD}"/>
                </c:ext>
              </c:extLst>
            </c:dLbl>
            <c:dLbl>
              <c:idx val="1"/>
              <c:layout>
                <c:manualLayout>
                  <c:x val="1.8702288390128472E-2"/>
                  <c:y val="-1.7574829246522441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8-26A9-4811-90CB-4544EA1DAAFD}"/>
                </c:ext>
              </c:extLst>
            </c:dLbl>
            <c:dLbl>
              <c:idx val="3"/>
              <c:delete val="1"/>
              <c:extLst>
                <c:ext xmlns:c15="http://schemas.microsoft.com/office/drawing/2012/chart" uri="{CE6537A1-D6FC-4f65-9D91-7224C49458BB}"/>
                <c:ext xmlns:c16="http://schemas.microsoft.com/office/drawing/2014/chart" uri="{C3380CC4-5D6E-409C-BE32-E72D297353CC}">
                  <c16:uniqueId val="{00000019-26A9-4811-90CB-4544EA1DAAFD}"/>
                </c:ext>
              </c:extLst>
            </c:dLbl>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6B6B6B"/>
                    </a:solidFill>
                    <a:latin typeface="Century Gothic" panose="020B0502020202020204" pitchFamily="34" charset="0"/>
                    <a:ea typeface="+mn-ea"/>
                    <a:cs typeface="+mn-cs"/>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shade val="95000"/>
                          <a:satMod val="105000"/>
                        </a:schemeClr>
                      </a:solidFill>
                      <a:prstDash val="solid"/>
                      <a:round/>
                    </a:ln>
                    <a:effectLst/>
                  </c:spPr>
                </c15:leaderLines>
              </c:ext>
            </c:extLst>
          </c:dLbls>
          <c:cat>
            <c:strRef>
              <c:f>'2.2_FINANC TIPO INGR'!$C$54:$G$54</c:f>
              <c:strCache>
                <c:ptCount val="5"/>
                <c:pt idx="0">
                  <c:v> Financiamiento de los hogares </c:v>
                </c:pt>
                <c:pt idx="1">
                  <c:v> Transferencia corriente del gobierno general </c:v>
                </c:pt>
                <c:pt idx="2">
                  <c:v> Contribuciones sociales efectivas de los empleadores </c:v>
                </c:pt>
                <c:pt idx="3">
                  <c:v> Otras transferencias corrientes </c:v>
                </c:pt>
                <c:pt idx="4">
                  <c:v> Otros ingresos propios </c:v>
                </c:pt>
              </c:strCache>
            </c:strRef>
          </c:cat>
          <c:val>
            <c:numRef>
              <c:f>'2.2_FINANC TIPO INGR'!$C$61:$G$61</c:f>
              <c:numCache>
                <c:formatCode>0.0%</c:formatCode>
                <c:ptCount val="5"/>
                <c:pt idx="0">
                  <c:v>9.4960360158441405E-4</c:v>
                </c:pt>
                <c:pt idx="1">
                  <c:v>2.252194767032337E-2</c:v>
                </c:pt>
                <c:pt idx="2">
                  <c:v>0</c:v>
                </c:pt>
                <c:pt idx="3">
                  <c:v>1.9401302563313476E-4</c:v>
                </c:pt>
                <c:pt idx="4">
                  <c:v>0</c:v>
                </c:pt>
              </c:numCache>
            </c:numRef>
          </c:val>
          <c:extLst>
            <c:ext xmlns:c16="http://schemas.microsoft.com/office/drawing/2014/chart" uri="{C3380CC4-5D6E-409C-BE32-E72D297353CC}">
              <c16:uniqueId val="{0000001A-26A9-4811-90CB-4544EA1DAAFD}"/>
            </c:ext>
          </c:extLst>
        </c:ser>
        <c:ser>
          <c:idx val="4"/>
          <c:order val="6"/>
          <c:tx>
            <c:strRef>
              <c:f>'2.2_FINANC TIPO INGR'!$B$62</c:f>
              <c:strCache>
                <c:ptCount val="1"/>
                <c:pt idx="0">
                  <c:v>Fondos de seguridad social</c:v>
                </c:pt>
              </c:strCache>
            </c:strRef>
          </c:tx>
          <c:spPr>
            <a:solidFill>
              <a:schemeClr val="accent3">
                <a:lumMod val="40000"/>
                <a:lumOff val="60000"/>
              </a:schemeClr>
            </a:solidFill>
            <a:ln w="9525" cap="flat" cmpd="sng" algn="ctr">
              <a:solidFill>
                <a:schemeClr val="accent3"/>
              </a:solidFill>
              <a:prstDash val="solid"/>
              <a:round/>
            </a:ln>
            <a:effectLst>
              <a:outerShdw blurRad="40000" dist="20000" dir="5400000" rotWithShape="0">
                <a:srgbClr val="000000">
                  <a:alpha val="38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6B6B6B"/>
                    </a:solidFill>
                    <a:latin typeface="Century Gothic" panose="020B0502020202020204" pitchFamily="34" charset="0"/>
                    <a:ea typeface="+mn-ea"/>
                    <a:cs typeface="+mn-cs"/>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shade val="95000"/>
                          <a:satMod val="105000"/>
                        </a:schemeClr>
                      </a:solidFill>
                      <a:prstDash val="solid"/>
                      <a:round/>
                    </a:ln>
                    <a:effectLst/>
                  </c:spPr>
                </c15:leaderLines>
              </c:ext>
            </c:extLst>
          </c:dLbls>
          <c:cat>
            <c:strRef>
              <c:f>'2.2_FINANC TIPO INGR'!$C$54:$G$54</c:f>
              <c:strCache>
                <c:ptCount val="5"/>
                <c:pt idx="0">
                  <c:v> Financiamiento de los hogares </c:v>
                </c:pt>
                <c:pt idx="1">
                  <c:v> Transferencia corriente del gobierno general </c:v>
                </c:pt>
                <c:pt idx="2">
                  <c:v> Contribuciones sociales efectivas de los empleadores </c:v>
                </c:pt>
                <c:pt idx="3">
                  <c:v> Otras transferencias corrientes </c:v>
                </c:pt>
                <c:pt idx="4">
                  <c:v> Otros ingresos propios </c:v>
                </c:pt>
              </c:strCache>
            </c:strRef>
          </c:cat>
          <c:val>
            <c:numRef>
              <c:f>'2.2_FINANC TIPO INGR'!$C$62:$G$62</c:f>
              <c:numCache>
                <c:formatCode>0.0%</c:formatCode>
                <c:ptCount val="5"/>
                <c:pt idx="0">
                  <c:v>4.105539972244949E-4</c:v>
                </c:pt>
                <c:pt idx="1">
                  <c:v>3.3226212238985559E-2</c:v>
                </c:pt>
                <c:pt idx="2">
                  <c:v>0.99998766408173112</c:v>
                </c:pt>
                <c:pt idx="3">
                  <c:v>3.7812469685464742E-2</c:v>
                </c:pt>
                <c:pt idx="4">
                  <c:v>0.69460226267714753</c:v>
                </c:pt>
              </c:numCache>
            </c:numRef>
          </c:val>
          <c:extLst>
            <c:ext xmlns:c16="http://schemas.microsoft.com/office/drawing/2014/chart" uri="{C3380CC4-5D6E-409C-BE32-E72D297353CC}">
              <c16:uniqueId val="{00000001-C08B-4DAB-80F6-2243F76E10ED}"/>
            </c:ext>
          </c:extLst>
        </c:ser>
        <c:dLbls>
          <c:dLblPos val="ctr"/>
          <c:showLegendKey val="0"/>
          <c:showVal val="1"/>
          <c:showCatName val="0"/>
          <c:showSerName val="0"/>
          <c:showPercent val="0"/>
          <c:showBubbleSize val="0"/>
        </c:dLbls>
        <c:gapWidth val="95"/>
        <c:overlap val="100"/>
        <c:axId val="327266432"/>
        <c:axId val="327265872"/>
      </c:barChart>
      <c:valAx>
        <c:axId val="327265872"/>
        <c:scaling>
          <c:orientation val="minMax"/>
        </c:scaling>
        <c:delete val="1"/>
        <c:axPos val="b"/>
        <c:numFmt formatCode="0%" sourceLinked="1"/>
        <c:majorTickMark val="out"/>
        <c:minorTickMark val="none"/>
        <c:tickLblPos val="nextTo"/>
        <c:crossAx val="327266432"/>
        <c:crosses val="autoZero"/>
        <c:crossBetween val="between"/>
      </c:valAx>
      <c:catAx>
        <c:axId val="327266432"/>
        <c:scaling>
          <c:orientation val="minMax"/>
        </c:scaling>
        <c:delete val="0"/>
        <c:axPos val="l"/>
        <c:numFmt formatCode="General" sourceLinked="1"/>
        <c:majorTickMark val="none"/>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1100" b="0" i="0" u="none" strike="noStrike" kern="1200" baseline="0">
                <a:solidFill>
                  <a:srgbClr val="6B6B6B"/>
                </a:solidFill>
                <a:latin typeface="Century Gothic" panose="020B0502020202020204" pitchFamily="34" charset="0"/>
                <a:ea typeface="+mn-ea"/>
                <a:cs typeface="+mn-cs"/>
              </a:defRPr>
            </a:pPr>
            <a:endParaRPr lang="es-EC"/>
          </a:p>
        </c:txPr>
        <c:crossAx val="327265872"/>
        <c:crosses val="autoZero"/>
        <c:auto val="1"/>
        <c:lblAlgn val="ctr"/>
        <c:lblOffset val="100"/>
        <c:noMultiLvlLbl val="0"/>
      </c:catAx>
      <c:spPr>
        <a:solidFill>
          <a:schemeClr val="bg1"/>
        </a:solidFill>
        <a:ln>
          <a:noFill/>
        </a:ln>
        <a:effectLst/>
      </c:spPr>
    </c:plotArea>
    <c:legend>
      <c:legendPos val="r"/>
      <c:layout>
        <c:manualLayout>
          <c:xMode val="edge"/>
          <c:yMode val="edge"/>
          <c:x val="0.76341563111597976"/>
          <c:y val="0.21018700068067867"/>
          <c:w val="0.20598694829229083"/>
          <c:h val="0.28827111977232028"/>
        </c:manualLayout>
      </c:layout>
      <c:overlay val="0"/>
      <c:spPr>
        <a:noFill/>
        <a:ln>
          <a:noFill/>
        </a:ln>
        <a:effectLst/>
      </c:spPr>
      <c:txPr>
        <a:bodyPr rot="0" spcFirstLastPara="1" vertOverflow="ellipsis" vert="horz" wrap="square" anchor="ctr" anchorCtr="1"/>
        <a:lstStyle/>
        <a:p>
          <a:pPr>
            <a:defRPr sz="1100" b="0" i="0" u="none" strike="noStrike" kern="1200" baseline="0">
              <a:solidFill>
                <a:srgbClr val="6B6B6B"/>
              </a:solidFill>
              <a:latin typeface="Century Gothic" panose="020B0502020202020204" pitchFamily="34" charset="0"/>
              <a:ea typeface="+mn-ea"/>
              <a:cs typeface="+mn-cs"/>
            </a:defRPr>
          </a:pPr>
          <a:endParaRPr lang="es-EC"/>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bg1"/>
      </a:solidFill>
      <a:prstDash val="dash"/>
      <a:round/>
    </a:ln>
    <a:effectLst/>
  </c:spPr>
  <c:txPr>
    <a:bodyPr/>
    <a:lstStyle/>
    <a:p>
      <a:pPr>
        <a:defRPr sz="1100">
          <a:solidFill>
            <a:srgbClr val="6B6B6B"/>
          </a:solidFill>
          <a:latin typeface="Century Gothic" panose="020B0502020202020204" pitchFamily="34" charset="0"/>
        </a:defRPr>
      </a:pPr>
      <a:endParaRPr lang="es-EC"/>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6554670722977831E-2"/>
          <c:y val="5.2774890587226495E-2"/>
          <c:w val="0.87615336435218338"/>
          <c:h val="0.69980196596778987"/>
        </c:manualLayout>
      </c:layout>
      <c:barChart>
        <c:barDir val="col"/>
        <c:grouping val="stacked"/>
        <c:varyColors val="0"/>
        <c:ser>
          <c:idx val="0"/>
          <c:order val="0"/>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'13GCF-PIB'!#REF!</c:f>
              <c:numCache>
                <c:formatCode>General</c:formatCode>
                <c:ptCount val="1"/>
                <c:pt idx="0">
                  <c:v>1</c:v>
                </c:pt>
              </c:numCache>
            </c:numRef>
          </c:val>
          <c:extLst>
            <c:ext xmlns:c15="http://schemas.microsoft.com/office/drawing/2012/chart" uri="{02D57815-91ED-43cb-92C2-25804820EDAC}">
              <c15:filteredSeriesTitle>
                <c15:tx>
                  <c:strRef>
                    <c:extLst xmlns:c16="http://schemas.microsoft.com/office/drawing/2014/chart">
                      <c:ext uri="{02D57815-91ED-43cb-92C2-25804820EDAC}">
                        <c15:formulaRef>
                          <c15:sqref>'13GCF-PIB'!#REF!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'13GCF-PIB'!#REF!</c15:sqref>
                        </c15:formulaRef>
                      </c:ext>
                    </c:extLst>
                  </c:multiLvlStrRef>
                </c15:cat>
              </c15:filteredCategoryTitle>
            </c:ext>
            <c:ext xmlns:c16="http://schemas.microsoft.com/office/drawing/2014/chart" uri="{C3380CC4-5D6E-409C-BE32-E72D297353CC}">
              <c16:uniqueId val="{00000000-DD1A-4159-BF21-0F0DDAEFF5FF}"/>
            </c:ext>
          </c:extLst>
        </c:ser>
        <c:ser>
          <c:idx val="1"/>
          <c:order val="1"/>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'13GCF-PIB'!#REF!</c:f>
              <c:numCache>
                <c:formatCode>General</c:formatCode>
                <c:ptCount val="1"/>
                <c:pt idx="0">
                  <c:v>1</c:v>
                </c:pt>
              </c:numCache>
            </c:numRef>
          </c:val>
          <c:extLst>
            <c:ext xmlns:c15="http://schemas.microsoft.com/office/drawing/2012/chart" uri="{02D57815-91ED-43cb-92C2-25804820EDAC}">
              <c15:filteredSeriesTitle>
                <c15:tx>
                  <c:strRef>
                    <c:extLst xmlns:c16="http://schemas.microsoft.com/office/drawing/2014/chart">
                      <c:ext uri="{02D57815-91ED-43cb-92C2-25804820EDAC}">
                        <c15:formulaRef>
                          <c15:sqref>'13GCF-PIB'!#REF!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'13GCF-PIB'!#REF!</c15:sqref>
                        </c15:formulaRef>
                      </c:ext>
                    </c:extLst>
                  </c:multiLvlStrRef>
                </c15:cat>
              </c15:filteredCategoryTitle>
            </c:ext>
            <c:ext xmlns:c16="http://schemas.microsoft.com/office/drawing/2014/chart" uri="{C3380CC4-5D6E-409C-BE32-E72D297353CC}">
              <c16:uniqueId val="{00000001-DD1A-4159-BF21-0F0DDAEFF5FF}"/>
            </c:ext>
          </c:extLst>
        </c:ser>
        <c:dLbls>
          <c:showLegendKey val="0"/>
          <c:showVal val="0"/>
          <c:showCatName val="0"/>
          <c:showSerName val="0"/>
          <c:showPercent val="0"/>
          <c:showBubbleSize val="0"/>
        </c:dLbls>
        <c:gapWidth val="150"/>
        <c:overlap val="100"/>
        <c:axId val="327269792"/>
        <c:axId val="327270352"/>
      </c:barChart>
      <c:catAx>
        <c:axId val="327269792"/>
        <c:scaling>
          <c:orientation val="minMax"/>
        </c:scaling>
        <c:delete val="0"/>
        <c:axPos val="b"/>
        <c:numFmt formatCode="General" sourceLinked="1"/>
        <c:majorTickMark val="out"/>
        <c:minorTickMark val="none"/>
        <c:tickLblPos val="nextTo"/>
        <c:crossAx val="327270352"/>
        <c:crosses val="autoZero"/>
        <c:auto val="1"/>
        <c:lblAlgn val="ctr"/>
        <c:lblOffset val="100"/>
        <c:noMultiLvlLbl val="0"/>
      </c:catAx>
      <c:valAx>
        <c:axId val="327270352"/>
        <c:scaling>
          <c:orientation val="minMax"/>
        </c:scaling>
        <c:delete val="0"/>
        <c:axPos val="l"/>
        <c:numFmt formatCode="General" sourceLinked="1"/>
        <c:majorTickMark val="out"/>
        <c:minorTickMark val="none"/>
        <c:tickLblPos val="nextTo"/>
        <c:crossAx val="327269792"/>
        <c:crosses val="autoZero"/>
        <c:crossBetween val="between"/>
      </c:valAx>
    </c:plotArea>
    <c:legend>
      <c:legendPos val="r"/>
      <c:layout>
        <c:manualLayout>
          <c:xMode val="edge"/>
          <c:yMode val="edge"/>
          <c:x val="7.4450459317585316E-2"/>
          <c:y val="0.82719730685838189"/>
          <c:w val="0.88388287401574794"/>
          <c:h val="0.15843927117805925"/>
        </c:manualLayout>
      </c:layout>
      <c:overlay val="0"/>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4454654076184998"/>
          <c:y val="8.8188960387134974E-2"/>
          <c:w val="0.27896072259567811"/>
          <c:h val="0.76413061453032638"/>
        </c:manualLayout>
      </c:layout>
      <c:pieChart>
        <c:varyColors val="1"/>
        <c:ser>
          <c:idx val="0"/>
          <c:order val="0"/>
          <c:dLbls>
            <c:numFmt formatCode="0.00%" sourceLinked="0"/>
            <c:spPr>
              <a:noFill/>
              <a:ln>
                <a:noFill/>
              </a:ln>
              <a:effectLst/>
            </c:spPr>
            <c:showLegendKey val="0"/>
            <c:showVal val="0"/>
            <c:showCatName val="0"/>
            <c:showSerName val="0"/>
            <c:showPercent val="1"/>
            <c:showBubbleSize val="0"/>
            <c:showLeaderLines val="1"/>
            <c:extLst>
              <c:ext xmlns:c15="http://schemas.microsoft.com/office/drawing/2012/chart" uri="{CE6537A1-D6FC-4f65-9D91-7224C49458BB}"/>
            </c:extLst>
          </c:dLbls>
          <c:val>
            <c:numRef>
              <c:f>'14GCFHE-GCFHT'!#¡REF!</c:f>
              <c:numCache>
                <c:formatCode>General</c:formatCode>
                <c:ptCount val="1"/>
                <c:pt idx="0">
                  <c:v>1</c:v>
                </c:pt>
              </c:numCache>
            </c:numRef>
          </c:val>
          <c:extLst>
            <c:ext xmlns:c15="http://schemas.microsoft.com/office/drawing/2012/chart" uri="{02D57815-91ED-43cb-92C2-25804820EDAC}">
              <c15:filteredCategoryTitle>
                <c15:cat>
                  <c:multiLvlStrRef>
                    <c:extLst xmlns:c16="http://schemas.microsoft.com/office/drawing/2014/chart">
                      <c:ext uri="{02D57815-91ED-43cb-92C2-25804820EDAC}">
                        <c15:formulaRef>
                          <c15:sqref>'14GCFHE-GCFHT'!#¡REF!</c15:sqref>
                        </c15:formulaRef>
                      </c:ext>
                    </c:extLst>
                  </c:multiLvlStrRef>
                </c15:cat>
              </c15:filteredCategoryTitle>
            </c:ext>
            <c:ext xmlns:c16="http://schemas.microsoft.com/office/drawing/2014/chart" uri="{C3380CC4-5D6E-409C-BE32-E72D297353CC}">
              <c16:uniqueId val="{00000000-F930-4EF7-B056-B26A2F5FFFA8}"/>
            </c:ext>
          </c:extLst>
        </c:ser>
        <c:dLbls>
          <c:showLegendKey val="0"/>
          <c:showVal val="0"/>
          <c:showCatName val="0"/>
          <c:showSerName val="0"/>
          <c:showPercent val="1"/>
          <c:showBubbleSize val="0"/>
          <c:showLeaderLines val="1"/>
        </c:dLbls>
        <c:firstSliceAng val="0"/>
      </c:pieChart>
    </c:plotArea>
    <c:legend>
      <c:legendPos val="t"/>
      <c:layout>
        <c:manualLayout>
          <c:xMode val="edge"/>
          <c:yMode val="edge"/>
          <c:x val="0.12157189052503367"/>
          <c:y val="0.86586052233046884"/>
          <c:w val="0.77535125259405646"/>
          <c:h val="8.3283408667598924E-2"/>
        </c:manualLayout>
      </c:layout>
      <c:overlay val="0"/>
    </c:legend>
    <c:plotVisOnly val="1"/>
    <c:dispBlanksAs val="zero"/>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395962315734161E-3"/>
          <c:y val="1.326181884705427E-2"/>
          <c:w val="0.97426747002397085"/>
          <c:h val="0.83803387305029775"/>
        </c:manualLayout>
      </c:layout>
      <c:barChart>
        <c:barDir val="col"/>
        <c:grouping val="clustered"/>
        <c:varyColors val="0"/>
        <c:ser>
          <c:idx val="1"/>
          <c:order val="0"/>
          <c:tx>
            <c:strRef>
              <c:f>'2.3_EROG SECT'!$B$24</c:f>
              <c:strCache>
                <c:ptCount val="1"/>
                <c:pt idx="0">
                  <c:v>Sector Público</c:v>
                </c:pt>
              </c:strCache>
            </c:strRef>
          </c:tx>
          <c:spPr>
            <a:solidFill>
              <a:srgbClr val="DAEEF3"/>
            </a:solidFill>
            <a:ln>
              <a:solidFill>
                <a:srgbClr val="4BACC6"/>
              </a:solidFill>
            </a:ln>
          </c:spPr>
          <c:invertIfNegative val="0"/>
          <c:dLbls>
            <c:spPr>
              <a:noFill/>
              <a:ln>
                <a:noFill/>
              </a:ln>
              <a:effectLst/>
            </c:spPr>
            <c:txPr>
              <a:bodyPr rot="0" vert="horz"/>
              <a:lstStyle/>
              <a:p>
                <a:pPr>
                  <a:defRPr>
                    <a:solidFill>
                      <a:srgbClr val="64647C"/>
                    </a:solidFill>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'2.3_EROG SECT'!$C$23:$S$23</c:f>
              <c:numCache>
                <c:formatCode>0</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'2.3_EROG SECT'!$C$24:$S$24</c:f>
              <c:numCache>
                <c:formatCode>_ * #,##0_ ;_ * \-#,##0_ ;_ * "-"??_ ;_ @_ </c:formatCode>
                <c:ptCount val="17"/>
                <c:pt idx="0">
                  <c:v>1137.08</c:v>
                </c:pt>
                <c:pt idx="1">
                  <c:v>1412.953</c:v>
                </c:pt>
                <c:pt idx="2">
                  <c:v>1658.442</c:v>
                </c:pt>
                <c:pt idx="3">
                  <c:v>2179.1750000000002</c:v>
                </c:pt>
                <c:pt idx="4">
                  <c:v>2869.2829999999999</c:v>
                </c:pt>
                <c:pt idx="5">
                  <c:v>3608.7719999999999</c:v>
                </c:pt>
                <c:pt idx="6">
                  <c:v>4127.835</c:v>
                </c:pt>
                <c:pt idx="7">
                  <c:v>4647.5429999999997</c:v>
                </c:pt>
                <c:pt idx="8">
                  <c:v>4816.88</c:v>
                </c:pt>
                <c:pt idx="9">
                  <c:v>5054.4390000000003</c:v>
                </c:pt>
                <c:pt idx="10">
                  <c:v>5873.0339999999997</c:v>
                </c:pt>
                <c:pt idx="11">
                  <c:v>5589.5280000000002</c:v>
                </c:pt>
                <c:pt idx="12">
                  <c:v>5336.8670000000002</c:v>
                </c:pt>
                <c:pt idx="13">
                  <c:v>4968.4949999999999</c:v>
                </c:pt>
                <c:pt idx="14">
                  <c:v>5662.92</c:v>
                </c:pt>
                <c:pt idx="15">
                  <c:v>5504.3950000000004</c:v>
                </c:pt>
                <c:pt idx="16">
                  <c:v>5619.0810000000001</c:v>
                </c:pt>
              </c:numCache>
            </c:numRef>
          </c:val>
          <c:extLst>
            <c:ext xmlns:c16="http://schemas.microsoft.com/office/drawing/2014/chart" uri="{C3380CC4-5D6E-409C-BE32-E72D297353CC}">
              <c16:uniqueId val="{00000000-12DE-46FA-97A6-506C12588073}"/>
            </c:ext>
          </c:extLst>
        </c:ser>
        <c:ser>
          <c:idx val="0"/>
          <c:order val="1"/>
          <c:tx>
            <c:strRef>
              <c:f>'2.3_EROG SECT'!$B$25</c:f>
              <c:strCache>
                <c:ptCount val="1"/>
                <c:pt idx="0">
                  <c:v>Sector privado</c:v>
                </c:pt>
              </c:strCache>
            </c:strRef>
          </c:tx>
          <c:spPr>
            <a:solidFill>
              <a:srgbClr val="4BACC6"/>
            </a:solidFill>
            <a:ln>
              <a:solidFill>
                <a:srgbClr val="31859C"/>
              </a:solidFill>
            </a:ln>
          </c:spPr>
          <c:invertIfNegative val="0"/>
          <c:dLbls>
            <c:spPr>
              <a:noFill/>
              <a:ln>
                <a:noFill/>
              </a:ln>
              <a:effectLst/>
            </c:spPr>
            <c:txPr>
              <a:bodyPr rot="0" vert="horz"/>
              <a:lstStyle/>
              <a:p>
                <a:pPr>
                  <a:defRPr>
                    <a:solidFill>
                      <a:srgbClr val="64647C"/>
                    </a:solidFill>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'2.3_EROG SECT'!$C$23:$S$23</c:f>
              <c:numCache>
                <c:formatCode>0</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'2.3_EROG SECT'!$C$25:$S$25</c:f>
              <c:numCache>
                <c:formatCode>_ * #,##0_ ;_ * \-#,##0_ ;_ * "-"??_ ;_ @_ </c:formatCode>
                <c:ptCount val="17"/>
                <c:pt idx="0">
                  <c:v>668.69799999999998</c:v>
                </c:pt>
                <c:pt idx="1">
                  <c:v>817.63599999999997</c:v>
                </c:pt>
                <c:pt idx="2">
                  <c:v>1006.957</c:v>
                </c:pt>
                <c:pt idx="3">
                  <c:v>1195.7840000000001</c:v>
                </c:pt>
                <c:pt idx="4">
                  <c:v>1390.7760000000001</c:v>
                </c:pt>
                <c:pt idx="5">
                  <c:v>1579.78</c:v>
                </c:pt>
                <c:pt idx="6">
                  <c:v>1768.8240000000001</c:v>
                </c:pt>
                <c:pt idx="7">
                  <c:v>1936.6790000000001</c:v>
                </c:pt>
                <c:pt idx="8">
                  <c:v>2150.7649999999999</c:v>
                </c:pt>
                <c:pt idx="9">
                  <c:v>1985.598</c:v>
                </c:pt>
                <c:pt idx="10">
                  <c:v>1908.615</c:v>
                </c:pt>
                <c:pt idx="11">
                  <c:v>1978.18</c:v>
                </c:pt>
                <c:pt idx="12">
                  <c:v>2232.9409999999998</c:v>
                </c:pt>
                <c:pt idx="13">
                  <c:v>2220.357</c:v>
                </c:pt>
                <c:pt idx="14">
                  <c:v>2540.3310000000001</c:v>
                </c:pt>
                <c:pt idx="15">
                  <c:v>2740.5329999999999</c:v>
                </c:pt>
                <c:pt idx="16">
                  <c:v>2792.5549999999998</c:v>
                </c:pt>
              </c:numCache>
            </c:numRef>
          </c:val>
          <c:extLst>
            <c:ext xmlns:c16="http://schemas.microsoft.com/office/drawing/2014/chart" uri="{C3380CC4-5D6E-409C-BE32-E72D297353CC}">
              <c16:uniqueId val="{00000001-12DE-46FA-97A6-506C12588073}"/>
            </c:ext>
          </c:extLst>
        </c:ser>
        <c:dLbls>
          <c:showLegendKey val="0"/>
          <c:showVal val="1"/>
          <c:showCatName val="0"/>
          <c:showSerName val="0"/>
          <c:showPercent val="0"/>
          <c:showBubbleSize val="0"/>
        </c:dLbls>
        <c:gapWidth val="60"/>
        <c:axId val="327275392"/>
        <c:axId val="327275952"/>
      </c:barChart>
      <c:lineChart>
        <c:grouping val="standard"/>
        <c:varyColors val="0"/>
        <c:ser>
          <c:idx val="2"/>
          <c:order val="2"/>
          <c:tx>
            <c:strRef>
              <c:f>'2.3_EROG SECT'!$B$26</c:f>
              <c:strCache>
                <c:ptCount val="1"/>
                <c:pt idx="0">
                  <c:v>Relación privado/público</c:v>
                </c:pt>
              </c:strCache>
            </c:strRef>
          </c:tx>
          <c:spPr>
            <a:ln w="15875">
              <a:solidFill>
                <a:srgbClr val="FF7878"/>
              </a:solidFill>
              <a:prstDash val="sysDash"/>
            </a:ln>
          </c:spPr>
          <c:marker>
            <c:symbol val="diamond"/>
            <c:size val="6"/>
            <c:spPr>
              <a:solidFill>
                <a:srgbClr val="FF7878"/>
              </a:solidFill>
              <a:ln>
                <a:solidFill>
                  <a:srgbClr val="FF7878"/>
                </a:solidFill>
              </a:ln>
            </c:spPr>
          </c:marker>
          <c:dLbls>
            <c:numFmt formatCode="#,##0.0" sourceLinked="0"/>
            <c:spPr>
              <a:noFill/>
              <a:ln>
                <a:noFill/>
              </a:ln>
              <a:effectLst/>
            </c:spPr>
            <c:txPr>
              <a:bodyPr wrap="square" lIns="38100" tIns="19050" rIns="38100" bIns="19050" anchor="ctr">
                <a:spAutoFit/>
              </a:bodyPr>
              <a:lstStyle/>
              <a:p>
                <a:pPr>
                  <a:defRPr>
                    <a:solidFill>
                      <a:srgbClr val="64647C"/>
                    </a:solidFill>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'2.3_EROG SECT'!$C$23:$S$23</c:f>
              <c:numCache>
                <c:formatCode>0</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'2.3_EROG SECT'!$C$26:$S$26</c:f>
              <c:numCache>
                <c:formatCode>#,##0.0</c:formatCode>
                <c:ptCount val="17"/>
                <c:pt idx="0">
                  <c:v>0.58808351215393817</c:v>
                </c:pt>
                <c:pt idx="1">
                  <c:v>0.57867176049026403</c:v>
                </c:pt>
                <c:pt idx="2">
                  <c:v>0.60717046480974313</c:v>
                </c:pt>
                <c:pt idx="3">
                  <c:v>0.54873243314557119</c:v>
                </c:pt>
                <c:pt idx="4">
                  <c:v>0.4847120343305279</c:v>
                </c:pt>
                <c:pt idx="5">
                  <c:v>0.43776109989769374</c:v>
                </c:pt>
                <c:pt idx="6">
                  <c:v>0.4285113140423491</c:v>
                </c:pt>
                <c:pt idx="7">
                  <c:v>0.41671029186819791</c:v>
                </c:pt>
                <c:pt idx="8">
                  <c:v>0.44650582949959305</c:v>
                </c:pt>
                <c:pt idx="9">
                  <c:v>0.39284241040400325</c:v>
                </c:pt>
                <c:pt idx="10">
                  <c:v>0.32497938884739985</c:v>
                </c:pt>
                <c:pt idx="11">
                  <c:v>0.35390823697457102</c:v>
                </c:pt>
                <c:pt idx="12">
                  <c:v>0.41839922186556266</c:v>
                </c:pt>
                <c:pt idx="13">
                  <c:v>0.44688723647704187</c:v>
                </c:pt>
                <c:pt idx="14">
                  <c:v>0.44859030323578652</c:v>
                </c:pt>
                <c:pt idx="15">
                  <c:v>0.49788087519155144</c:v>
                </c:pt>
                <c:pt idx="16">
                  <c:v>0.49697717473729242</c:v>
                </c:pt>
              </c:numCache>
            </c:numRef>
          </c:val>
          <c:smooth val="0"/>
          <c:extLst>
            <c:ext xmlns:c16="http://schemas.microsoft.com/office/drawing/2014/chart" uri="{C3380CC4-5D6E-409C-BE32-E72D297353CC}">
              <c16:uniqueId val="{00000002-12DE-46FA-97A6-506C12588073}"/>
            </c:ext>
          </c:extLst>
        </c:ser>
        <c:dLbls>
          <c:showLegendKey val="0"/>
          <c:showVal val="0"/>
          <c:showCatName val="0"/>
          <c:showSerName val="0"/>
          <c:showPercent val="0"/>
          <c:showBubbleSize val="0"/>
        </c:dLbls>
        <c:marker val="1"/>
        <c:smooth val="0"/>
        <c:axId val="327277072"/>
        <c:axId val="327276512"/>
      </c:lineChart>
      <c:catAx>
        <c:axId val="327275392"/>
        <c:scaling>
          <c:orientation val="minMax"/>
        </c:scaling>
        <c:delete val="0"/>
        <c:axPos val="b"/>
        <c:numFmt formatCode="0" sourceLinked="1"/>
        <c:majorTickMark val="none"/>
        <c:minorTickMark val="none"/>
        <c:tickLblPos val="nextTo"/>
        <c:spPr>
          <a:noFill/>
          <a:ln w="9525" cap="flat" cmpd="sng" algn="ctr">
            <a:solidFill>
              <a:schemeClr val="tx1">
                <a:lumMod val="65000"/>
                <a:lumOff val="35000"/>
              </a:schemeClr>
            </a:solidFill>
            <a:round/>
          </a:ln>
          <a:effectLst/>
        </c:spPr>
        <c:txPr>
          <a:bodyPr rot="-60000000" vert="horz"/>
          <a:lstStyle/>
          <a:p>
            <a:pPr>
              <a:defRPr/>
            </a:pPr>
            <a:endParaRPr lang="es-EC"/>
          </a:p>
        </c:txPr>
        <c:crossAx val="327275952"/>
        <c:crosses val="autoZero"/>
        <c:auto val="1"/>
        <c:lblAlgn val="ctr"/>
        <c:lblOffset val="100"/>
        <c:noMultiLvlLbl val="0"/>
      </c:catAx>
      <c:valAx>
        <c:axId val="327275952"/>
        <c:scaling>
          <c:orientation val="minMax"/>
          <c:max val="8500"/>
          <c:min val="0"/>
        </c:scaling>
        <c:delete val="0"/>
        <c:axPos val="l"/>
        <c:numFmt formatCode="_ * #,##0_ ;_ * \-#,##0_ ;_ * &quot;-&quot;??_ ;_ @_ " sourceLinked="1"/>
        <c:majorTickMark val="out"/>
        <c:minorTickMark val="none"/>
        <c:tickLblPos val="nextTo"/>
        <c:spPr>
          <a:ln>
            <a:noFill/>
          </a:ln>
        </c:spPr>
        <c:txPr>
          <a:bodyPr/>
          <a:lstStyle/>
          <a:p>
            <a:pPr>
              <a:defRPr sz="200">
                <a:solidFill>
                  <a:schemeClr val="bg1"/>
                </a:solidFill>
              </a:defRPr>
            </a:pPr>
            <a:endParaRPr lang="es-EC"/>
          </a:p>
        </c:txPr>
        <c:crossAx val="327275392"/>
        <c:crosses val="autoZero"/>
        <c:crossBetween val="between"/>
        <c:majorUnit val="200"/>
        <c:minorUnit val="40"/>
      </c:valAx>
      <c:valAx>
        <c:axId val="327276512"/>
        <c:scaling>
          <c:orientation val="minMax"/>
          <c:max val="2"/>
          <c:min val="-6"/>
        </c:scaling>
        <c:delete val="0"/>
        <c:axPos val="r"/>
        <c:numFmt formatCode="#,##0.0" sourceLinked="1"/>
        <c:majorTickMark val="out"/>
        <c:minorTickMark val="none"/>
        <c:tickLblPos val="nextTo"/>
        <c:spPr>
          <a:ln>
            <a:noFill/>
          </a:ln>
        </c:spPr>
        <c:txPr>
          <a:bodyPr/>
          <a:lstStyle/>
          <a:p>
            <a:pPr>
              <a:defRPr sz="600">
                <a:solidFill>
                  <a:schemeClr val="bg1"/>
                </a:solidFill>
              </a:defRPr>
            </a:pPr>
            <a:endParaRPr lang="es-EC"/>
          </a:p>
        </c:txPr>
        <c:crossAx val="327277072"/>
        <c:crosses val="max"/>
        <c:crossBetween val="between"/>
        <c:majorUnit val="0.1"/>
        <c:minorUnit val="1.0000000000000002E-2"/>
      </c:valAx>
      <c:catAx>
        <c:axId val="327277072"/>
        <c:scaling>
          <c:orientation val="minMax"/>
        </c:scaling>
        <c:delete val="1"/>
        <c:axPos val="b"/>
        <c:numFmt formatCode="0" sourceLinked="1"/>
        <c:majorTickMark val="out"/>
        <c:minorTickMark val="none"/>
        <c:tickLblPos val="nextTo"/>
        <c:crossAx val="327276512"/>
        <c:crosses val="autoZero"/>
        <c:auto val="1"/>
        <c:lblAlgn val="ctr"/>
        <c:lblOffset val="100"/>
        <c:noMultiLvlLbl val="0"/>
      </c:catAx>
      <c:spPr>
        <a:noFill/>
        <a:ln>
          <a:noFill/>
        </a:ln>
        <a:effectLst/>
      </c:spPr>
    </c:plotArea>
    <c:legend>
      <c:legendPos val="b"/>
      <c:layout>
        <c:manualLayout>
          <c:xMode val="edge"/>
          <c:yMode val="edge"/>
          <c:x val="3.4424992822614763E-2"/>
          <c:y val="0.93704148784468833"/>
          <c:w val="0.93877918749766154"/>
          <c:h val="4.7477254287392953E-2"/>
        </c:manualLayout>
      </c:layout>
      <c:overlay val="0"/>
      <c:spPr>
        <a:noFill/>
        <a:ln>
          <a:noFill/>
        </a:ln>
        <a:effectLst/>
      </c:spPr>
      <c:txPr>
        <a:bodyPr rot="0" vert="horz"/>
        <a:lstStyle/>
        <a:p>
          <a:pPr>
            <a:defRPr>
              <a:solidFill>
                <a:srgbClr val="64647C"/>
              </a:solidFill>
            </a:defRPr>
          </a:pPr>
          <a:endParaRPr lang="es-EC"/>
        </a:p>
      </c:txPr>
    </c:legend>
    <c:plotVisOnly val="1"/>
    <c:dispBlanksAs val="zero"/>
    <c:showDLblsOverMax val="0"/>
  </c:chart>
  <c:spPr>
    <a:solidFill>
      <a:schemeClr val="bg1"/>
    </a:solidFill>
    <a:ln w="9525" cap="flat" cmpd="sng" algn="ctr">
      <a:noFill/>
      <a:round/>
    </a:ln>
    <a:effectLst/>
  </c:spPr>
  <c:txPr>
    <a:bodyPr/>
    <a:lstStyle/>
    <a:p>
      <a:pPr>
        <a:defRPr sz="1100">
          <a:solidFill>
            <a:srgbClr val="6E6E7C"/>
          </a:solidFill>
          <a:latin typeface="Century Gothic" panose="020B0502020202020204" pitchFamily="34" charset="0"/>
        </a:defRPr>
      </a:pPr>
      <a:endParaRPr lang="es-EC"/>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6"/>
    </mc:Choice>
    <mc:Fallback>
      <c:style val="16"/>
    </mc:Fallback>
  </mc:AlternateContent>
  <c:chart>
    <c:autoTitleDeleted val="1"/>
    <c:plotArea>
      <c:layout>
        <c:manualLayout>
          <c:layoutTarget val="inner"/>
          <c:xMode val="edge"/>
          <c:yMode val="edge"/>
          <c:x val="0.33002489118479622"/>
          <c:y val="0.16019339162466523"/>
          <c:w val="0.21359113999368057"/>
          <c:h val="0.73940942345246119"/>
        </c:manualLayout>
      </c:layout>
      <c:pieChart>
        <c:varyColors val="1"/>
        <c:ser>
          <c:idx val="0"/>
          <c:order val="0"/>
          <c:tx>
            <c:strRef>
              <c:f>'2.4_EROG SEG SECTOR'!$B$54</c:f>
              <c:strCache>
                <c:ptCount val="1"/>
                <c:pt idx="0">
                  <c:v>Total</c:v>
                </c:pt>
              </c:strCache>
            </c:strRef>
          </c:tx>
          <c:dPt>
            <c:idx val="0"/>
            <c:bubble3D val="0"/>
            <c:explosion val="3"/>
            <c:spPr>
              <a:solidFill>
                <a:srgbClr val="DAEEF3"/>
              </a:solidFill>
              <a:ln>
                <a:solidFill>
                  <a:srgbClr val="4BACC6"/>
                </a:solidFill>
              </a:ln>
            </c:spPr>
            <c:extLst>
              <c:ext xmlns:c16="http://schemas.microsoft.com/office/drawing/2014/chart" uri="{C3380CC4-5D6E-409C-BE32-E72D297353CC}">
                <c16:uniqueId val="{00000001-9E14-413C-8A25-B9406E9753B6}"/>
              </c:ext>
            </c:extLst>
          </c:dPt>
          <c:dPt>
            <c:idx val="1"/>
            <c:bubble3D val="0"/>
            <c:spPr>
              <a:solidFill>
                <a:srgbClr val="4BACC6"/>
              </a:solidFill>
              <a:ln>
                <a:solidFill>
                  <a:srgbClr val="31859C"/>
                </a:solidFill>
              </a:ln>
            </c:spPr>
            <c:extLst>
              <c:ext xmlns:c16="http://schemas.microsoft.com/office/drawing/2014/chart" uri="{C3380CC4-5D6E-409C-BE32-E72D297353CC}">
                <c16:uniqueId val="{00000003-9E14-413C-8A25-B9406E9753B6}"/>
              </c:ext>
            </c:extLst>
          </c:dPt>
          <c:dPt>
            <c:idx val="2"/>
            <c:bubble3D val="0"/>
            <c:spPr>
              <a:solidFill>
                <a:schemeClr val="accent4">
                  <a:lumMod val="60000"/>
                  <a:lumOff val="40000"/>
                </a:schemeClr>
              </a:solidFill>
              <a:ln>
                <a:solidFill>
                  <a:schemeClr val="accent4">
                    <a:lumMod val="75000"/>
                  </a:schemeClr>
                </a:solidFill>
              </a:ln>
            </c:spPr>
            <c:extLst>
              <c:ext xmlns:c16="http://schemas.microsoft.com/office/drawing/2014/chart" uri="{C3380CC4-5D6E-409C-BE32-E72D297353CC}">
                <c16:uniqueId val="{00000005-9E14-413C-8A25-B9406E9753B6}"/>
              </c:ext>
            </c:extLst>
          </c:dPt>
          <c:dPt>
            <c:idx val="3"/>
            <c:bubble3D val="0"/>
            <c:spPr>
              <a:solidFill>
                <a:srgbClr val="FFD1D1"/>
              </a:solidFill>
              <a:ln>
                <a:solidFill>
                  <a:srgbClr val="FF9999"/>
                </a:solidFill>
              </a:ln>
            </c:spPr>
            <c:extLst>
              <c:ext xmlns:c16="http://schemas.microsoft.com/office/drawing/2014/chart" uri="{C3380CC4-5D6E-409C-BE32-E72D297353CC}">
                <c16:uniqueId val="{00000007-9E14-413C-8A25-B9406E9753B6}"/>
              </c:ext>
            </c:extLst>
          </c:dPt>
          <c:dPt>
            <c:idx val="4"/>
            <c:bubble3D val="0"/>
            <c:spPr>
              <a:solidFill>
                <a:srgbClr val="FAC090"/>
              </a:solidFill>
              <a:ln>
                <a:solidFill>
                  <a:srgbClr val="F57913"/>
                </a:solidFill>
              </a:ln>
            </c:spPr>
            <c:extLst>
              <c:ext xmlns:c16="http://schemas.microsoft.com/office/drawing/2014/chart" uri="{C3380CC4-5D6E-409C-BE32-E72D297353CC}">
                <c16:uniqueId val="{00000009-9E14-413C-8A25-B9406E9753B6}"/>
              </c:ext>
            </c:extLst>
          </c:dPt>
          <c:dPt>
            <c:idx val="5"/>
            <c:bubble3D val="0"/>
            <c:spPr>
              <a:solidFill>
                <a:schemeClr val="accent3">
                  <a:lumMod val="20000"/>
                  <a:lumOff val="80000"/>
                </a:schemeClr>
              </a:solidFill>
              <a:ln>
                <a:solidFill>
                  <a:schemeClr val="accent3">
                    <a:lumMod val="75000"/>
                  </a:schemeClr>
                </a:solidFill>
              </a:ln>
            </c:spPr>
            <c:extLst>
              <c:ext xmlns:c16="http://schemas.microsoft.com/office/drawing/2014/chart" uri="{C3380CC4-5D6E-409C-BE32-E72D297353CC}">
                <c16:uniqueId val="{0000000B-FABC-440D-BBED-AC37D2C0464A}"/>
              </c:ext>
            </c:extLst>
          </c:dPt>
          <c:dLbls>
            <c:dLbl>
              <c:idx val="0"/>
              <c:layout>
                <c:manualLayout>
                  <c:x val="5.9325170622123707E-3"/>
                  <c:y val="-5.7037113104949244E-2"/>
                </c:manualLayout>
              </c:layout>
              <c:dLblPos val="bestFit"/>
              <c:showLegendKey val="0"/>
              <c:showVal val="1"/>
              <c:showCatName val="1"/>
              <c:showSerName val="0"/>
              <c:showPercent val="0"/>
              <c:showBubbleSize val="0"/>
              <c:separator>
</c:separator>
              <c:extLst>
                <c:ext xmlns:c15="http://schemas.microsoft.com/office/drawing/2012/chart" uri="{CE6537A1-D6FC-4f65-9D91-7224C49458BB}">
                  <c15:layout>
                    <c:manualLayout>
                      <c:w val="8.5124129617122443E-2"/>
                      <c:h val="0.12614828347541776"/>
                    </c:manualLayout>
                  </c15:layout>
                </c:ext>
                <c:ext xmlns:c16="http://schemas.microsoft.com/office/drawing/2014/chart" uri="{C3380CC4-5D6E-409C-BE32-E72D297353CC}">
                  <c16:uniqueId val="{00000001-9E14-413C-8A25-B9406E9753B6}"/>
                </c:ext>
              </c:extLst>
            </c:dLbl>
            <c:dLbl>
              <c:idx val="1"/>
              <c:layout>
                <c:manualLayout>
                  <c:x val="0.13183878412514261"/>
                  <c:y val="-3.1552930108373005E-2"/>
                </c:manualLayout>
              </c:layout>
              <c:dLblPos val="bestFit"/>
              <c:showLegendKey val="0"/>
              <c:showVal val="1"/>
              <c:showCatName val="1"/>
              <c:showSerName val="0"/>
              <c:showPercent val="0"/>
              <c:showBubbleSize val="0"/>
              <c:separator>
</c:separator>
              <c:extLst>
                <c:ext xmlns:c15="http://schemas.microsoft.com/office/drawing/2012/chart" uri="{CE6537A1-D6FC-4f65-9D91-7224C49458BB}">
                  <c15:layout>
                    <c:manualLayout>
                      <c:w val="6.8601519613912962E-2"/>
                      <c:h val="0.12839656877278469"/>
                    </c:manualLayout>
                  </c15:layout>
                </c:ext>
                <c:ext xmlns:c16="http://schemas.microsoft.com/office/drawing/2014/chart" uri="{C3380CC4-5D6E-409C-BE32-E72D297353CC}">
                  <c16:uniqueId val="{00000003-9E14-413C-8A25-B9406E9753B6}"/>
                </c:ext>
              </c:extLst>
            </c:dLbl>
            <c:dLbl>
              <c:idx val="2"/>
              <c:layout>
                <c:manualLayout>
                  <c:x val="-9.040996581337583E-3"/>
                  <c:y val="-2.6617021311836539E-3"/>
                </c:manualLayout>
              </c:layout>
              <c:dLblPos val="bestFit"/>
              <c:showLegendKey val="0"/>
              <c:showVal val="1"/>
              <c:showCatName val="1"/>
              <c:showSerName val="0"/>
              <c:showPercent val="0"/>
              <c:showBubbleSize val="0"/>
              <c:separator>
</c:separator>
              <c:extLst>
                <c:ext xmlns:c15="http://schemas.microsoft.com/office/drawing/2012/chart" uri="{CE6537A1-D6FC-4f65-9D91-7224C49458BB}">
                  <c15:layout>
                    <c:manualLayout>
                      <c:w val="4.7125408816562533E-2"/>
                      <c:h val="0.10090600564141722"/>
                    </c:manualLayout>
                  </c15:layout>
                </c:ext>
                <c:ext xmlns:c16="http://schemas.microsoft.com/office/drawing/2014/chart" uri="{C3380CC4-5D6E-409C-BE32-E72D297353CC}">
                  <c16:uniqueId val="{00000005-9E14-413C-8A25-B9406E9753B6}"/>
                </c:ext>
              </c:extLst>
            </c:dLbl>
            <c:dLbl>
              <c:idx val="3"/>
              <c:layout>
                <c:manualLayout>
                  <c:x val="-6.3515486561803638E-3"/>
                  <c:y val="2.4388777455532019E-2"/>
                </c:manualLayout>
              </c:layout>
              <c:dLblPos val="bestFit"/>
              <c:showLegendKey val="0"/>
              <c:showVal val="1"/>
              <c:showCatName val="1"/>
              <c:showSerName val="0"/>
              <c:showPercent val="0"/>
              <c:showBubbleSize val="0"/>
              <c:separator>
</c:separator>
              <c:extLst>
                <c:ext xmlns:c15="http://schemas.microsoft.com/office/drawing/2012/chart" uri="{CE6537A1-D6FC-4f65-9D91-7224C49458BB}">
                  <c15:layout>
                    <c:manualLayout>
                      <c:w val="0.11358894866609393"/>
                      <c:h val="9.8802482488583837E-2"/>
                    </c:manualLayout>
                  </c15:layout>
                </c:ext>
                <c:ext xmlns:c16="http://schemas.microsoft.com/office/drawing/2014/chart" uri="{C3380CC4-5D6E-409C-BE32-E72D297353CC}">
                  <c16:uniqueId val="{00000007-9E14-413C-8A25-B9406E9753B6}"/>
                </c:ext>
              </c:extLst>
            </c:dLbl>
            <c:dLbl>
              <c:idx val="4"/>
              <c:layout>
                <c:manualLayout>
                  <c:x val="-5.2366777700814026E-3"/>
                  <c:y val="4.0965699322069267E-3"/>
                </c:manualLayout>
              </c:layout>
              <c:dLblPos val="bestFit"/>
              <c:showLegendKey val="0"/>
              <c:showVal val="1"/>
              <c:showCatName val="1"/>
              <c:showSerName val="0"/>
              <c:showPercent val="0"/>
              <c:showBubbleSize val="0"/>
              <c:separator>
</c:separator>
              <c:extLst>
                <c:ext xmlns:c15="http://schemas.microsoft.com/office/drawing/2012/chart" uri="{CE6537A1-D6FC-4f65-9D91-7224C49458BB}">
                  <c15:layout>
                    <c:manualLayout>
                      <c:w val="8.5586251098995106E-2"/>
                      <c:h val="8.8284866724416933E-2"/>
                    </c:manualLayout>
                  </c15:layout>
                </c:ext>
                <c:ext xmlns:c16="http://schemas.microsoft.com/office/drawing/2014/chart" uri="{C3380CC4-5D6E-409C-BE32-E72D297353CC}">
                  <c16:uniqueId val="{00000009-9E14-413C-8A25-B9406E9753B6}"/>
                </c:ext>
              </c:extLst>
            </c:dLbl>
            <c:dLbl>
              <c:idx val="5"/>
              <c:layout>
                <c:manualLayout>
                  <c:x val="1.557914115057487E-2"/>
                  <c:y val="-1.9055766551994285E-2"/>
                </c:manualLayout>
              </c:layout>
              <c:dLblPos val="bestFit"/>
              <c:showLegendKey val="0"/>
              <c:showVal val="1"/>
              <c:showCatName val="1"/>
              <c:showSerName val="0"/>
              <c:showPercent val="0"/>
              <c:showBubbleSize val="0"/>
              <c:separator>
</c:separator>
              <c:extLst>
                <c:ext xmlns:c15="http://schemas.microsoft.com/office/drawing/2012/chart" uri="{CE6537A1-D6FC-4f65-9D91-7224C49458BB}">
                  <c15:layout>
                    <c:manualLayout>
                      <c:w val="8.4078317216940562E-2"/>
                      <c:h val="8.8284866724416933E-2"/>
                    </c:manualLayout>
                  </c15:layout>
                </c:ext>
                <c:ext xmlns:c16="http://schemas.microsoft.com/office/drawing/2014/chart" uri="{C3380CC4-5D6E-409C-BE32-E72D297353CC}">
                  <c16:uniqueId val="{0000000B-FABC-440D-BBED-AC37D2C0464A}"/>
                </c:ext>
              </c:extLst>
            </c:dLbl>
            <c:spPr>
              <a:noFill/>
              <a:ln>
                <a:solidFill>
                  <a:sysClr val="windowText" lastClr="000000">
                    <a:lumMod val="65000"/>
                    <a:lumOff val="35000"/>
                  </a:sysClr>
                </a:solidFill>
                <a:prstDash val="dash"/>
              </a:ln>
              <a:effectLst/>
            </c:spPr>
            <c:txPr>
              <a:bodyPr rot="0" vert="horz"/>
              <a:lstStyle/>
              <a:p>
                <a:pPr>
                  <a:defRPr/>
                </a:pPr>
                <a:endParaRPr lang="es-EC"/>
              </a:p>
            </c:txPr>
            <c:dLblPos val="outEnd"/>
            <c:showLegendKey val="0"/>
            <c:showVal val="1"/>
            <c:showCatName val="1"/>
            <c:showSerName val="0"/>
            <c:showPercent val="0"/>
            <c:showBubbleSize val="0"/>
            <c:separator>
</c:separator>
            <c:showLeaderLines val="1"/>
            <c:leaderLines>
              <c:spPr>
                <a:ln w="3175">
                  <a:prstDash val="dash"/>
                </a:ln>
              </c:spPr>
            </c:leaderLines>
            <c:extLst>
              <c:ext xmlns:c15="http://schemas.microsoft.com/office/drawing/2012/chart" uri="{CE6537A1-D6FC-4f65-9D91-7224C49458BB}">
                <c15:spPr xmlns:c15="http://schemas.microsoft.com/office/drawing/2012/chart">
                  <a:prstGeom prst="rect">
                    <a:avLst/>
                  </a:prstGeom>
                </c15:spPr>
              </c:ext>
            </c:extLst>
          </c:dLbls>
          <c:cat>
            <c:strRef>
              <c:f>'2.4_EROG SEG SECTOR'!$C$52:$H$52</c:f>
              <c:strCache>
                <c:ptCount val="6"/>
                <c:pt idx="0">
                  <c:v>Remuneración de los empleados</c:v>
                </c:pt>
                <c:pt idx="1">
                  <c:v>Consumo intermedio</c:v>
                </c:pt>
                <c:pt idx="2">
                  <c:v>Inversiones</c:v>
                </c:pt>
                <c:pt idx="3">
                  <c:v>Compras del gobierno en nombre de los hogares</c:v>
                </c:pt>
                <c:pt idx="4">
                  <c:v>Transferencias</c:v>
                </c:pt>
                <c:pt idx="5">
                  <c:v>Otros gastos</c:v>
                </c:pt>
              </c:strCache>
            </c:strRef>
          </c:cat>
          <c:val>
            <c:numRef>
              <c:f>'2.4_EROG SEG SECTOR'!$C$54:$H$54</c:f>
              <c:numCache>
                <c:formatCode>0.0%</c:formatCode>
                <c:ptCount val="6"/>
                <c:pt idx="0">
                  <c:v>0.37408634715120681</c:v>
                </c:pt>
                <c:pt idx="1">
                  <c:v>0.2459473359572171</c:v>
                </c:pt>
                <c:pt idx="2">
                  <c:v>2.7460497468484932E-2</c:v>
                </c:pt>
                <c:pt idx="3">
                  <c:v>0.1287883960146024</c:v>
                </c:pt>
                <c:pt idx="4">
                  <c:v>4.0166294942193113E-2</c:v>
                </c:pt>
                <c:pt idx="5">
                  <c:v>0.18355112846629568</c:v>
                </c:pt>
              </c:numCache>
            </c:numRef>
          </c:val>
          <c:extLst>
            <c:ext xmlns:c16="http://schemas.microsoft.com/office/drawing/2014/chart" uri="{C3380CC4-5D6E-409C-BE32-E72D297353CC}">
              <c16:uniqueId val="{0000000A-9E14-413C-8A25-B9406E9753B6}"/>
            </c:ext>
          </c:extLst>
        </c:ser>
        <c:dLbls>
          <c:dLblPos val="outEnd"/>
          <c:showLegendKey val="0"/>
          <c:showVal val="1"/>
          <c:showCatName val="0"/>
          <c:showSerName val="0"/>
          <c:showPercent val="0"/>
          <c:showBubbleSize val="0"/>
          <c:showLeaderLines val="1"/>
        </c:dLbls>
        <c:firstSliceAng val="0"/>
      </c:pieChart>
    </c:plotArea>
    <c:legend>
      <c:legendPos val="r"/>
      <c:layout>
        <c:manualLayout>
          <c:xMode val="edge"/>
          <c:yMode val="edge"/>
          <c:x val="0.66242588958809345"/>
          <c:y val="0.28124800206708422"/>
          <c:w val="0.22341302429426332"/>
          <c:h val="0.53880608025254118"/>
        </c:manualLayout>
      </c:layout>
      <c:overlay val="0"/>
      <c:txPr>
        <a:bodyPr rot="0" vert="horz"/>
        <a:lstStyle/>
        <a:p>
          <a:pPr>
            <a:defRPr/>
          </a:pPr>
          <a:endParaRPr lang="es-EC"/>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ln>
      <a:solidFill>
        <a:schemeClr val="bg1"/>
      </a:solidFill>
      <a:prstDash val="dash"/>
    </a:ln>
  </c:spPr>
  <c:txPr>
    <a:bodyPr/>
    <a:lstStyle/>
    <a:p>
      <a:pPr>
        <a:defRPr sz="1100">
          <a:solidFill>
            <a:srgbClr val="6B6B6B"/>
          </a:solidFill>
          <a:latin typeface="Century Gothic" panose="020B0502020202020204" pitchFamily="34" charset="0"/>
        </a:defRPr>
      </a:pPr>
      <a:endParaRPr lang="es-EC"/>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6"/>
    </mc:Choice>
    <mc:Fallback>
      <c:style val="16"/>
    </mc:Fallback>
  </mc:AlternateContent>
  <c:chart>
    <c:title>
      <c:layout>
        <c:manualLayout>
          <c:xMode val="edge"/>
          <c:yMode val="edge"/>
          <c:x val="0.41610687641174016"/>
          <c:y val="0"/>
        </c:manualLayout>
      </c:layout>
      <c:overlay val="0"/>
      <c:txPr>
        <a:bodyPr rot="0" vert="horz"/>
        <a:lstStyle/>
        <a:p>
          <a:pPr>
            <a:defRPr/>
          </a:pPr>
          <a:endParaRPr lang="es-EC"/>
        </a:p>
      </c:txPr>
    </c:title>
    <c:autoTitleDeleted val="0"/>
    <c:plotArea>
      <c:layout>
        <c:manualLayout>
          <c:layoutTarget val="inner"/>
          <c:xMode val="edge"/>
          <c:yMode val="edge"/>
          <c:x val="0.18545163730272093"/>
          <c:y val="0.2064059593788895"/>
          <c:w val="0.52243600791242084"/>
          <c:h val="0.73309884933962643"/>
        </c:manualLayout>
      </c:layout>
      <c:pieChart>
        <c:varyColors val="1"/>
        <c:ser>
          <c:idx val="0"/>
          <c:order val="0"/>
          <c:tx>
            <c:strRef>
              <c:f>'2.4_EROG SEG SECTOR'!$B$88</c:f>
              <c:strCache>
                <c:ptCount val="1"/>
                <c:pt idx="0">
                  <c:v>Sector Público</c:v>
                </c:pt>
              </c:strCache>
            </c:strRef>
          </c:tx>
          <c:explosion val="1"/>
          <c:dPt>
            <c:idx val="0"/>
            <c:bubble3D val="0"/>
            <c:spPr>
              <a:solidFill>
                <a:srgbClr val="DAEEF3"/>
              </a:solidFill>
              <a:ln>
                <a:solidFill>
                  <a:srgbClr val="4BACC6"/>
                </a:solidFill>
              </a:ln>
            </c:spPr>
            <c:extLst>
              <c:ext xmlns:c16="http://schemas.microsoft.com/office/drawing/2014/chart" uri="{C3380CC4-5D6E-409C-BE32-E72D297353CC}">
                <c16:uniqueId val="{00000001-9E14-413C-8A25-B9406E9753B6}"/>
              </c:ext>
            </c:extLst>
          </c:dPt>
          <c:dPt>
            <c:idx val="1"/>
            <c:bubble3D val="0"/>
            <c:spPr>
              <a:solidFill>
                <a:srgbClr val="4BACC6"/>
              </a:solidFill>
              <a:ln>
                <a:solidFill>
                  <a:srgbClr val="268C8A"/>
                </a:solidFill>
              </a:ln>
            </c:spPr>
            <c:extLst>
              <c:ext xmlns:c16="http://schemas.microsoft.com/office/drawing/2014/chart" uri="{C3380CC4-5D6E-409C-BE32-E72D297353CC}">
                <c16:uniqueId val="{00000003-9E14-413C-8A25-B9406E9753B6}"/>
              </c:ext>
            </c:extLst>
          </c:dPt>
          <c:dPt>
            <c:idx val="2"/>
            <c:bubble3D val="0"/>
            <c:spPr>
              <a:solidFill>
                <a:schemeClr val="accent3">
                  <a:lumMod val="20000"/>
                  <a:lumOff val="80000"/>
                </a:schemeClr>
              </a:solidFill>
              <a:ln>
                <a:solidFill>
                  <a:schemeClr val="accent3">
                    <a:lumMod val="75000"/>
                  </a:schemeClr>
                </a:solidFill>
              </a:ln>
            </c:spPr>
            <c:extLst>
              <c:ext xmlns:c16="http://schemas.microsoft.com/office/drawing/2014/chart" uri="{C3380CC4-5D6E-409C-BE32-E72D297353CC}">
                <c16:uniqueId val="{00000005-9E14-413C-8A25-B9406E9753B6}"/>
              </c:ext>
            </c:extLst>
          </c:dPt>
          <c:dPt>
            <c:idx val="3"/>
            <c:bubble3D val="0"/>
            <c:spPr>
              <a:solidFill>
                <a:srgbClr val="FFD1D1"/>
              </a:solidFill>
              <a:ln>
                <a:solidFill>
                  <a:srgbClr val="FF9999"/>
                </a:solidFill>
              </a:ln>
            </c:spPr>
            <c:extLst>
              <c:ext xmlns:c16="http://schemas.microsoft.com/office/drawing/2014/chart" uri="{C3380CC4-5D6E-409C-BE32-E72D297353CC}">
                <c16:uniqueId val="{00000007-9E14-413C-8A25-B9406E9753B6}"/>
              </c:ext>
            </c:extLst>
          </c:dPt>
          <c:dPt>
            <c:idx val="4"/>
            <c:bubble3D val="0"/>
            <c:spPr>
              <a:solidFill>
                <a:srgbClr val="FAC090"/>
              </a:solidFill>
              <a:ln>
                <a:solidFill>
                  <a:srgbClr val="F57913"/>
                </a:solidFill>
              </a:ln>
            </c:spPr>
            <c:extLst>
              <c:ext xmlns:c16="http://schemas.microsoft.com/office/drawing/2014/chart" uri="{C3380CC4-5D6E-409C-BE32-E72D297353CC}">
                <c16:uniqueId val="{00000009-9E14-413C-8A25-B9406E9753B6}"/>
              </c:ext>
            </c:extLst>
          </c:dPt>
          <c:dPt>
            <c:idx val="5"/>
            <c:bubble3D val="0"/>
            <c:spPr>
              <a:solidFill>
                <a:srgbClr val="00FFB4"/>
              </a:solidFill>
              <a:ln>
                <a:solidFill>
                  <a:srgbClr val="58D3D0"/>
                </a:solidFill>
              </a:ln>
            </c:spPr>
            <c:extLst>
              <c:ext xmlns:c16="http://schemas.microsoft.com/office/drawing/2014/chart" uri="{C3380CC4-5D6E-409C-BE32-E72D297353CC}">
                <c16:uniqueId val="{0000000B-FABC-440D-BBED-AC37D2C0464A}"/>
              </c:ext>
            </c:extLst>
          </c:dPt>
          <c:dLbls>
            <c:dLbl>
              <c:idx val="0"/>
              <c:layout>
                <c:manualLayout>
                  <c:x val="-6.3562131179452322E-2"/>
                  <c:y val="-0.30753040775387624"/>
                </c:manualLayout>
              </c:layout>
              <c:dLblPos val="bestFi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1-9E14-413C-8A25-B9406E9753B6}"/>
                </c:ext>
              </c:extLst>
            </c:dLbl>
            <c:dLbl>
              <c:idx val="1"/>
              <c:layout>
                <c:manualLayout>
                  <c:x val="-3.8759243031731748E-2"/>
                  <c:y val="-6.5996230420035697E-3"/>
                </c:manualLayout>
              </c:layout>
              <c:dLblPos val="bestFit"/>
              <c:showLegendKey val="0"/>
              <c:showVal val="1"/>
              <c:showCatName val="1"/>
              <c:showSerName val="0"/>
              <c:showPercent val="0"/>
              <c:showBubbleSize val="0"/>
              <c:separator>
</c:separator>
              <c:extLst>
                <c:ext xmlns:c15="http://schemas.microsoft.com/office/drawing/2012/chart" uri="{CE6537A1-D6FC-4f65-9D91-7224C49458BB}">
                  <c15:layout>
                    <c:manualLayout>
                      <c:w val="0.16460846974280888"/>
                      <c:h val="0.12839651503151894"/>
                    </c:manualLayout>
                  </c15:layout>
                </c:ext>
                <c:ext xmlns:c16="http://schemas.microsoft.com/office/drawing/2014/chart" uri="{C3380CC4-5D6E-409C-BE32-E72D297353CC}">
                  <c16:uniqueId val="{00000003-9E14-413C-8A25-B9406E9753B6}"/>
                </c:ext>
              </c:extLst>
            </c:dLbl>
            <c:dLbl>
              <c:idx val="2"/>
              <c:layout>
                <c:manualLayout>
                  <c:x val="-3.7600026471781157E-2"/>
                  <c:y val="-1.52828362591561E-2"/>
                </c:manualLayout>
              </c:layout>
              <c:dLblPos val="bestFi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5-9E14-413C-8A25-B9406E9753B6}"/>
                </c:ext>
              </c:extLst>
            </c:dLbl>
            <c:dLbl>
              <c:idx val="3"/>
              <c:layout>
                <c:manualLayout>
                  <c:x val="1.4664079590149765E-3"/>
                  <c:y val="-6.3967322685364134E-2"/>
                </c:manualLayout>
              </c:layout>
              <c:dLblPos val="bestFi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9E14-413C-8A25-B9406E9753B6}"/>
                </c:ext>
              </c:extLst>
            </c:dLbl>
            <c:dLbl>
              <c:idx val="4"/>
              <c:layout>
                <c:manualLayout>
                  <c:x val="-3.0478133561772473E-2"/>
                  <c:y val="-2.7921082365894041E-3"/>
                </c:manualLayout>
              </c:layout>
              <c:dLblPos val="bestFi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9-9E14-413C-8A25-B9406E9753B6}"/>
                </c:ext>
              </c:extLst>
            </c:dLbl>
            <c:dLbl>
              <c:idx val="5"/>
              <c:layout>
                <c:manualLayout>
                  <c:x val="8.6722522890267245E-2"/>
                  <c:y val="-4.8585178247785035E-2"/>
                </c:manualLayout>
              </c:layout>
              <c:dLblPos val="bestFi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B-FABC-440D-BBED-AC37D2C0464A}"/>
                </c:ext>
              </c:extLst>
            </c:dLbl>
            <c:spPr>
              <a:noFill/>
              <a:ln>
                <a:solidFill>
                  <a:sysClr val="windowText" lastClr="000000">
                    <a:lumMod val="65000"/>
                    <a:lumOff val="35000"/>
                  </a:sysClr>
                </a:solidFill>
                <a:prstDash val="dash"/>
              </a:ln>
              <a:effectLst/>
            </c:spPr>
            <c:txPr>
              <a:bodyPr rot="0" vert="horz"/>
              <a:lstStyle/>
              <a:p>
                <a:pPr>
                  <a:defRPr sz="1000"/>
                </a:pPr>
                <a:endParaRPr lang="es-EC"/>
              </a:p>
            </c:txPr>
            <c:dLblPos val="outEnd"/>
            <c:showLegendKey val="0"/>
            <c:showVal val="1"/>
            <c:showCatName val="1"/>
            <c:showSerName val="0"/>
            <c:showPercent val="0"/>
            <c:showBubbleSize val="0"/>
            <c:separator>
</c:separator>
            <c:showLeaderLines val="1"/>
            <c:leaderLines>
              <c:spPr>
                <a:ln w="3175">
                  <a:prstDash val="dash"/>
                </a:ln>
              </c:spPr>
            </c:leaderLines>
            <c:extLst>
              <c:ext xmlns:c15="http://schemas.microsoft.com/office/drawing/2012/chart" uri="{CE6537A1-D6FC-4f65-9D91-7224C49458BB}">
                <c15:spPr xmlns:c15="http://schemas.microsoft.com/office/drawing/2012/chart">
                  <a:prstGeom prst="rect">
                    <a:avLst/>
                  </a:prstGeom>
                </c15:spPr>
              </c:ext>
            </c:extLst>
          </c:dLbls>
          <c:cat>
            <c:strRef>
              <c:f>'2.4_EROG SEG SECTOR'!$C$83:$H$83</c:f>
              <c:strCache>
                <c:ptCount val="6"/>
                <c:pt idx="0">
                  <c:v>Remuneración de los empleados</c:v>
                </c:pt>
                <c:pt idx="1">
                  <c:v>Consumo intermedio</c:v>
                </c:pt>
                <c:pt idx="2">
                  <c:v>Inversiones</c:v>
                </c:pt>
                <c:pt idx="3">
                  <c:v>Compras del gobierno en nombre de los hogares</c:v>
                </c:pt>
                <c:pt idx="4">
                  <c:v>Transferencias</c:v>
                </c:pt>
                <c:pt idx="5">
                  <c:v>Otros gastos</c:v>
                </c:pt>
              </c:strCache>
            </c:strRef>
          </c:cat>
          <c:val>
            <c:numRef>
              <c:f>'2.4_EROG SEG SECTOR'!$C$88:$H$88</c:f>
              <c:numCache>
                <c:formatCode>0.0%</c:formatCode>
                <c:ptCount val="6"/>
                <c:pt idx="0">
                  <c:v>0.48269031893293585</c:v>
                </c:pt>
                <c:pt idx="1">
                  <c:v>0.20125105866955825</c:v>
                </c:pt>
                <c:pt idx="2">
                  <c:v>1.3680884827963861E-2</c:v>
                </c:pt>
                <c:pt idx="3">
                  <c:v>0.23432141305669024</c:v>
                </c:pt>
                <c:pt idx="4">
                  <c:v>6.770555541021743E-2</c:v>
                </c:pt>
                <c:pt idx="5">
                  <c:v>3.5076910263439877E-4</c:v>
                </c:pt>
              </c:numCache>
            </c:numRef>
          </c:val>
          <c:extLst>
            <c:ext xmlns:c16="http://schemas.microsoft.com/office/drawing/2014/chart" uri="{C3380CC4-5D6E-409C-BE32-E72D297353CC}">
              <c16:uniqueId val="{0000000A-9E14-413C-8A25-B9406E9753B6}"/>
            </c:ext>
          </c:extLst>
        </c:ser>
        <c:dLbls>
          <c:dLblPos val="outEnd"/>
          <c:showLegendKey val="0"/>
          <c:showVal val="1"/>
          <c:showCatName val="0"/>
          <c:showSerName val="0"/>
          <c:showPercent val="0"/>
          <c:showBubbleSize val="0"/>
          <c:showLeaderLines val="1"/>
        </c:dLbls>
        <c:firstSliceAng val="0"/>
      </c:pieChart>
    </c:plotArea>
    <c:legend>
      <c:legendPos val="r"/>
      <c:layout>
        <c:manualLayout>
          <c:xMode val="edge"/>
          <c:yMode val="edge"/>
          <c:x val="0.7150653939792454"/>
          <c:y val="0.3105635664639762"/>
          <c:w val="0.2402261429647353"/>
          <c:h val="0.53880608025254118"/>
        </c:manualLayout>
      </c:layout>
      <c:overlay val="0"/>
      <c:txPr>
        <a:bodyPr rot="0" vert="horz"/>
        <a:lstStyle/>
        <a:p>
          <a:pPr rtl="0">
            <a:defRPr/>
          </a:pPr>
          <a:endParaRPr lang="es-EC"/>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ln>
      <a:solidFill>
        <a:schemeClr val="bg1"/>
      </a:solidFill>
      <a:prstDash val="dash"/>
    </a:ln>
  </c:spPr>
  <c:txPr>
    <a:bodyPr/>
    <a:lstStyle/>
    <a:p>
      <a:pPr>
        <a:defRPr sz="1100">
          <a:solidFill>
            <a:srgbClr val="6B6B6B"/>
          </a:solidFill>
          <a:latin typeface="Century Gothic" panose="020B0502020202020204" pitchFamily="34" charset="0"/>
        </a:defRPr>
      </a:pPr>
      <a:endParaRPr lang="es-EC"/>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title>
      <c:layout>
        <c:manualLayout>
          <c:xMode val="edge"/>
          <c:yMode val="edge"/>
          <c:x val="0.45974270406222001"/>
          <c:y val="9.6062620252928536E-6"/>
        </c:manualLayout>
      </c:layout>
      <c:overlay val="0"/>
      <c:txPr>
        <a:bodyPr rot="0" vert="horz"/>
        <a:lstStyle/>
        <a:p>
          <a:pPr>
            <a:defRPr/>
          </a:pPr>
          <a:endParaRPr lang="es-EC"/>
        </a:p>
      </c:txPr>
    </c:title>
    <c:autoTitleDeleted val="0"/>
    <c:plotArea>
      <c:layout>
        <c:manualLayout>
          <c:layoutTarget val="inner"/>
          <c:xMode val="edge"/>
          <c:yMode val="edge"/>
          <c:x val="0.32373392817197039"/>
          <c:y val="0.18500567260366832"/>
          <c:w val="0.36939831724749611"/>
          <c:h val="0.66098539960478475"/>
        </c:manualLayout>
      </c:layout>
      <c:pieChart>
        <c:varyColors val="1"/>
        <c:ser>
          <c:idx val="0"/>
          <c:order val="0"/>
          <c:tx>
            <c:strRef>
              <c:f>'2.4_EROG SEG SECTOR'!$B$89</c:f>
              <c:strCache>
                <c:ptCount val="1"/>
                <c:pt idx="0">
                  <c:v>Sector Privado</c:v>
                </c:pt>
              </c:strCache>
            </c:strRef>
          </c:tx>
          <c:spPr>
            <a:ln w="3175">
              <a:solidFill>
                <a:srgbClr val="6E6E7C"/>
              </a:solidFill>
            </a:ln>
          </c:spPr>
          <c:dPt>
            <c:idx val="0"/>
            <c:bubble3D val="0"/>
            <c:explosion val="2"/>
            <c:spPr>
              <a:solidFill>
                <a:srgbClr val="DAEEF3"/>
              </a:solidFill>
              <a:ln w="3175">
                <a:solidFill>
                  <a:srgbClr val="4BACC6"/>
                </a:solidFill>
              </a:ln>
            </c:spPr>
            <c:extLst>
              <c:ext xmlns:c16="http://schemas.microsoft.com/office/drawing/2014/chart" uri="{C3380CC4-5D6E-409C-BE32-E72D297353CC}">
                <c16:uniqueId val="{00000001-5B00-4E71-9D12-EF814F02C5F1}"/>
              </c:ext>
            </c:extLst>
          </c:dPt>
          <c:dPt>
            <c:idx val="1"/>
            <c:bubble3D val="0"/>
            <c:spPr>
              <a:solidFill>
                <a:srgbClr val="4BACC6"/>
              </a:solidFill>
              <a:ln w="3175">
                <a:solidFill>
                  <a:srgbClr val="268C8A"/>
                </a:solidFill>
              </a:ln>
            </c:spPr>
            <c:extLst>
              <c:ext xmlns:c16="http://schemas.microsoft.com/office/drawing/2014/chart" uri="{C3380CC4-5D6E-409C-BE32-E72D297353CC}">
                <c16:uniqueId val="{00000003-5B00-4E71-9D12-EF814F02C5F1}"/>
              </c:ext>
            </c:extLst>
          </c:dPt>
          <c:dPt>
            <c:idx val="2"/>
            <c:bubble3D val="0"/>
            <c:spPr>
              <a:solidFill>
                <a:schemeClr val="accent4">
                  <a:lumMod val="60000"/>
                  <a:lumOff val="40000"/>
                </a:schemeClr>
              </a:solidFill>
              <a:ln w="3175">
                <a:solidFill>
                  <a:schemeClr val="accent4">
                    <a:lumMod val="75000"/>
                  </a:schemeClr>
                </a:solidFill>
              </a:ln>
            </c:spPr>
            <c:extLst>
              <c:ext xmlns:c16="http://schemas.microsoft.com/office/drawing/2014/chart" uri="{C3380CC4-5D6E-409C-BE32-E72D297353CC}">
                <c16:uniqueId val="{00000005-5B00-4E71-9D12-EF814F02C5F1}"/>
              </c:ext>
            </c:extLst>
          </c:dPt>
          <c:dPt>
            <c:idx val="3"/>
            <c:bubble3D val="0"/>
            <c:spPr>
              <a:solidFill>
                <a:srgbClr val="FFBEAA"/>
              </a:solidFill>
              <a:ln w="3175">
                <a:solidFill>
                  <a:srgbClr val="FB5B7B"/>
                </a:solidFill>
              </a:ln>
            </c:spPr>
            <c:extLst>
              <c:ext xmlns:c16="http://schemas.microsoft.com/office/drawing/2014/chart" uri="{C3380CC4-5D6E-409C-BE32-E72D297353CC}">
                <c16:uniqueId val="{00000007-5B00-4E71-9D12-EF814F02C5F1}"/>
              </c:ext>
            </c:extLst>
          </c:dPt>
          <c:dPt>
            <c:idx val="4"/>
            <c:bubble3D val="0"/>
            <c:spPr>
              <a:solidFill>
                <a:srgbClr val="58D3D0"/>
              </a:solidFill>
              <a:ln w="3175">
                <a:solidFill>
                  <a:srgbClr val="268C8A"/>
                </a:solidFill>
              </a:ln>
            </c:spPr>
            <c:extLst>
              <c:ext xmlns:c16="http://schemas.microsoft.com/office/drawing/2014/chart" uri="{C3380CC4-5D6E-409C-BE32-E72D297353CC}">
                <c16:uniqueId val="{00000009-5B00-4E71-9D12-EF814F02C5F1}"/>
              </c:ext>
            </c:extLst>
          </c:dPt>
          <c:dPt>
            <c:idx val="5"/>
            <c:bubble3D val="0"/>
            <c:spPr>
              <a:solidFill>
                <a:schemeClr val="accent3">
                  <a:lumMod val="20000"/>
                  <a:lumOff val="80000"/>
                </a:schemeClr>
              </a:solidFill>
              <a:ln w="3175">
                <a:solidFill>
                  <a:schemeClr val="accent3">
                    <a:lumMod val="75000"/>
                  </a:schemeClr>
                </a:solidFill>
              </a:ln>
            </c:spPr>
            <c:extLst>
              <c:ext xmlns:c16="http://schemas.microsoft.com/office/drawing/2014/chart" uri="{C3380CC4-5D6E-409C-BE32-E72D297353CC}">
                <c16:uniqueId val="{0000000C-5B00-4E71-9D12-EF814F02C5F1}"/>
              </c:ext>
            </c:extLst>
          </c:dPt>
          <c:dLbls>
            <c:dLbl>
              <c:idx val="0"/>
              <c:layout>
                <c:manualLayout>
                  <c:x val="-9.1514559417784913E-2"/>
                  <c:y val="-7.7912846809911437E-2"/>
                </c:manualLayout>
              </c:layout>
              <c:dLblPos val="bestFi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1-5B00-4E71-9D12-EF814F02C5F1}"/>
                </c:ext>
              </c:extLst>
            </c:dLbl>
            <c:dLbl>
              <c:idx val="1"/>
              <c:layout>
                <c:manualLayout>
                  <c:x val="-8.318892845817559E-2"/>
                  <c:y val="-2.1751953989087157E-2"/>
                </c:manualLayout>
              </c:layout>
              <c:dLblPos val="bestFit"/>
              <c:showLegendKey val="0"/>
              <c:showVal val="1"/>
              <c:showCatName val="1"/>
              <c:showSerName val="0"/>
              <c:showPercent val="0"/>
              <c:showBubbleSize val="0"/>
              <c:separator>
</c:separator>
              <c:extLst>
                <c:ext xmlns:c15="http://schemas.microsoft.com/office/drawing/2012/chart" uri="{CE6537A1-D6FC-4f65-9D91-7224C49458BB}">
                  <c15:layout>
                    <c:manualLayout>
                      <c:w val="0.15974225849506038"/>
                      <c:h val="0.13060611143046835"/>
                    </c:manualLayout>
                  </c15:layout>
                </c:ext>
                <c:ext xmlns:c16="http://schemas.microsoft.com/office/drawing/2014/chart" uri="{C3380CC4-5D6E-409C-BE32-E72D297353CC}">
                  <c16:uniqueId val="{00000003-5B00-4E71-9D12-EF814F02C5F1}"/>
                </c:ext>
              </c:extLst>
            </c:dLbl>
            <c:dLbl>
              <c:idx val="2"/>
              <c:layout>
                <c:manualLayout>
                  <c:x val="1.4810681389671283E-3"/>
                  <c:y val="3.5308441274791359E-2"/>
                </c:manualLayout>
              </c:layout>
              <c:dLblPos val="bestFi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5-5B00-4E71-9D12-EF814F02C5F1}"/>
                </c:ext>
              </c:extLst>
            </c:dLbl>
            <c:dLbl>
              <c:idx val="3"/>
              <c:layout>
                <c:manualLayout>
                  <c:x val="-0.1494423212191851"/>
                  <c:y val="-0.14972006743123217"/>
                </c:manualLayout>
              </c:layout>
              <c:dLblPos val="bestFit"/>
              <c:showLegendKey val="0"/>
              <c:showVal val="1"/>
              <c:showCatName val="1"/>
              <c:showSerName val="0"/>
              <c:showPercent val="0"/>
              <c:showBubbleSize val="0"/>
              <c:separator>
</c:separator>
              <c:extLst>
                <c:ext xmlns:c15="http://schemas.microsoft.com/office/drawing/2012/chart" uri="{CE6537A1-D6FC-4f65-9D91-7224C49458BB}">
                  <c15:layout>
                    <c:manualLayout>
                      <c:w val="0.16408707670719203"/>
                      <c:h val="0.13024273353445512"/>
                    </c:manualLayout>
                  </c15:layout>
                </c:ext>
                <c:ext xmlns:c16="http://schemas.microsoft.com/office/drawing/2014/chart" uri="{C3380CC4-5D6E-409C-BE32-E72D297353CC}">
                  <c16:uniqueId val="{00000007-5B00-4E71-9D12-EF814F02C5F1}"/>
                </c:ext>
              </c:extLst>
            </c:dLbl>
            <c:dLbl>
              <c:idx val="4"/>
              <c:layout>
                <c:manualLayout>
                  <c:x val="-7.3761319592204957E-2"/>
                  <c:y val="1.1275755858123071E-2"/>
                </c:manualLayout>
              </c:layout>
              <c:dLblPos val="bestFi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9-5B00-4E71-9D12-EF814F02C5F1}"/>
                </c:ext>
              </c:extLst>
            </c:dLbl>
            <c:dLbl>
              <c:idx val="5"/>
              <c:layout>
                <c:manualLayout>
                  <c:x val="-3.9897271638958606E-2"/>
                  <c:y val="-6.1960481999118008E-2"/>
                </c:manualLayout>
              </c:layout>
              <c:dLblPos val="bestFi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C-5B00-4E71-9D12-EF814F02C5F1}"/>
                </c:ext>
              </c:extLst>
            </c:dLbl>
            <c:spPr>
              <a:noFill/>
              <a:ln w="3175">
                <a:solidFill>
                  <a:sysClr val="windowText" lastClr="000000">
                    <a:lumMod val="65000"/>
                    <a:lumOff val="35000"/>
                  </a:sysClr>
                </a:solidFill>
                <a:prstDash val="dash"/>
              </a:ln>
              <a:effectLst/>
            </c:spPr>
            <c:txPr>
              <a:bodyPr rot="0" vert="horz"/>
              <a:lstStyle/>
              <a:p>
                <a:pPr>
                  <a:defRPr sz="1000"/>
                </a:pPr>
                <a:endParaRPr lang="es-EC"/>
              </a:p>
            </c:txPr>
            <c:dLblPos val="outEnd"/>
            <c:showLegendKey val="0"/>
            <c:showVal val="1"/>
            <c:showCatName val="1"/>
            <c:showSerName val="0"/>
            <c:showPercent val="0"/>
            <c:showBubbleSize val="0"/>
            <c:separator>
</c:separator>
            <c:showLeaderLines val="1"/>
            <c:extLst>
              <c:ext xmlns:c15="http://schemas.microsoft.com/office/drawing/2012/chart" uri="{CE6537A1-D6FC-4f65-9D91-7224C49458BB}">
                <c15:spPr xmlns:c15="http://schemas.microsoft.com/office/drawing/2012/chart">
                  <a:prstGeom prst="rect">
                    <a:avLst/>
                  </a:prstGeom>
                </c15:spPr>
              </c:ext>
            </c:extLst>
          </c:dLbls>
          <c:cat>
            <c:strRef>
              <c:f>'2.4_EROG SEG SECTOR'!$C$83:$H$83</c:f>
              <c:strCache>
                <c:ptCount val="6"/>
                <c:pt idx="0">
                  <c:v>Remuneración de los empleados</c:v>
                </c:pt>
                <c:pt idx="1">
                  <c:v>Consumo intermedio</c:v>
                </c:pt>
                <c:pt idx="2">
                  <c:v>Inversiones</c:v>
                </c:pt>
                <c:pt idx="3">
                  <c:v>Compras del gobierno en nombre de los hogares</c:v>
                </c:pt>
                <c:pt idx="4">
                  <c:v>Transferencias</c:v>
                </c:pt>
                <c:pt idx="5">
                  <c:v>Otros gastos</c:v>
                </c:pt>
              </c:strCache>
            </c:strRef>
          </c:cat>
          <c:val>
            <c:numRef>
              <c:f>'2.4_EROG SEG SECTOR'!$C$89:$H$89</c:f>
              <c:numCache>
                <c:formatCode>0.0%</c:formatCode>
                <c:ptCount val="6"/>
                <c:pt idx="0">
                  <c:v>0.24155027722149117</c:v>
                </c:pt>
                <c:pt idx="1">
                  <c:v>0.30049293714481301</c:v>
                </c:pt>
                <c:pt idx="2">
                  <c:v>4.4276601654793711E-2</c:v>
                </c:pt>
                <c:pt idx="3">
                  <c:v>0</c:v>
                </c:pt>
                <c:pt idx="4">
                  <c:v>6.5584508521229828E-3</c:v>
                </c:pt>
                <c:pt idx="5">
                  <c:v>0.40712173312677913</c:v>
                </c:pt>
              </c:numCache>
            </c:numRef>
          </c:val>
          <c:extLst>
            <c:ext xmlns:c16="http://schemas.microsoft.com/office/drawing/2014/chart" uri="{C3380CC4-5D6E-409C-BE32-E72D297353CC}">
              <c16:uniqueId val="{0000000A-5B00-4E71-9D12-EF814F02C5F1}"/>
            </c:ext>
          </c:extLst>
        </c:ser>
        <c:dLbls>
          <c:dLblPos val="outEnd"/>
          <c:showLegendKey val="0"/>
          <c:showVal val="1"/>
          <c:showCatName val="0"/>
          <c:showSerName val="0"/>
          <c:showPercent val="0"/>
          <c:showBubbleSize val="0"/>
          <c:showLeaderLines val="1"/>
        </c:dLbls>
        <c:firstSliceAng val="0"/>
      </c:pieChart>
    </c:plotArea>
    <c:legend>
      <c:legendPos val="r"/>
      <c:layout>
        <c:manualLayout>
          <c:xMode val="edge"/>
          <c:yMode val="edge"/>
          <c:x val="0.71802200935733052"/>
          <c:y val="0.30442362739680817"/>
          <c:w val="0.2695935942638687"/>
          <c:h val="0.47030859188510932"/>
        </c:manualLayout>
      </c:layout>
      <c:overlay val="0"/>
      <c:txPr>
        <a:bodyPr rot="0" vert="horz"/>
        <a:lstStyle/>
        <a:p>
          <a:pPr>
            <a:defRPr/>
          </a:pPr>
          <a:endParaRPr lang="es-EC"/>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ln>
      <a:noFill/>
    </a:ln>
  </c:spPr>
  <c:txPr>
    <a:bodyPr/>
    <a:lstStyle/>
    <a:p>
      <a:pPr>
        <a:defRPr sz="1100">
          <a:solidFill>
            <a:srgbClr val="6E6E7C"/>
          </a:solidFill>
          <a:latin typeface="Century Gothic" panose="020B0502020202020204" pitchFamily="34" charset="0"/>
        </a:defRPr>
      </a:pPr>
      <a:endParaRPr lang="es-EC"/>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0021577689791941"/>
          <c:y val="4.906201673602377E-2"/>
          <c:w val="0.48487789573470597"/>
          <c:h val="0.85046806558134758"/>
        </c:manualLayout>
      </c:layout>
      <c:barChart>
        <c:barDir val="bar"/>
        <c:grouping val="percentStacked"/>
        <c:varyColors val="0"/>
        <c:ser>
          <c:idx val="0"/>
          <c:order val="0"/>
          <c:tx>
            <c:strRef>
              <c:f>'2.5_FINANC_PCC'!$F$40</c:f>
              <c:strCache>
                <c:ptCount val="1"/>
                <c:pt idx="0">
                  <c:v>Sector Público</c:v>
                </c:pt>
              </c:strCache>
            </c:strRef>
          </c:tx>
          <c:spPr>
            <a:solidFill>
              <a:srgbClr val="DAEEF3"/>
            </a:solidFill>
            <a:ln>
              <a:solidFill>
                <a:srgbClr val="4BACC6"/>
              </a:solidFill>
            </a:ln>
            <a:effectLst/>
          </c:spPr>
          <c:invertIfNegative val="0"/>
          <c:dLbls>
            <c:dLbl>
              <c:idx val="8"/>
              <c:layout>
                <c:manualLayout>
                  <c:x val="2.2653721682847898E-2"/>
                  <c:y val="8.7067338228681975E-17"/>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884-4D4C-A83B-1B3E34A0F50E}"/>
                </c:ext>
              </c:extLst>
            </c:dLbl>
            <c:dLbl>
              <c:idx val="9"/>
              <c:delete val="1"/>
              <c:extLst>
                <c:ext xmlns:c15="http://schemas.microsoft.com/office/drawing/2012/chart" uri="{CE6537A1-D6FC-4f65-9D91-7224C49458BB}"/>
                <c:ext xmlns:c16="http://schemas.microsoft.com/office/drawing/2014/chart" uri="{C3380CC4-5D6E-409C-BE32-E72D297353CC}">
                  <c16:uniqueId val="{00000000-5358-4ADA-B9B4-7AF98931407C}"/>
                </c:ext>
              </c:extLst>
            </c:dLbl>
            <c:dLbl>
              <c:idx val="10"/>
              <c:delete val="1"/>
              <c:extLst>
                <c:ext xmlns:c15="http://schemas.microsoft.com/office/drawing/2012/chart" uri="{CE6537A1-D6FC-4f65-9D91-7224C49458BB}"/>
                <c:ext xmlns:c16="http://schemas.microsoft.com/office/drawing/2014/chart" uri="{C3380CC4-5D6E-409C-BE32-E72D297353CC}">
                  <c16:uniqueId val="{00000001-5358-4ADA-B9B4-7AF98931407C}"/>
                </c:ext>
              </c:extLst>
            </c:dLbl>
            <c:spPr>
              <a:noFill/>
              <a:ln>
                <a:noFill/>
              </a:ln>
              <a:effectLst/>
            </c:spPr>
            <c:txPr>
              <a:bodyPr rot="0" spcFirstLastPara="1" vertOverflow="ellipsis" vert="horz" wrap="square" anchor="ctr" anchorCtr="1"/>
              <a:lstStyle/>
              <a:p>
                <a:pPr>
                  <a:defRPr sz="1100" b="0" i="0" u="none" strike="noStrike" kern="1200" baseline="0">
                    <a:solidFill>
                      <a:srgbClr val="64647C"/>
                    </a:solidFill>
                    <a:latin typeface="Century Gothic" panose="020B0502020202020204" pitchFamily="34" charset="0"/>
                    <a:ea typeface="+mn-ea"/>
                    <a:cs typeface="+mn-cs"/>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'2.5_FINANC_PCC'!$B$41:$B$52</c:f>
              <c:strCache>
                <c:ptCount val="12"/>
                <c:pt idx="0">
                  <c:v>Rectoría y administración de la salud </c:v>
                </c:pt>
                <c:pt idx="1">
                  <c:v>Administración de la seguridad social obligatoria</c:v>
                </c:pt>
                <c:pt idx="2">
                  <c:v>Salud pública</c:v>
                </c:pt>
                <c:pt idx="3">
                  <c:v>Internación en hospitales y clínicas básicas y generales</c:v>
                </c:pt>
                <c:pt idx="4">
                  <c:v>Internación en hospitales y clínicas especializados y de especialidades</c:v>
                </c:pt>
                <c:pt idx="5">
                  <c:v>Ambulatorios generales y especializados en hospitales y clínicas</c:v>
                </c:pt>
                <c:pt idx="6">
                  <c:v>Ambulatorios generales y especializados en centros ambulatorios</c:v>
                </c:pt>
                <c:pt idx="7">
                  <c:v>Odontológicos en hospitales y clínicas</c:v>
                </c:pt>
                <c:pt idx="8">
                  <c:v>Odontológicos en centros de atención ambulatoria</c:v>
                </c:pt>
                <c:pt idx="9">
                  <c:v>Comadronas, enfermeros, fisioterapéutas y paramédicos</c:v>
                </c:pt>
                <c:pt idx="10">
                  <c:v>Instituciones residenciales de salud distintos de los servicios hospitalarios</c:v>
                </c:pt>
                <c:pt idx="11">
                  <c:v>Otros servicios de salud humana n.c.p</c:v>
                </c:pt>
              </c:strCache>
            </c:strRef>
          </c:cat>
          <c:val>
            <c:numRef>
              <c:f>'2.5_FINANC_PCC'!$F$41:$F$52</c:f>
              <c:numCache>
                <c:formatCode>0.0%</c:formatCode>
                <c:ptCount val="12"/>
                <c:pt idx="0">
                  <c:v>0.98307895111543886</c:v>
                </c:pt>
                <c:pt idx="1">
                  <c:v>0.99669701343399575</c:v>
                </c:pt>
                <c:pt idx="2">
                  <c:v>0.37675681431005109</c:v>
                </c:pt>
                <c:pt idx="3">
                  <c:v>0.92380411474560764</c:v>
                </c:pt>
                <c:pt idx="4">
                  <c:v>0.75326850743756191</c:v>
                </c:pt>
                <c:pt idx="5">
                  <c:v>0.77134159516109635</c:v>
                </c:pt>
                <c:pt idx="6">
                  <c:v>0.83984608533702043</c:v>
                </c:pt>
                <c:pt idx="7">
                  <c:v>0.60446597431898863</c:v>
                </c:pt>
                <c:pt idx="8">
                  <c:v>0.36323964544930687</c:v>
                </c:pt>
                <c:pt idx="9">
                  <c:v>0</c:v>
                </c:pt>
                <c:pt idx="10">
                  <c:v>0</c:v>
                </c:pt>
                <c:pt idx="11">
                  <c:v>4.4089152125927629E-2</c:v>
                </c:pt>
              </c:numCache>
            </c:numRef>
          </c:val>
          <c:extLst>
            <c:ext xmlns:c16="http://schemas.microsoft.com/office/drawing/2014/chart" uri="{C3380CC4-5D6E-409C-BE32-E72D297353CC}">
              <c16:uniqueId val="{00000001-0884-4D4C-A83B-1B3E34A0F50E}"/>
            </c:ext>
          </c:extLst>
        </c:ser>
        <c:ser>
          <c:idx val="1"/>
          <c:order val="1"/>
          <c:tx>
            <c:strRef>
              <c:f>'2.5_FINANC_PCC'!$G$40</c:f>
              <c:strCache>
                <c:ptCount val="1"/>
                <c:pt idx="0">
                  <c:v>Sector privado</c:v>
                </c:pt>
              </c:strCache>
            </c:strRef>
          </c:tx>
          <c:spPr>
            <a:solidFill>
              <a:srgbClr val="4BACC6"/>
            </a:solidFill>
            <a:ln>
              <a:solidFill>
                <a:srgbClr val="31859C"/>
              </a:solidFill>
            </a:ln>
            <a:effectLst/>
          </c:spPr>
          <c:invertIfNegative val="0"/>
          <c:dLbls>
            <c:dLbl>
              <c:idx val="0"/>
              <c:layout>
                <c:manualLayout>
                  <c:x val="-1.4563106796116623E-2"/>
                  <c:y val="0"/>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884-4D4C-A83B-1B3E34A0F50E}"/>
                </c:ext>
              </c:extLst>
            </c:dLbl>
            <c:dLbl>
              <c:idx val="5"/>
              <c:layout>
                <c:manualLayout>
                  <c:x val="3.1698861811181945E-3"/>
                  <c:y val="0"/>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5358-4ADA-B9B4-7AF98931407C}"/>
                </c:ext>
              </c:extLst>
            </c:dLbl>
            <c:spPr>
              <a:noFill/>
              <a:ln>
                <a:noFill/>
              </a:ln>
              <a:effectLst/>
            </c:spPr>
            <c:txPr>
              <a:bodyPr rot="0" spcFirstLastPara="1" vertOverflow="ellipsis" vert="horz" wrap="square" anchor="ctr" anchorCtr="1"/>
              <a:lstStyle/>
              <a:p>
                <a:pPr>
                  <a:defRPr sz="1100" b="0" i="0" u="none" strike="noStrike" kern="1200" baseline="0">
                    <a:solidFill>
                      <a:srgbClr val="64647C"/>
                    </a:solidFill>
                    <a:latin typeface="Century Gothic" panose="020B0502020202020204" pitchFamily="34" charset="0"/>
                    <a:ea typeface="+mn-ea"/>
                    <a:cs typeface="+mn-cs"/>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'2.5_FINANC_PCC'!$B$41:$B$52</c:f>
              <c:strCache>
                <c:ptCount val="12"/>
                <c:pt idx="0">
                  <c:v>Rectoría y administración de la salud </c:v>
                </c:pt>
                <c:pt idx="1">
                  <c:v>Administración de la seguridad social obligatoria</c:v>
                </c:pt>
                <c:pt idx="2">
                  <c:v>Salud pública</c:v>
                </c:pt>
                <c:pt idx="3">
                  <c:v>Internación en hospitales y clínicas básicas y generales</c:v>
                </c:pt>
                <c:pt idx="4">
                  <c:v>Internación en hospitales y clínicas especializados y de especialidades</c:v>
                </c:pt>
                <c:pt idx="5">
                  <c:v>Ambulatorios generales y especializados en hospitales y clínicas</c:v>
                </c:pt>
                <c:pt idx="6">
                  <c:v>Ambulatorios generales y especializados en centros ambulatorios</c:v>
                </c:pt>
                <c:pt idx="7">
                  <c:v>Odontológicos en hospitales y clínicas</c:v>
                </c:pt>
                <c:pt idx="8">
                  <c:v>Odontológicos en centros de atención ambulatoria</c:v>
                </c:pt>
                <c:pt idx="9">
                  <c:v>Comadronas, enfermeros, fisioterapéutas y paramédicos</c:v>
                </c:pt>
                <c:pt idx="10">
                  <c:v>Instituciones residenciales de salud distintos de los servicios hospitalarios</c:v>
                </c:pt>
                <c:pt idx="11">
                  <c:v>Otros servicios de salud humana n.c.p</c:v>
                </c:pt>
              </c:strCache>
            </c:strRef>
          </c:cat>
          <c:val>
            <c:numRef>
              <c:f>'2.5_FINANC_PCC'!$G$41:$G$52</c:f>
              <c:numCache>
                <c:formatCode>0.0%</c:formatCode>
                <c:ptCount val="12"/>
                <c:pt idx="0">
                  <c:v>1.6921048884561151E-2</c:v>
                </c:pt>
                <c:pt idx="1">
                  <c:v>3.3029865660042191E-3</c:v>
                </c:pt>
                <c:pt idx="2">
                  <c:v>0.62324318568994885</c:v>
                </c:pt>
                <c:pt idx="3">
                  <c:v>7.6195885254392345E-2</c:v>
                </c:pt>
                <c:pt idx="4">
                  <c:v>0.24673149256243809</c:v>
                </c:pt>
                <c:pt idx="5">
                  <c:v>0.22865840483890371</c:v>
                </c:pt>
                <c:pt idx="6">
                  <c:v>0.16015391466297954</c:v>
                </c:pt>
                <c:pt idx="7">
                  <c:v>0.39553402568101131</c:v>
                </c:pt>
                <c:pt idx="8">
                  <c:v>0.63676035455069313</c:v>
                </c:pt>
                <c:pt idx="9">
                  <c:v>1</c:v>
                </c:pt>
                <c:pt idx="10">
                  <c:v>1</c:v>
                </c:pt>
                <c:pt idx="11">
                  <c:v>0.95591084787407232</c:v>
                </c:pt>
              </c:numCache>
            </c:numRef>
          </c:val>
          <c:extLst>
            <c:ext xmlns:c16="http://schemas.microsoft.com/office/drawing/2014/chart" uri="{C3380CC4-5D6E-409C-BE32-E72D297353CC}">
              <c16:uniqueId val="{00000003-0884-4D4C-A83B-1B3E34A0F50E}"/>
            </c:ext>
          </c:extLst>
        </c:ser>
        <c:dLbls>
          <c:dLblPos val="ctr"/>
          <c:showLegendKey val="0"/>
          <c:showVal val="1"/>
          <c:showCatName val="0"/>
          <c:showSerName val="0"/>
          <c:showPercent val="0"/>
          <c:showBubbleSize val="0"/>
        </c:dLbls>
        <c:gapWidth val="48"/>
        <c:overlap val="100"/>
        <c:axId val="328586144"/>
        <c:axId val="328586704"/>
      </c:barChart>
      <c:catAx>
        <c:axId val="328586144"/>
        <c:scaling>
          <c:orientation val="maxMin"/>
        </c:scaling>
        <c:delete val="0"/>
        <c:axPos val="l"/>
        <c:numFmt formatCode="General" sourceLinked="1"/>
        <c:majorTickMark val="none"/>
        <c:minorTickMark val="none"/>
        <c:tickLblPos val="nextTo"/>
        <c:spPr>
          <a:noFill/>
          <a:ln>
            <a:solidFill>
              <a:schemeClr val="tx1">
                <a:lumMod val="65000"/>
                <a:lumOff val="35000"/>
              </a:schemeClr>
            </a:solidFill>
          </a:ln>
          <a:effectLst/>
        </c:spPr>
        <c:txPr>
          <a:bodyPr rot="-60000000" spcFirstLastPara="1" vertOverflow="ellipsis" vert="horz" wrap="square" anchor="ctr" anchorCtr="1"/>
          <a:lstStyle/>
          <a:p>
            <a:pPr>
              <a:defRPr sz="1100" b="0" i="0" u="none" strike="noStrike" kern="1200" baseline="0">
                <a:solidFill>
                  <a:srgbClr val="64647C"/>
                </a:solidFill>
                <a:latin typeface="Century Gothic" panose="020B0502020202020204" pitchFamily="34" charset="0"/>
                <a:ea typeface="+mn-ea"/>
                <a:cs typeface="+mn-cs"/>
              </a:defRPr>
            </a:pPr>
            <a:endParaRPr lang="es-EC"/>
          </a:p>
        </c:txPr>
        <c:crossAx val="328586704"/>
        <c:crosses val="autoZero"/>
        <c:auto val="1"/>
        <c:lblAlgn val="ctr"/>
        <c:lblOffset val="100"/>
        <c:noMultiLvlLbl val="0"/>
      </c:catAx>
      <c:valAx>
        <c:axId val="328586704"/>
        <c:scaling>
          <c:orientation val="minMax"/>
        </c:scaling>
        <c:delete val="0"/>
        <c:axPos val="t"/>
        <c:majorGridlines>
          <c:spPr>
            <a:ln w="9525" cap="flat" cmpd="sng" algn="ctr">
              <a:no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bg1"/>
                </a:solidFill>
                <a:latin typeface="Century Gothic" panose="020B0502020202020204" pitchFamily="34" charset="0"/>
                <a:ea typeface="+mn-ea"/>
                <a:cs typeface="+mn-cs"/>
              </a:defRPr>
            </a:pPr>
            <a:endParaRPr lang="es-EC"/>
          </a:p>
        </c:txPr>
        <c:crossAx val="328586144"/>
        <c:crosses val="autoZero"/>
        <c:crossBetween val="between"/>
        <c:majorUnit val="0.1"/>
      </c:valAx>
      <c:spPr>
        <a:noFill/>
        <a:ln>
          <a:noFill/>
        </a:ln>
        <a:effectLst/>
      </c:spPr>
    </c:plotArea>
    <c:legend>
      <c:legendPos val="b"/>
      <c:layout>
        <c:manualLayout>
          <c:xMode val="edge"/>
          <c:yMode val="edge"/>
          <c:x val="0.33687899357407908"/>
          <c:y val="0.95582338314030346"/>
          <c:w val="0.37014499401167089"/>
          <c:h val="4.417655814784878E-2"/>
        </c:manualLayout>
      </c:layout>
      <c:overlay val="0"/>
      <c:spPr>
        <a:noFill/>
        <a:ln>
          <a:noFill/>
        </a:ln>
        <a:effectLst/>
      </c:spPr>
      <c:txPr>
        <a:bodyPr rot="0" spcFirstLastPara="1" vertOverflow="ellipsis" vert="horz" wrap="square" anchor="ctr" anchorCtr="1"/>
        <a:lstStyle/>
        <a:p>
          <a:pPr>
            <a:defRPr sz="1100" b="0" i="0" u="none" strike="noStrike" kern="1200" baseline="0">
              <a:solidFill>
                <a:srgbClr val="64647C"/>
              </a:solidFill>
              <a:latin typeface="Century Gothic" panose="020B0502020202020204" pitchFamily="34" charset="0"/>
              <a:ea typeface="+mn-ea"/>
              <a:cs typeface="+mn-cs"/>
            </a:defRPr>
          </a:pPr>
          <a:endParaRPr lang="es-EC"/>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bg1"/>
      </a:solidFill>
      <a:round/>
    </a:ln>
    <a:effectLst/>
  </c:spPr>
  <c:txPr>
    <a:bodyPr/>
    <a:lstStyle/>
    <a:p>
      <a:pPr>
        <a:defRPr sz="1100">
          <a:solidFill>
            <a:srgbClr val="6E6E7C"/>
          </a:solidFill>
          <a:latin typeface="Century Gothic" panose="020B0502020202020204" pitchFamily="34" charset="0"/>
        </a:defRPr>
      </a:pPr>
      <a:endParaRPr lang="es-EC"/>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294338207724"/>
          <c:y val="4.3426088878308317E-2"/>
          <c:w val="0.69631092988376453"/>
          <c:h val="0.82635033962902227"/>
        </c:manualLayout>
      </c:layout>
      <c:barChart>
        <c:barDir val="col"/>
        <c:grouping val="clustered"/>
        <c:varyColors val="0"/>
        <c:ser>
          <c:idx val="0"/>
          <c:order val="0"/>
          <c:tx>
            <c:strRef>
              <c:f>'2.5_FINANC_PCC'!$C$35:$D$35</c:f>
              <c:strCache>
                <c:ptCount val="2"/>
                <c:pt idx="0">
                  <c:v>Sector Público</c:v>
                </c:pt>
                <c:pt idx="1">
                  <c:v>Sector privado</c:v>
                </c:pt>
              </c:strCache>
            </c:strRef>
          </c:tx>
          <c:spPr>
            <a:solidFill>
              <a:srgbClr val="FFC1CD"/>
            </a:solidFill>
            <a:ln w="19050">
              <a:solidFill>
                <a:srgbClr val="D64265"/>
              </a:solidFill>
            </a:ln>
            <a:effectLst/>
          </c:spPr>
          <c:invertIfNegative val="0"/>
          <c:dPt>
            <c:idx val="0"/>
            <c:invertIfNegative val="0"/>
            <c:bubble3D val="0"/>
            <c:spPr>
              <a:solidFill>
                <a:srgbClr val="DAEEF3"/>
              </a:solidFill>
              <a:ln w="3175">
                <a:solidFill>
                  <a:srgbClr val="4BACC6"/>
                </a:solidFill>
              </a:ln>
              <a:effectLst/>
            </c:spPr>
            <c:extLst>
              <c:ext xmlns:c16="http://schemas.microsoft.com/office/drawing/2014/chart" uri="{C3380CC4-5D6E-409C-BE32-E72D297353CC}">
                <c16:uniqueId val="{00000001-B341-4F58-BC00-F4BEBFB58E41}"/>
              </c:ext>
            </c:extLst>
          </c:dPt>
          <c:dPt>
            <c:idx val="1"/>
            <c:invertIfNegative val="0"/>
            <c:bubble3D val="0"/>
            <c:spPr>
              <a:solidFill>
                <a:srgbClr val="4BACC6"/>
              </a:solidFill>
              <a:ln w="3175">
                <a:solidFill>
                  <a:srgbClr val="31859C"/>
                </a:solidFill>
              </a:ln>
              <a:effectLst/>
            </c:spPr>
            <c:extLst>
              <c:ext xmlns:c16="http://schemas.microsoft.com/office/drawing/2014/chart" uri="{C3380CC4-5D6E-409C-BE32-E72D297353CC}">
                <c16:uniqueId val="{00000003-B341-4F58-BC00-F4BEBFB58E41}"/>
              </c:ext>
            </c:extLst>
          </c:dPt>
          <c:dLbls>
            <c:dLbl>
              <c:idx val="0"/>
              <c:dLblPos val="outEnd"/>
              <c:showLegendKey val="0"/>
              <c:showVal val="1"/>
              <c:showCatName val="0"/>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1-B341-4F58-BC00-F4BEBFB58E41}"/>
                </c:ext>
              </c:extLst>
            </c:dLbl>
            <c:dLbl>
              <c:idx val="1"/>
              <c:dLblPos val="outEnd"/>
              <c:showLegendKey val="0"/>
              <c:showVal val="1"/>
              <c:showCatName val="0"/>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3-B341-4F58-BC00-F4BEBFB58E41}"/>
                </c:ext>
              </c:extLst>
            </c:dLbl>
            <c:numFmt formatCode="#,##0" sourceLinked="0"/>
            <c:spPr>
              <a:noFill/>
              <a:ln>
                <a:noFill/>
              </a:ln>
              <a:effectLst/>
            </c:spPr>
            <c:txPr>
              <a:bodyPr rot="0" spcFirstLastPara="1" vertOverflow="ellipsis" vert="horz" wrap="square" anchor="ctr" anchorCtr="1"/>
              <a:lstStyle/>
              <a:p>
                <a:pPr>
                  <a:defRPr sz="1100" b="0" i="0" u="none" strike="noStrike" kern="1200" baseline="0">
                    <a:solidFill>
                      <a:srgbClr val="64647C"/>
                    </a:solidFill>
                    <a:latin typeface="Century Gothic" panose="020B0502020202020204" pitchFamily="34" charset="0"/>
                    <a:ea typeface="+mn-ea"/>
                    <a:cs typeface="+mn-cs"/>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'2.5_FINANC_PCC'!$C$35:$D$35</c:f>
              <c:strCache>
                <c:ptCount val="2"/>
                <c:pt idx="0">
                  <c:v>Sector Público</c:v>
                </c:pt>
                <c:pt idx="1">
                  <c:v>Sector privado</c:v>
                </c:pt>
              </c:strCache>
            </c:strRef>
          </c:cat>
          <c:val>
            <c:numRef>
              <c:f>'2.5_FINANC_PCC'!$C$36:$D$36</c:f>
              <c:numCache>
                <c:formatCode>_ * #,##0_ ;_ * \-#,##0_ ;_ * "-"??_ ;_ @_ </c:formatCode>
                <c:ptCount val="2"/>
                <c:pt idx="0">
                  <c:v>5689123</c:v>
                </c:pt>
                <c:pt idx="1">
                  <c:v>1686955</c:v>
                </c:pt>
              </c:numCache>
            </c:numRef>
          </c:val>
          <c:extLst>
            <c:ext xmlns:c16="http://schemas.microsoft.com/office/drawing/2014/chart" uri="{C3380CC4-5D6E-409C-BE32-E72D297353CC}">
              <c16:uniqueId val="{00000004-B341-4F58-BC00-F4BEBFB58E41}"/>
            </c:ext>
          </c:extLst>
        </c:ser>
        <c:dLbls>
          <c:dLblPos val="outEnd"/>
          <c:showLegendKey val="0"/>
          <c:showVal val="1"/>
          <c:showCatName val="0"/>
          <c:showSerName val="0"/>
          <c:showPercent val="0"/>
          <c:showBubbleSize val="0"/>
        </c:dLbls>
        <c:gapWidth val="100"/>
        <c:axId val="328589504"/>
        <c:axId val="328590064"/>
      </c:barChart>
      <c:catAx>
        <c:axId val="32858950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rgbClr val="64647C"/>
                </a:solidFill>
                <a:latin typeface="Century Gothic" panose="020B0502020202020204" pitchFamily="34" charset="0"/>
                <a:ea typeface="+mn-ea"/>
                <a:cs typeface="+mn-cs"/>
              </a:defRPr>
            </a:pPr>
            <a:endParaRPr lang="es-EC"/>
          </a:p>
        </c:txPr>
        <c:crossAx val="328590064"/>
        <c:crosses val="autoZero"/>
        <c:auto val="1"/>
        <c:lblAlgn val="ctr"/>
        <c:lblOffset val="100"/>
        <c:noMultiLvlLbl val="0"/>
      </c:catAx>
      <c:valAx>
        <c:axId val="328590064"/>
        <c:scaling>
          <c:orientation val="minMax"/>
        </c:scaling>
        <c:delete val="0"/>
        <c:axPos val="l"/>
        <c:majorGridlines>
          <c:spPr>
            <a:ln w="9525" cap="flat" cmpd="sng" algn="ctr">
              <a:noFill/>
              <a:round/>
            </a:ln>
            <a:effectLst/>
          </c:spPr>
        </c:majorGridlines>
        <c:numFmt formatCode="_ * #,##0_ ;_ * \-#,##0_ ;_ * &quot;-&quot;??_ ;_ @_ " sourceLinked="1"/>
        <c:majorTickMark val="out"/>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bg1"/>
                </a:solidFill>
                <a:latin typeface="Century Gothic" panose="020B0502020202020204" pitchFamily="34" charset="0"/>
                <a:ea typeface="+mn-ea"/>
                <a:cs typeface="+mn-cs"/>
              </a:defRPr>
            </a:pPr>
            <a:endParaRPr lang="es-EC"/>
          </a:p>
        </c:txPr>
        <c:crossAx val="328589504"/>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sz="1100">
          <a:solidFill>
            <a:srgbClr val="6E6E7C"/>
          </a:solidFill>
          <a:latin typeface="Century Gothic" panose="020B0502020202020204" pitchFamily="34" charset="0"/>
        </a:defRPr>
      </a:pPr>
      <a:endParaRPr lang="es-EC"/>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766811539260613"/>
          <c:y val="4.6132109052077964E-2"/>
          <c:w val="0.62457748010126757"/>
          <c:h val="0.95242010692040324"/>
        </c:manualLayout>
      </c:layout>
      <c:barChart>
        <c:barDir val="bar"/>
        <c:grouping val="clustered"/>
        <c:varyColors val="0"/>
        <c:ser>
          <c:idx val="0"/>
          <c:order val="0"/>
          <c:tx>
            <c:strRef>
              <c:f>'3.1.1_EROG PUB NA'!$H$31</c:f>
              <c:strCache>
                <c:ptCount val="1"/>
                <c:pt idx="0">
                  <c:v>2022</c:v>
                </c:pt>
              </c:strCache>
            </c:strRef>
          </c:tx>
          <c:spPr>
            <a:solidFill>
              <a:srgbClr val="DAEEF3"/>
            </a:solidFill>
            <a:ln>
              <a:solidFill>
                <a:srgbClr val="4BACC6"/>
              </a:solidFill>
            </a:ln>
          </c:spPr>
          <c:invertIfNegative val="0"/>
          <c:dLbls>
            <c:spPr>
              <a:noFill/>
              <a:ln>
                <a:noFill/>
              </a:ln>
              <a:effectLst/>
            </c:spPr>
            <c:txPr>
              <a:bodyPr wrap="square" lIns="38100" tIns="19050" rIns="38100" bIns="19050" anchor="ctr">
                <a:spAutoFit/>
              </a:bodyPr>
              <a:lstStyle/>
              <a:p>
                <a:pPr>
                  <a:defRPr>
                    <a:solidFill>
                      <a:srgbClr val="64647C"/>
                    </a:solidFill>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'3.1.1_EROG PUB NA'!$F$34:$F$37</c:f>
              <c:strCache>
                <c:ptCount val="4"/>
                <c:pt idx="0">
                  <c:v>Primer nivel de atención</c:v>
                </c:pt>
                <c:pt idx="1">
                  <c:v>Segundo nivel de atención</c:v>
                </c:pt>
                <c:pt idx="2">
                  <c:v>Tercer nivel de atención</c:v>
                </c:pt>
                <c:pt idx="3">
                  <c:v>Instituciones de rectoría, administración y programas de salud pública</c:v>
                </c:pt>
              </c:strCache>
            </c:strRef>
          </c:cat>
          <c:val>
            <c:numRef>
              <c:f>'3.1.1_EROG PUB NA'!$I$34:$I$37</c:f>
              <c:numCache>
                <c:formatCode>0.0%</c:formatCode>
                <c:ptCount val="4"/>
                <c:pt idx="0">
                  <c:v>0.24318258409870658</c:v>
                </c:pt>
                <c:pt idx="1">
                  <c:v>0.4179585585700154</c:v>
                </c:pt>
                <c:pt idx="2">
                  <c:v>0.21322070817955471</c:v>
                </c:pt>
                <c:pt idx="3">
                  <c:v>0.12563814915172331</c:v>
                </c:pt>
              </c:numCache>
            </c:numRef>
          </c:val>
          <c:extLst>
            <c:ext xmlns:c16="http://schemas.microsoft.com/office/drawing/2014/chart" uri="{C3380CC4-5D6E-409C-BE32-E72D297353CC}">
              <c16:uniqueId val="{00000000-F72A-40F7-A1FD-61BE8D1E059E}"/>
            </c:ext>
          </c:extLst>
        </c:ser>
        <c:ser>
          <c:idx val="1"/>
          <c:order val="1"/>
          <c:tx>
            <c:strRef>
              <c:f>'3.1.1_EROG PUB NA'!$J$31</c:f>
              <c:strCache>
                <c:ptCount val="1"/>
                <c:pt idx="0">
                  <c:v>2023</c:v>
                </c:pt>
              </c:strCache>
            </c:strRef>
          </c:tx>
          <c:spPr>
            <a:solidFill>
              <a:srgbClr val="4BACC6"/>
            </a:solidFill>
            <a:ln>
              <a:solidFill>
                <a:srgbClr val="31859C"/>
              </a:solidFill>
            </a:ln>
          </c:spPr>
          <c:invertIfNegative val="0"/>
          <c:dLbls>
            <c:spPr>
              <a:noFill/>
              <a:ln>
                <a:noFill/>
              </a:ln>
              <a:effectLst/>
            </c:spPr>
            <c:txPr>
              <a:bodyPr wrap="square" lIns="38100" tIns="19050" rIns="38100" bIns="19050" anchor="ctr">
                <a:spAutoFit/>
              </a:bodyPr>
              <a:lstStyle/>
              <a:p>
                <a:pPr>
                  <a:defRPr>
                    <a:solidFill>
                      <a:srgbClr val="64647C"/>
                    </a:solidFill>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'3.1.1_EROG PUB NA'!$F$34:$F$37</c:f>
              <c:strCache>
                <c:ptCount val="4"/>
                <c:pt idx="0">
                  <c:v>Primer nivel de atención</c:v>
                </c:pt>
                <c:pt idx="1">
                  <c:v>Segundo nivel de atención</c:v>
                </c:pt>
                <c:pt idx="2">
                  <c:v>Tercer nivel de atención</c:v>
                </c:pt>
                <c:pt idx="3">
                  <c:v>Instituciones de rectoría, administración y programas de salud pública</c:v>
                </c:pt>
              </c:strCache>
            </c:strRef>
          </c:cat>
          <c:val>
            <c:numRef>
              <c:f>'3.1.1_EROG PUB NA'!$K$34:$K$37</c:f>
              <c:numCache>
                <c:formatCode>0.0%</c:formatCode>
                <c:ptCount val="4"/>
                <c:pt idx="0">
                  <c:v>0.24225171340295681</c:v>
                </c:pt>
                <c:pt idx="1">
                  <c:v>0.44673354948967636</c:v>
                </c:pt>
                <c:pt idx="2">
                  <c:v>0.21646440049538349</c:v>
                </c:pt>
                <c:pt idx="3">
                  <c:v>9.4550336611983352E-2</c:v>
                </c:pt>
              </c:numCache>
            </c:numRef>
          </c:val>
          <c:extLst>
            <c:ext xmlns:c16="http://schemas.microsoft.com/office/drawing/2014/chart" uri="{C3380CC4-5D6E-409C-BE32-E72D297353CC}">
              <c16:uniqueId val="{00000000-74CF-437F-989F-E67C2EA6856F}"/>
            </c:ext>
          </c:extLst>
        </c:ser>
        <c:dLbls>
          <c:dLblPos val="outEnd"/>
          <c:showLegendKey val="0"/>
          <c:showVal val="1"/>
          <c:showCatName val="0"/>
          <c:showSerName val="0"/>
          <c:showPercent val="0"/>
          <c:showBubbleSize val="0"/>
        </c:dLbls>
        <c:gapWidth val="67"/>
        <c:axId val="328592864"/>
        <c:axId val="328593424"/>
      </c:barChart>
      <c:catAx>
        <c:axId val="328592864"/>
        <c:scaling>
          <c:orientation val="maxMin"/>
        </c:scaling>
        <c:delete val="0"/>
        <c:axPos val="l"/>
        <c:numFmt formatCode="General" sourceLinked="1"/>
        <c:majorTickMark val="out"/>
        <c:minorTickMark val="none"/>
        <c:tickLblPos val="nextTo"/>
        <c:txPr>
          <a:bodyPr/>
          <a:lstStyle/>
          <a:p>
            <a:pPr>
              <a:defRPr>
                <a:solidFill>
                  <a:srgbClr val="64647C"/>
                </a:solidFill>
              </a:defRPr>
            </a:pPr>
            <a:endParaRPr lang="es-EC"/>
          </a:p>
        </c:txPr>
        <c:crossAx val="328593424"/>
        <c:crosses val="autoZero"/>
        <c:auto val="1"/>
        <c:lblAlgn val="ctr"/>
        <c:lblOffset val="100"/>
        <c:noMultiLvlLbl val="0"/>
      </c:catAx>
      <c:valAx>
        <c:axId val="328593424"/>
        <c:scaling>
          <c:orientation val="minMax"/>
        </c:scaling>
        <c:delete val="1"/>
        <c:axPos val="t"/>
        <c:numFmt formatCode="0.0%" sourceLinked="1"/>
        <c:majorTickMark val="out"/>
        <c:minorTickMark val="none"/>
        <c:tickLblPos val="nextTo"/>
        <c:crossAx val="328592864"/>
        <c:crosses val="autoZero"/>
        <c:crossBetween val="between"/>
      </c:valAx>
      <c:spPr>
        <a:ln>
          <a:noFill/>
        </a:ln>
      </c:spPr>
    </c:plotArea>
    <c:legend>
      <c:legendPos val="r"/>
      <c:layout>
        <c:manualLayout>
          <c:xMode val="edge"/>
          <c:yMode val="edge"/>
          <c:x val="0.94485029690964328"/>
          <c:y val="0.52149105709523647"/>
          <c:w val="3.9306009529845913E-2"/>
          <c:h val="0.19001985675613495"/>
        </c:manualLayout>
      </c:layout>
      <c:overlay val="0"/>
      <c:txPr>
        <a:bodyPr/>
        <a:lstStyle/>
        <a:p>
          <a:pPr>
            <a:defRPr>
              <a:solidFill>
                <a:srgbClr val="64647C"/>
              </a:solidFill>
            </a:defRPr>
          </a:pPr>
          <a:endParaRPr lang="es-EC"/>
        </a:p>
      </c:txPr>
    </c:legend>
    <c:plotVisOnly val="1"/>
    <c:dispBlanksAs val="gap"/>
    <c:showDLblsOverMax val="0"/>
  </c:chart>
  <c:spPr>
    <a:ln>
      <a:noFill/>
    </a:ln>
  </c:spPr>
  <c:txPr>
    <a:bodyPr/>
    <a:lstStyle/>
    <a:p>
      <a:pPr>
        <a:defRPr sz="1100">
          <a:solidFill>
            <a:srgbClr val="6E6E7C"/>
          </a:solidFill>
          <a:latin typeface="Century Gothic" panose="020B0502020202020204" pitchFamily="34" charset="0"/>
        </a:defRPr>
      </a:pPr>
      <a:endParaRPr lang="es-EC"/>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'3.1.1_EROG PUB NA'!$C$20</c:f>
              <c:strCache>
                <c:ptCount val="1"/>
                <c:pt idx="0">
                  <c:v>Centros especializados</c:v>
                </c:pt>
              </c:strCache>
            </c:strRef>
          </c:tx>
          <c:spPr>
            <a:solidFill>
              <a:srgbClr val="DAEEF3"/>
            </a:solidFill>
            <a:ln>
              <a:solidFill>
                <a:srgbClr val="4BACC6"/>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6E6E7C"/>
                    </a:solidFill>
                    <a:latin typeface="Century Gothic" panose="020B0502020202020204" pitchFamily="34" charset="0"/>
                    <a:ea typeface="+mn-ea"/>
                    <a:cs typeface="+mn-cs"/>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'3.1.1_EROG PUB NA'!$D$8:$T$8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'3.1.1_EROG PUB NA'!$D$20:$T$20</c:f>
              <c:numCache>
                <c:formatCode>_ * #,##0_ ;_ * \-#,##0_ ;_ * "-"??_ ;_ @_ </c:formatCode>
                <c:ptCount val="17"/>
                <c:pt idx="0">
                  <c:v>3222</c:v>
                </c:pt>
                <c:pt idx="1">
                  <c:v>4826</c:v>
                </c:pt>
                <c:pt idx="2">
                  <c:v>5071</c:v>
                </c:pt>
                <c:pt idx="3">
                  <c:v>6671</c:v>
                </c:pt>
                <c:pt idx="4">
                  <c:v>7679</c:v>
                </c:pt>
                <c:pt idx="5">
                  <c:v>11789</c:v>
                </c:pt>
                <c:pt idx="6">
                  <c:v>14466</c:v>
                </c:pt>
                <c:pt idx="7">
                  <c:v>16805</c:v>
                </c:pt>
                <c:pt idx="8">
                  <c:v>16523</c:v>
                </c:pt>
                <c:pt idx="9">
                  <c:v>16681</c:v>
                </c:pt>
                <c:pt idx="10">
                  <c:v>18267</c:v>
                </c:pt>
                <c:pt idx="11">
                  <c:v>13876</c:v>
                </c:pt>
                <c:pt idx="12">
                  <c:v>9707</c:v>
                </c:pt>
                <c:pt idx="13">
                  <c:v>6442</c:v>
                </c:pt>
                <c:pt idx="14">
                  <c:v>4425</c:v>
                </c:pt>
                <c:pt idx="15">
                  <c:v>12567</c:v>
                </c:pt>
                <c:pt idx="16">
                  <c:v>11756</c:v>
                </c:pt>
              </c:numCache>
            </c:numRef>
          </c:val>
          <c:extLst>
            <c:ext xmlns:c16="http://schemas.microsoft.com/office/drawing/2014/chart" uri="{C3380CC4-5D6E-409C-BE32-E72D297353CC}">
              <c16:uniqueId val="{00000000-ABC8-4C2D-A279-AEC42AD7EF08}"/>
            </c:ext>
          </c:extLst>
        </c:ser>
        <c:ser>
          <c:idx val="1"/>
          <c:order val="1"/>
          <c:tx>
            <c:strRef>
              <c:f>'3.1.1_EROG PUB NA'!$C$21</c:f>
              <c:strCache>
                <c:ptCount val="1"/>
                <c:pt idx="0">
                  <c:v>Hospitales especializados</c:v>
                </c:pt>
              </c:strCache>
            </c:strRef>
          </c:tx>
          <c:spPr>
            <a:solidFill>
              <a:srgbClr val="76C0D4"/>
            </a:solidFill>
            <a:ln>
              <a:solidFill>
                <a:srgbClr val="4BACC6"/>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6E6E7C"/>
                    </a:solidFill>
                    <a:latin typeface="Century Gothic" panose="020B0502020202020204" pitchFamily="34" charset="0"/>
                    <a:ea typeface="+mn-ea"/>
                    <a:cs typeface="+mn-cs"/>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'3.1.1_EROG PUB NA'!$D$8:$T$8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'3.1.1_EROG PUB NA'!$D$21:$T$21</c:f>
              <c:numCache>
                <c:formatCode>_ * #,##0_ ;_ * \-#,##0_ ;_ * "-"??_ ;_ @_ </c:formatCode>
                <c:ptCount val="17"/>
                <c:pt idx="0">
                  <c:v>41517</c:v>
                </c:pt>
                <c:pt idx="1">
                  <c:v>59543</c:v>
                </c:pt>
                <c:pt idx="2">
                  <c:v>70309</c:v>
                </c:pt>
                <c:pt idx="3">
                  <c:v>86229</c:v>
                </c:pt>
                <c:pt idx="4">
                  <c:v>92757</c:v>
                </c:pt>
                <c:pt idx="5">
                  <c:v>118754</c:v>
                </c:pt>
                <c:pt idx="6">
                  <c:v>147131</c:v>
                </c:pt>
                <c:pt idx="7">
                  <c:v>187087</c:v>
                </c:pt>
                <c:pt idx="8">
                  <c:v>172063</c:v>
                </c:pt>
                <c:pt idx="9">
                  <c:v>172807</c:v>
                </c:pt>
                <c:pt idx="10">
                  <c:v>190653</c:v>
                </c:pt>
                <c:pt idx="11">
                  <c:v>238978</c:v>
                </c:pt>
                <c:pt idx="12">
                  <c:v>224909</c:v>
                </c:pt>
                <c:pt idx="13">
                  <c:v>215570</c:v>
                </c:pt>
                <c:pt idx="14">
                  <c:v>205978</c:v>
                </c:pt>
                <c:pt idx="15">
                  <c:v>207176</c:v>
                </c:pt>
                <c:pt idx="16">
                  <c:v>235957</c:v>
                </c:pt>
              </c:numCache>
            </c:numRef>
          </c:val>
          <c:extLst>
            <c:ext xmlns:c16="http://schemas.microsoft.com/office/drawing/2014/chart" uri="{C3380CC4-5D6E-409C-BE32-E72D297353CC}">
              <c16:uniqueId val="{00000001-ABC8-4C2D-A279-AEC42AD7EF08}"/>
            </c:ext>
          </c:extLst>
        </c:ser>
        <c:ser>
          <c:idx val="2"/>
          <c:order val="2"/>
          <c:tx>
            <c:strRef>
              <c:f>'3.1.1_EROG PUB NA'!$C$22</c:f>
              <c:strCache>
                <c:ptCount val="1"/>
                <c:pt idx="0">
                  <c:v>Hospitales de especialidades</c:v>
                </c:pt>
              </c:strCache>
            </c:strRef>
          </c:tx>
          <c:spPr>
            <a:solidFill>
              <a:srgbClr val="FFD1D1"/>
            </a:solidFill>
            <a:ln>
              <a:solidFill>
                <a:srgbClr val="FF9999"/>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6E6E7C"/>
                    </a:solidFill>
                    <a:latin typeface="Century Gothic" panose="020B0502020202020204" pitchFamily="34" charset="0"/>
                    <a:ea typeface="+mn-ea"/>
                    <a:cs typeface="+mn-cs"/>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'3.1.1_EROG PUB NA'!$D$8:$T$8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'3.1.1_EROG PUB NA'!$D$22:$T$22</c:f>
              <c:numCache>
                <c:formatCode>_ * #,##0_ ;_ * \-#,##0_ ;_ * "-"??_ ;_ @_ </c:formatCode>
                <c:ptCount val="17"/>
                <c:pt idx="0">
                  <c:v>174489</c:v>
                </c:pt>
                <c:pt idx="1">
                  <c:v>205269</c:v>
                </c:pt>
                <c:pt idx="2">
                  <c:v>266201</c:v>
                </c:pt>
                <c:pt idx="3">
                  <c:v>333932</c:v>
                </c:pt>
                <c:pt idx="4">
                  <c:v>444306</c:v>
                </c:pt>
                <c:pt idx="5">
                  <c:v>501986</c:v>
                </c:pt>
                <c:pt idx="6">
                  <c:v>558361</c:v>
                </c:pt>
                <c:pt idx="7">
                  <c:v>637914</c:v>
                </c:pt>
                <c:pt idx="8">
                  <c:v>910929</c:v>
                </c:pt>
                <c:pt idx="9">
                  <c:v>920288</c:v>
                </c:pt>
                <c:pt idx="10">
                  <c:v>841133</c:v>
                </c:pt>
                <c:pt idx="11">
                  <c:v>997152</c:v>
                </c:pt>
                <c:pt idx="12">
                  <c:v>981927</c:v>
                </c:pt>
                <c:pt idx="13">
                  <c:v>907883</c:v>
                </c:pt>
                <c:pt idx="14">
                  <c:v>965022</c:v>
                </c:pt>
                <c:pt idx="15">
                  <c:v>953908</c:v>
                </c:pt>
                <c:pt idx="16">
                  <c:v>968618</c:v>
                </c:pt>
              </c:numCache>
            </c:numRef>
          </c:val>
          <c:extLst>
            <c:ext xmlns:c16="http://schemas.microsoft.com/office/drawing/2014/chart" uri="{C3380CC4-5D6E-409C-BE32-E72D297353CC}">
              <c16:uniqueId val="{00000002-ABC8-4C2D-A279-AEC42AD7EF08}"/>
            </c:ext>
          </c:extLst>
        </c:ser>
        <c:dLbls>
          <c:dLblPos val="ctr"/>
          <c:showLegendKey val="0"/>
          <c:showVal val="1"/>
          <c:showCatName val="0"/>
          <c:showSerName val="0"/>
          <c:showPercent val="0"/>
          <c:showBubbleSize val="0"/>
        </c:dLbls>
        <c:gapWidth val="100"/>
        <c:overlap val="100"/>
        <c:axId val="328597344"/>
        <c:axId val="328597904"/>
      </c:barChart>
      <c:catAx>
        <c:axId val="3285973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328597904"/>
        <c:crosses val="autoZero"/>
        <c:auto val="1"/>
        <c:lblAlgn val="ctr"/>
        <c:lblOffset val="100"/>
        <c:noMultiLvlLbl val="0"/>
      </c:catAx>
      <c:valAx>
        <c:axId val="328597904"/>
        <c:scaling>
          <c:orientation val="minMax"/>
        </c:scaling>
        <c:delete val="1"/>
        <c:axPos val="l"/>
        <c:numFmt formatCode="_ * #,##0_ ;_ * \-#,##0_ ;_ * &quot;-&quot;??_ ;_ @_ " sourceLinked="1"/>
        <c:majorTickMark val="none"/>
        <c:minorTickMark val="none"/>
        <c:tickLblPos val="nextTo"/>
        <c:crossAx val="328597344"/>
        <c:crosses val="autoZero"/>
        <c:crossBetween val="between"/>
      </c:valAx>
      <c:spPr>
        <a:noFill/>
        <a:ln>
          <a:noFill/>
        </a:ln>
        <a:effectLst/>
      </c:spPr>
    </c:plotArea>
    <c:legend>
      <c:legendPos val="b"/>
      <c:layout>
        <c:manualLayout>
          <c:xMode val="edge"/>
          <c:yMode val="edge"/>
          <c:x val="0.27494102893403649"/>
          <c:y val="0.93302005392285947"/>
          <c:w val="0.49555746665031425"/>
          <c:h val="5.0887982830170868E-2"/>
        </c:manualLayout>
      </c:layout>
      <c:overlay val="0"/>
      <c:spPr>
        <a:noFill/>
        <a:ln>
          <a:noFill/>
        </a:ln>
        <a:effectLst/>
      </c:spPr>
      <c:txPr>
        <a:bodyPr rot="0" spcFirstLastPara="1" vertOverflow="ellipsis" vert="horz" wrap="square" anchor="ctr" anchorCtr="1"/>
        <a:lstStyle/>
        <a:p>
          <a:pPr>
            <a:defRPr sz="1100" b="0" i="0" u="none" strike="noStrike" kern="1200" baseline="0">
              <a:solidFill>
                <a:srgbClr val="595959"/>
              </a:solidFill>
              <a:latin typeface="Century Gothic" panose="020B0502020202020204" pitchFamily="34" charset="0"/>
              <a:ea typeface="+mn-ea"/>
              <a:cs typeface="+mn-cs"/>
            </a:defRPr>
          </a:pPr>
          <a:endParaRPr lang="es-EC"/>
        </a:p>
      </c:txPr>
    </c:legend>
    <c:plotVisOnly val="1"/>
    <c:dispBlanksAs val="gap"/>
    <c:showDLblsOverMax val="0"/>
  </c:chart>
  <c:spPr>
    <a:solidFill>
      <a:schemeClr val="bg1"/>
    </a:solidFill>
    <a:ln w="9525" cap="flat" cmpd="sng" algn="ctr">
      <a:noFill/>
      <a:round/>
    </a:ln>
    <a:effectLst/>
  </c:spPr>
  <c:txPr>
    <a:bodyPr/>
    <a:lstStyle/>
    <a:p>
      <a:pPr>
        <a:defRPr sz="1100">
          <a:solidFill>
            <a:schemeClr val="tx1">
              <a:lumMod val="65000"/>
              <a:lumOff val="35000"/>
            </a:schemeClr>
          </a:solidFill>
          <a:latin typeface="Century Gothic" panose="020B0502020202020204" pitchFamily="34" charset="0"/>
        </a:defRPr>
      </a:pPr>
      <a:endParaRPr lang="es-EC"/>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'3.1.1_EROG PUB NA'!$C$23</c:f>
              <c:strCache>
                <c:ptCount val="1"/>
                <c:pt idx="0">
                  <c:v>Instituciones de rectoría y administración de la salud </c:v>
                </c:pt>
              </c:strCache>
            </c:strRef>
          </c:tx>
          <c:spPr>
            <a:solidFill>
              <a:srgbClr val="DAEEF3"/>
            </a:solidFill>
            <a:ln>
              <a:solidFill>
                <a:srgbClr val="4BACC6"/>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6E6E7C"/>
                    </a:solidFill>
                    <a:latin typeface="Century Gothic" panose="020B0502020202020204" pitchFamily="34" charset="0"/>
                    <a:ea typeface="+mn-ea"/>
                    <a:cs typeface="+mn-cs"/>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'3.1.1_EROG PUB NA'!$D$8:$T$8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'3.1.1_EROG PUB NA'!$D$23:$T$23</c:f>
              <c:numCache>
                <c:formatCode>_ * #,##0_ ;_ * \-#,##0_ ;_ * "-"??_ ;_ @_ </c:formatCode>
                <c:ptCount val="17"/>
                <c:pt idx="0">
                  <c:v>299545</c:v>
                </c:pt>
                <c:pt idx="1">
                  <c:v>368386</c:v>
                </c:pt>
                <c:pt idx="2">
                  <c:v>404747</c:v>
                </c:pt>
                <c:pt idx="3">
                  <c:v>564952</c:v>
                </c:pt>
                <c:pt idx="4">
                  <c:v>909531</c:v>
                </c:pt>
                <c:pt idx="5">
                  <c:v>1187776</c:v>
                </c:pt>
                <c:pt idx="6">
                  <c:v>1267626</c:v>
                </c:pt>
                <c:pt idx="7">
                  <c:v>1504183</c:v>
                </c:pt>
                <c:pt idx="8">
                  <c:v>840914</c:v>
                </c:pt>
                <c:pt idx="9">
                  <c:v>1040136</c:v>
                </c:pt>
                <c:pt idx="10">
                  <c:v>1321619</c:v>
                </c:pt>
                <c:pt idx="11">
                  <c:v>797267</c:v>
                </c:pt>
                <c:pt idx="12">
                  <c:v>593376</c:v>
                </c:pt>
                <c:pt idx="13">
                  <c:v>462451</c:v>
                </c:pt>
                <c:pt idx="14">
                  <c:v>480223</c:v>
                </c:pt>
                <c:pt idx="15">
                  <c:v>615102</c:v>
                </c:pt>
                <c:pt idx="16">
                  <c:v>501094</c:v>
                </c:pt>
              </c:numCache>
            </c:numRef>
          </c:val>
          <c:extLst>
            <c:ext xmlns:c16="http://schemas.microsoft.com/office/drawing/2014/chart" uri="{C3380CC4-5D6E-409C-BE32-E72D297353CC}">
              <c16:uniqueId val="{00000000-E291-4042-8AC2-FDB50C43BFCC}"/>
            </c:ext>
          </c:extLst>
        </c:ser>
        <c:ser>
          <c:idx val="1"/>
          <c:order val="1"/>
          <c:tx>
            <c:strRef>
              <c:f>'3.1.1_EROG PUB NA'!$C$24</c:f>
              <c:strCache>
                <c:ptCount val="1"/>
                <c:pt idx="0">
                  <c:v>Instituciones de investigación, control y promoción de la salud</c:v>
                </c:pt>
              </c:strCache>
            </c:strRef>
          </c:tx>
          <c:spPr>
            <a:solidFill>
              <a:srgbClr val="4BACC6"/>
            </a:solidFill>
            <a:ln>
              <a:solidFill>
                <a:srgbClr val="268C8A"/>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6E6E7C"/>
                    </a:solidFill>
                    <a:latin typeface="Century Gothic" panose="020B0502020202020204" pitchFamily="34" charset="0"/>
                    <a:ea typeface="+mn-ea"/>
                    <a:cs typeface="+mn-cs"/>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'3.1.1_EROG PUB NA'!$D$8:$T$8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'3.1.1_EROG PUB NA'!$D$24:$T$24</c:f>
              <c:numCache>
                <c:formatCode>_ * #,##0_ ;_ * \-#,##0_ ;_ * "-"??_ ;_ @_ </c:formatCode>
                <c:ptCount val="17"/>
                <c:pt idx="0">
                  <c:v>40254</c:v>
                </c:pt>
                <c:pt idx="1">
                  <c:v>34207</c:v>
                </c:pt>
                <c:pt idx="2">
                  <c:v>42892</c:v>
                </c:pt>
                <c:pt idx="3">
                  <c:v>44573</c:v>
                </c:pt>
                <c:pt idx="4">
                  <c:v>54159</c:v>
                </c:pt>
                <c:pt idx="5">
                  <c:v>60857</c:v>
                </c:pt>
                <c:pt idx="6">
                  <c:v>102812</c:v>
                </c:pt>
                <c:pt idx="7">
                  <c:v>70750</c:v>
                </c:pt>
                <c:pt idx="8">
                  <c:v>55369</c:v>
                </c:pt>
                <c:pt idx="9">
                  <c:v>29869</c:v>
                </c:pt>
                <c:pt idx="10">
                  <c:v>29739</c:v>
                </c:pt>
                <c:pt idx="11">
                  <c:v>36722</c:v>
                </c:pt>
                <c:pt idx="12">
                  <c:v>33180</c:v>
                </c:pt>
                <c:pt idx="13">
                  <c:v>32638</c:v>
                </c:pt>
                <c:pt idx="14">
                  <c:v>33156</c:v>
                </c:pt>
                <c:pt idx="15">
                  <c:v>29828</c:v>
                </c:pt>
                <c:pt idx="16">
                  <c:v>30192</c:v>
                </c:pt>
              </c:numCache>
            </c:numRef>
          </c:val>
          <c:extLst>
            <c:ext xmlns:c16="http://schemas.microsoft.com/office/drawing/2014/chart" uri="{C3380CC4-5D6E-409C-BE32-E72D297353CC}">
              <c16:uniqueId val="{00000001-E291-4042-8AC2-FDB50C43BFCC}"/>
            </c:ext>
          </c:extLst>
        </c:ser>
        <c:ser>
          <c:idx val="2"/>
          <c:order val="2"/>
          <c:tx>
            <c:strRef>
              <c:f>'3.1.1_EROG PUB NA'!$C$25</c:f>
              <c:strCache>
                <c:ptCount val="1"/>
                <c:pt idx="0">
                  <c:v>Programas de vacunación COVID-19</c:v>
                </c:pt>
              </c:strCache>
            </c:strRef>
          </c:tx>
          <c:spPr>
            <a:solidFill>
              <a:srgbClr val="FFD1D1"/>
            </a:solidFill>
            <a:ln>
              <a:solidFill>
                <a:srgbClr val="FF9999"/>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6E6E7C"/>
                    </a:solidFill>
                    <a:latin typeface="Century Gothic" panose="020B0502020202020204" pitchFamily="34" charset="0"/>
                    <a:ea typeface="+mn-ea"/>
                    <a:cs typeface="+mn-cs"/>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'3.1.1_EROG PUB NA'!$D$8:$T$8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'3.1.1_EROG PUB NA'!$D$25:$T$25</c:f>
              <c:numCache>
                <c:formatCode>_ * #,##0_ ;_ * \-#,##0_ ;_ * "-"??_ ;_ @_ </c:formatCode>
                <c:ptCount val="17"/>
                <c:pt idx="0">
                  <c:v>0</c:v>
                </c:pt>
                <c:pt idx="1">
                  <c:v>0</c:v>
                </c:pt>
                <c:pt idx="2">
                  <c:v>0</c:v>
                </c:pt>
                <c:pt idx="3">
                  <c:v>0</c:v>
                </c:pt>
                <c:pt idx="4">
                  <c:v>0</c:v>
                </c:pt>
                <c:pt idx="5">
                  <c:v>0</c:v>
                </c:pt>
                <c:pt idx="6">
                  <c:v>0</c:v>
                </c:pt>
                <c:pt idx="7">
                  <c:v>0</c:v>
                </c:pt>
                <c:pt idx="8">
                  <c:v>0</c:v>
                </c:pt>
                <c:pt idx="9">
                  <c:v>0</c:v>
                </c:pt>
                <c:pt idx="10">
                  <c:v>0</c:v>
                </c:pt>
                <c:pt idx="11">
                  <c:v>0</c:v>
                </c:pt>
                <c:pt idx="12">
                  <c:v>0</c:v>
                </c:pt>
                <c:pt idx="13">
                  <c:v>20580</c:v>
                </c:pt>
                <c:pt idx="14">
                  <c:v>340008</c:v>
                </c:pt>
                <c:pt idx="15">
                  <c:v>46632</c:v>
                </c:pt>
                <c:pt idx="16">
                  <c:v>0</c:v>
                </c:pt>
              </c:numCache>
            </c:numRef>
          </c:val>
          <c:extLst>
            <c:ext xmlns:c16="http://schemas.microsoft.com/office/drawing/2014/chart" uri="{C3380CC4-5D6E-409C-BE32-E72D297353CC}">
              <c16:uniqueId val="{00000002-E291-4042-8AC2-FDB50C43BFCC}"/>
            </c:ext>
          </c:extLst>
        </c:ser>
        <c:ser>
          <c:idx val="3"/>
          <c:order val="3"/>
          <c:tx>
            <c:strRef>
              <c:f>'3.1.1_EROG PUB NA'!$C$26</c:f>
              <c:strCache>
                <c:ptCount val="1"/>
                <c:pt idx="0">
                  <c:v>Establecimientos de asistencia social residenciales a la salud</c:v>
                </c:pt>
              </c:strCache>
            </c:strRef>
          </c:tx>
          <c:spPr>
            <a:solidFill>
              <a:schemeClr val="accent3">
                <a:lumMod val="20000"/>
                <a:lumOff val="80000"/>
              </a:schemeClr>
            </a:solidFill>
            <a:ln>
              <a:solidFill>
                <a:schemeClr val="accent3">
                  <a:lumMod val="75000"/>
                </a:schemeClr>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'3.1.1_EROG PUB NA'!$D$8:$T$8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'3.1.1_EROG PUB NA'!$D$26:$T$26</c:f>
              <c:numCache>
                <c:formatCode>_ * #,##0_ ;_ * \-#,##0_ ;_ * "-"??_ ;_ @_ </c:formatCode>
                <c:ptCount val="17"/>
                <c:pt idx="0">
                  <c:v>1391</c:v>
                </c:pt>
                <c:pt idx="1">
                  <c:v>1812</c:v>
                </c:pt>
                <c:pt idx="2">
                  <c:v>1867</c:v>
                </c:pt>
                <c:pt idx="3">
                  <c:v>2202</c:v>
                </c:pt>
                <c:pt idx="4">
                  <c:v>2257</c:v>
                </c:pt>
                <c:pt idx="5">
                  <c:v>2775</c:v>
                </c:pt>
                <c:pt idx="6">
                  <c:v>2735</c:v>
                </c:pt>
                <c:pt idx="7">
                  <c:v>2196</c:v>
                </c:pt>
                <c:pt idx="8">
                  <c:v>1455</c:v>
                </c:pt>
                <c:pt idx="9">
                  <c:v>1207</c:v>
                </c:pt>
                <c:pt idx="10">
                  <c:v>0</c:v>
                </c:pt>
                <c:pt idx="11">
                  <c:v>0</c:v>
                </c:pt>
                <c:pt idx="12">
                  <c:v>0</c:v>
                </c:pt>
                <c:pt idx="13">
                  <c:v>0</c:v>
                </c:pt>
                <c:pt idx="14">
                  <c:v>0</c:v>
                </c:pt>
                <c:pt idx="15">
                  <c:v>0</c:v>
                </c:pt>
                <c:pt idx="16">
                  <c:v>0</c:v>
                </c:pt>
              </c:numCache>
            </c:numRef>
          </c:val>
          <c:extLst>
            <c:ext xmlns:c16="http://schemas.microsoft.com/office/drawing/2014/chart" uri="{C3380CC4-5D6E-409C-BE32-E72D297353CC}">
              <c16:uniqueId val="{00000003-E291-4042-8AC2-FDB50C43BFCC}"/>
            </c:ext>
          </c:extLst>
        </c:ser>
        <c:dLbls>
          <c:dLblPos val="ctr"/>
          <c:showLegendKey val="0"/>
          <c:showVal val="1"/>
          <c:showCatName val="0"/>
          <c:showSerName val="0"/>
          <c:showPercent val="0"/>
          <c:showBubbleSize val="0"/>
        </c:dLbls>
        <c:gapWidth val="100"/>
        <c:overlap val="100"/>
        <c:axId val="218705280"/>
        <c:axId val="218705840"/>
      </c:barChart>
      <c:catAx>
        <c:axId val="2187052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218705840"/>
        <c:crosses val="autoZero"/>
        <c:auto val="1"/>
        <c:lblAlgn val="ctr"/>
        <c:lblOffset val="100"/>
        <c:noMultiLvlLbl val="0"/>
      </c:catAx>
      <c:valAx>
        <c:axId val="218705840"/>
        <c:scaling>
          <c:orientation val="minMax"/>
        </c:scaling>
        <c:delete val="1"/>
        <c:axPos val="l"/>
        <c:numFmt formatCode="_ * #,##0_ ;_ * \-#,##0_ ;_ * &quot;-&quot;??_ ;_ @_ " sourceLinked="1"/>
        <c:majorTickMark val="none"/>
        <c:minorTickMark val="none"/>
        <c:tickLblPos val="nextTo"/>
        <c:crossAx val="2187052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100" b="0" i="0" u="none" strike="noStrike" kern="1200" baseline="0">
              <a:solidFill>
                <a:srgbClr val="595959"/>
              </a:solidFill>
              <a:latin typeface="Century Gothic" panose="020B0502020202020204" pitchFamily="34" charset="0"/>
              <a:ea typeface="+mn-ea"/>
              <a:cs typeface="+mn-cs"/>
            </a:defRPr>
          </a:pPr>
          <a:endParaRPr lang="es-EC"/>
        </a:p>
      </c:txPr>
    </c:legend>
    <c:plotVisOnly val="1"/>
    <c:dispBlanksAs val="gap"/>
    <c:showDLblsOverMax val="0"/>
  </c:chart>
  <c:spPr>
    <a:solidFill>
      <a:schemeClr val="bg1"/>
    </a:solidFill>
    <a:ln w="9525" cap="flat" cmpd="sng" algn="ctr">
      <a:noFill/>
      <a:round/>
    </a:ln>
    <a:effectLst/>
  </c:spPr>
  <c:txPr>
    <a:bodyPr/>
    <a:lstStyle/>
    <a:p>
      <a:pPr>
        <a:defRPr sz="1100">
          <a:solidFill>
            <a:schemeClr val="tx1">
              <a:lumMod val="65000"/>
              <a:lumOff val="35000"/>
            </a:schemeClr>
          </a:solidFill>
          <a:latin typeface="Century Gothic" panose="020B0502020202020204" pitchFamily="34" charset="0"/>
        </a:defRPr>
      </a:pPr>
      <a:endParaRPr lang="es-EC"/>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28523713530617E-3"/>
          <c:y val="8.6220129873313733E-2"/>
          <c:w val="0.9865142938210042"/>
          <c:h val="0.78270867741866146"/>
        </c:manualLayout>
      </c:layout>
      <c:barChart>
        <c:barDir val="col"/>
        <c:grouping val="stacked"/>
        <c:varyColors val="0"/>
        <c:ser>
          <c:idx val="0"/>
          <c:order val="0"/>
          <c:tx>
            <c:strRef>
              <c:f>'3.1.1_EROG PUB NA'!$C$57</c:f>
              <c:strCache>
                <c:ptCount val="1"/>
                <c:pt idx="0">
                  <c:v>Puestos de salud</c:v>
                </c:pt>
              </c:strCache>
            </c:strRef>
          </c:tx>
          <c:spPr>
            <a:solidFill>
              <a:srgbClr val="76C0D4"/>
            </a:solidFill>
            <a:ln>
              <a:solidFill>
                <a:srgbClr val="31859C"/>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6E6E7C"/>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'3.1.1_EROG PUB NA'!$D$56:$T$56</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'3.1.1_EROG PUB NA'!$D$57:$T$57</c:f>
              <c:numCache>
                <c:formatCode>_ * #,##0_ ;_ * \-#,##0_ ;_ * "-"??_ ;_ @_ </c:formatCode>
                <c:ptCount val="17"/>
                <c:pt idx="0">
                  <c:v>44408</c:v>
                </c:pt>
                <c:pt idx="1">
                  <c:v>47157</c:v>
                </c:pt>
                <c:pt idx="2">
                  <c:v>56615</c:v>
                </c:pt>
                <c:pt idx="3">
                  <c:v>101912</c:v>
                </c:pt>
                <c:pt idx="4">
                  <c:v>133419</c:v>
                </c:pt>
                <c:pt idx="5">
                  <c:v>167397</c:v>
                </c:pt>
                <c:pt idx="6">
                  <c:v>202758</c:v>
                </c:pt>
                <c:pt idx="7">
                  <c:v>210828</c:v>
                </c:pt>
                <c:pt idx="8">
                  <c:v>254939</c:v>
                </c:pt>
                <c:pt idx="9">
                  <c:v>233381</c:v>
                </c:pt>
                <c:pt idx="10">
                  <c:v>245829</c:v>
                </c:pt>
                <c:pt idx="11">
                  <c:v>225997</c:v>
                </c:pt>
                <c:pt idx="12">
                  <c:v>240620</c:v>
                </c:pt>
                <c:pt idx="13">
                  <c:v>238406</c:v>
                </c:pt>
                <c:pt idx="14">
                  <c:v>289981</c:v>
                </c:pt>
                <c:pt idx="15">
                  <c:v>191439</c:v>
                </c:pt>
                <c:pt idx="16">
                  <c:v>201497</c:v>
                </c:pt>
              </c:numCache>
            </c:numRef>
          </c:val>
          <c:extLst>
            <c:ext xmlns:c16="http://schemas.microsoft.com/office/drawing/2014/chart" uri="{C3380CC4-5D6E-409C-BE32-E72D297353CC}">
              <c16:uniqueId val="{00000000-2B33-4B12-8C59-688D68FF38CC}"/>
            </c:ext>
          </c:extLst>
        </c:ser>
        <c:ser>
          <c:idx val="1"/>
          <c:order val="1"/>
          <c:tx>
            <c:strRef>
              <c:f>'3.1.1_EROG PUB NA'!$C$58</c:f>
              <c:strCache>
                <c:ptCount val="1"/>
                <c:pt idx="0">
                  <c:v>Centros de salud A</c:v>
                </c:pt>
              </c:strCache>
            </c:strRef>
          </c:tx>
          <c:spPr>
            <a:solidFill>
              <a:srgbClr val="DAEEF9"/>
            </a:solidFill>
            <a:ln>
              <a:solidFill>
                <a:srgbClr val="31859C"/>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6E6E7C"/>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'3.1.1_EROG PUB NA'!$D$56:$T$56</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'3.1.1_EROG PUB NA'!$D$58:$T$58</c:f>
              <c:numCache>
                <c:formatCode>_ * #,##0_ ;_ * \-#,##0_ ;_ * "-"??_ ;_ @_ </c:formatCode>
                <c:ptCount val="17"/>
                <c:pt idx="0">
                  <c:v>97868</c:v>
                </c:pt>
                <c:pt idx="1">
                  <c:v>138389</c:v>
                </c:pt>
                <c:pt idx="2">
                  <c:v>148304</c:v>
                </c:pt>
                <c:pt idx="3">
                  <c:v>199707</c:v>
                </c:pt>
                <c:pt idx="4">
                  <c:v>233181</c:v>
                </c:pt>
                <c:pt idx="5">
                  <c:v>344233</c:v>
                </c:pt>
                <c:pt idx="6">
                  <c:v>423843</c:v>
                </c:pt>
                <c:pt idx="7">
                  <c:v>469046</c:v>
                </c:pt>
                <c:pt idx="8">
                  <c:v>544964</c:v>
                </c:pt>
                <c:pt idx="9">
                  <c:v>530424</c:v>
                </c:pt>
                <c:pt idx="10">
                  <c:v>765130</c:v>
                </c:pt>
                <c:pt idx="11">
                  <c:v>688938</c:v>
                </c:pt>
                <c:pt idx="12">
                  <c:v>662601</c:v>
                </c:pt>
                <c:pt idx="13">
                  <c:v>662471</c:v>
                </c:pt>
                <c:pt idx="14">
                  <c:v>723902</c:v>
                </c:pt>
                <c:pt idx="15">
                  <c:v>745732</c:v>
                </c:pt>
                <c:pt idx="16">
                  <c:v>736564</c:v>
                </c:pt>
              </c:numCache>
            </c:numRef>
          </c:val>
          <c:extLst>
            <c:ext xmlns:c16="http://schemas.microsoft.com/office/drawing/2014/chart" uri="{C3380CC4-5D6E-409C-BE32-E72D297353CC}">
              <c16:uniqueId val="{00000001-2B33-4B12-8C59-688D68FF38CC}"/>
            </c:ext>
          </c:extLst>
        </c:ser>
        <c:ser>
          <c:idx val="2"/>
          <c:order val="2"/>
          <c:tx>
            <c:strRef>
              <c:f>'3.1.1_EROG PUB NA'!$C$59</c:f>
              <c:strCache>
                <c:ptCount val="1"/>
                <c:pt idx="0">
                  <c:v>Centros de salud B</c:v>
                </c:pt>
              </c:strCache>
            </c:strRef>
          </c:tx>
          <c:spPr>
            <a:solidFill>
              <a:schemeClr val="accent3">
                <a:lumMod val="20000"/>
                <a:lumOff val="80000"/>
              </a:schemeClr>
            </a:solidFill>
            <a:ln>
              <a:solidFill>
                <a:schemeClr val="accent3">
                  <a:lumMod val="75000"/>
                </a:schemeClr>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6E6E7C"/>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'3.1.1_EROG PUB NA'!$D$56:$T$56</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'3.1.1_EROG PUB NA'!$D$59:$T$59</c:f>
              <c:numCache>
                <c:formatCode>_ * #,##0_ ;_ * \-#,##0_ ;_ * "-"??_ ;_ @_ </c:formatCode>
                <c:ptCount val="17"/>
                <c:pt idx="0">
                  <c:v>30748</c:v>
                </c:pt>
                <c:pt idx="1">
                  <c:v>40328</c:v>
                </c:pt>
                <c:pt idx="2">
                  <c:v>45453</c:v>
                </c:pt>
                <c:pt idx="3">
                  <c:v>58366</c:v>
                </c:pt>
                <c:pt idx="4">
                  <c:v>73445</c:v>
                </c:pt>
                <c:pt idx="5">
                  <c:v>98106</c:v>
                </c:pt>
                <c:pt idx="6">
                  <c:v>121014</c:v>
                </c:pt>
                <c:pt idx="7">
                  <c:v>100980</c:v>
                </c:pt>
                <c:pt idx="8">
                  <c:v>153743</c:v>
                </c:pt>
                <c:pt idx="9">
                  <c:v>155110</c:v>
                </c:pt>
                <c:pt idx="10">
                  <c:v>155407</c:v>
                </c:pt>
                <c:pt idx="11">
                  <c:v>182041</c:v>
                </c:pt>
                <c:pt idx="12">
                  <c:v>191408</c:v>
                </c:pt>
                <c:pt idx="13">
                  <c:v>123623</c:v>
                </c:pt>
                <c:pt idx="14">
                  <c:v>129488</c:v>
                </c:pt>
                <c:pt idx="15">
                  <c:v>231340</c:v>
                </c:pt>
                <c:pt idx="16">
                  <c:v>243246</c:v>
                </c:pt>
              </c:numCache>
            </c:numRef>
          </c:val>
          <c:extLst>
            <c:ext xmlns:c16="http://schemas.microsoft.com/office/drawing/2014/chart" uri="{C3380CC4-5D6E-409C-BE32-E72D297353CC}">
              <c16:uniqueId val="{00000002-2B33-4B12-8C59-688D68FF38CC}"/>
            </c:ext>
          </c:extLst>
        </c:ser>
        <c:ser>
          <c:idx val="3"/>
          <c:order val="3"/>
          <c:tx>
            <c:strRef>
              <c:f>'3.1.1_EROG PUB NA'!$C$60</c:f>
              <c:strCache>
                <c:ptCount val="1"/>
                <c:pt idx="0">
                  <c:v>Centros de salud C</c:v>
                </c:pt>
              </c:strCache>
            </c:strRef>
          </c:tx>
          <c:spPr>
            <a:solidFill>
              <a:srgbClr val="FFD1D1"/>
            </a:solidFill>
            <a:ln>
              <a:solidFill>
                <a:srgbClr val="F57913"/>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6E6E7C"/>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'3.1.1_EROG PUB NA'!$D$56:$T$56</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'3.1.1_EROG PUB NA'!$D$60:$T$60</c:f>
              <c:numCache>
                <c:formatCode>_ * #,##0_ ;_ * \-#,##0_ ;_ * "-"??_ ;_ @_ </c:formatCode>
                <c:ptCount val="17"/>
                <c:pt idx="0">
                  <c:v>24746</c:v>
                </c:pt>
                <c:pt idx="1">
                  <c:v>35820</c:v>
                </c:pt>
                <c:pt idx="2">
                  <c:v>38074</c:v>
                </c:pt>
                <c:pt idx="3">
                  <c:v>50900</c:v>
                </c:pt>
                <c:pt idx="4">
                  <c:v>58897</c:v>
                </c:pt>
                <c:pt idx="5">
                  <c:v>87163</c:v>
                </c:pt>
                <c:pt idx="6">
                  <c:v>105249</c:v>
                </c:pt>
                <c:pt idx="7">
                  <c:v>118879</c:v>
                </c:pt>
                <c:pt idx="8">
                  <c:v>148778</c:v>
                </c:pt>
                <c:pt idx="9">
                  <c:v>147316</c:v>
                </c:pt>
                <c:pt idx="10">
                  <c:v>164818</c:v>
                </c:pt>
                <c:pt idx="11">
                  <c:v>143641</c:v>
                </c:pt>
                <c:pt idx="12">
                  <c:v>127683</c:v>
                </c:pt>
                <c:pt idx="13">
                  <c:v>131217</c:v>
                </c:pt>
                <c:pt idx="14">
                  <c:v>130641</c:v>
                </c:pt>
                <c:pt idx="15">
                  <c:v>135367</c:v>
                </c:pt>
                <c:pt idx="16">
                  <c:v>142910</c:v>
                </c:pt>
              </c:numCache>
            </c:numRef>
          </c:val>
          <c:extLst>
            <c:ext xmlns:c16="http://schemas.microsoft.com/office/drawing/2014/chart" uri="{C3380CC4-5D6E-409C-BE32-E72D297353CC}">
              <c16:uniqueId val="{00000003-2B33-4B12-8C59-688D68FF38CC}"/>
            </c:ext>
          </c:extLst>
        </c:ser>
        <c:ser>
          <c:idx val="4"/>
          <c:order val="4"/>
          <c:tx>
            <c:strRef>
              <c:f>'3.1.1_EROG PUB NA'!$C$61</c:f>
              <c:strCache>
                <c:ptCount val="1"/>
                <c:pt idx="0">
                  <c:v>Consultorios generales y centros de salud en el trabajo</c:v>
                </c:pt>
              </c:strCache>
            </c:strRef>
          </c:tx>
          <c:spPr>
            <a:solidFill>
              <a:schemeClr val="accent4">
                <a:lumMod val="20000"/>
                <a:lumOff val="80000"/>
              </a:schemeClr>
            </a:solidFill>
            <a:ln>
              <a:solidFill>
                <a:schemeClr val="accent4">
                  <a:lumMod val="60000"/>
                  <a:lumOff val="40000"/>
                </a:schemeClr>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6E6E7C"/>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'3.1.1_EROG PUB NA'!$D$56:$T$56</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'3.1.1_EROG PUB NA'!$D$61:$T$61</c:f>
              <c:numCache>
                <c:formatCode>_ * #,##0_ ;_ * \-#,##0_ ;_ * "-"??_ ;_ @_ </c:formatCode>
                <c:ptCount val="17"/>
                <c:pt idx="0">
                  <c:v>21273</c:v>
                </c:pt>
                <c:pt idx="1">
                  <c:v>24316</c:v>
                </c:pt>
                <c:pt idx="2">
                  <c:v>26381</c:v>
                </c:pt>
                <c:pt idx="3">
                  <c:v>28505</c:v>
                </c:pt>
                <c:pt idx="4">
                  <c:v>29847</c:v>
                </c:pt>
                <c:pt idx="5">
                  <c:v>32369</c:v>
                </c:pt>
                <c:pt idx="6">
                  <c:v>35936</c:v>
                </c:pt>
                <c:pt idx="7">
                  <c:v>35302</c:v>
                </c:pt>
                <c:pt idx="8">
                  <c:v>38632</c:v>
                </c:pt>
                <c:pt idx="9">
                  <c:v>37550</c:v>
                </c:pt>
                <c:pt idx="10">
                  <c:v>45438</c:v>
                </c:pt>
                <c:pt idx="11">
                  <c:v>33962</c:v>
                </c:pt>
                <c:pt idx="12">
                  <c:v>37986</c:v>
                </c:pt>
                <c:pt idx="13">
                  <c:v>34682</c:v>
                </c:pt>
                <c:pt idx="15">
                  <c:v>34695</c:v>
                </c:pt>
                <c:pt idx="16">
                  <c:v>37015</c:v>
                </c:pt>
              </c:numCache>
            </c:numRef>
          </c:val>
          <c:extLst>
            <c:ext xmlns:c16="http://schemas.microsoft.com/office/drawing/2014/chart" uri="{C3380CC4-5D6E-409C-BE32-E72D297353CC}">
              <c16:uniqueId val="{00000004-2B33-4B12-8C59-688D68FF38CC}"/>
            </c:ext>
          </c:extLst>
        </c:ser>
        <c:dLbls>
          <c:showLegendKey val="0"/>
          <c:showVal val="0"/>
          <c:showCatName val="0"/>
          <c:showSerName val="0"/>
          <c:showPercent val="0"/>
          <c:showBubbleSize val="0"/>
        </c:dLbls>
        <c:gapWidth val="100"/>
        <c:overlap val="100"/>
        <c:axId val="218710880"/>
        <c:axId val="218711440"/>
      </c:barChart>
      <c:catAx>
        <c:axId val="2187108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218711440"/>
        <c:crosses val="autoZero"/>
        <c:auto val="1"/>
        <c:lblAlgn val="ctr"/>
        <c:lblOffset val="100"/>
        <c:noMultiLvlLbl val="0"/>
      </c:catAx>
      <c:valAx>
        <c:axId val="218711440"/>
        <c:scaling>
          <c:orientation val="minMax"/>
          <c:max val="1600000"/>
        </c:scaling>
        <c:delete val="0"/>
        <c:axPos val="l"/>
        <c:numFmt formatCode="_ * #,##0_ ;_ * \-#,##0_ ;_ * &quot;-&quot;??_ ;_ @_ " sourceLinked="1"/>
        <c:majorTickMark val="out"/>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bg1"/>
                </a:solidFill>
                <a:latin typeface="Century Gothic" panose="020B0502020202020204" pitchFamily="34" charset="0"/>
                <a:ea typeface="+mn-ea"/>
                <a:cs typeface="+mn-cs"/>
              </a:defRPr>
            </a:pPr>
            <a:endParaRPr lang="es-EC"/>
          </a:p>
        </c:txPr>
        <c:crossAx val="218710880"/>
        <c:crosses val="autoZero"/>
        <c:crossBetween val="between"/>
      </c:valAx>
      <c:spPr>
        <a:noFill/>
        <a:ln>
          <a:noFill/>
        </a:ln>
        <a:effectLst/>
      </c:spPr>
    </c:plotArea>
    <c:legend>
      <c:legendPos val="b"/>
      <c:layout>
        <c:manualLayout>
          <c:xMode val="edge"/>
          <c:yMode val="edge"/>
          <c:x val="0.11897506836431421"/>
          <c:y val="0.92182798358305995"/>
          <c:w val="0.76888514486961956"/>
          <c:h val="6.0240549917131681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legend>
    <c:plotVisOnly val="1"/>
    <c:dispBlanksAs val="gap"/>
    <c:showDLblsOverMax val="0"/>
  </c:chart>
  <c:spPr>
    <a:solidFill>
      <a:schemeClr val="bg1"/>
    </a:solidFill>
    <a:ln w="9525" cap="flat" cmpd="sng" algn="ctr">
      <a:noFill/>
      <a:round/>
    </a:ln>
    <a:effectLst/>
  </c:spPr>
  <c:txPr>
    <a:bodyPr/>
    <a:lstStyle/>
    <a:p>
      <a:pPr>
        <a:defRPr sz="1200">
          <a:latin typeface="Century Gothic" panose="020B0502020202020204" pitchFamily="34" charset="0"/>
        </a:defRPr>
      </a:pPr>
      <a:endParaRPr lang="es-EC"/>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9232869835992688E-3"/>
          <c:y val="3.1785353982361292E-2"/>
          <c:w val="0.9859776918829154"/>
          <c:h val="0.81007693557333993"/>
        </c:manualLayout>
      </c:layout>
      <c:barChart>
        <c:barDir val="col"/>
        <c:grouping val="stacked"/>
        <c:varyColors val="0"/>
        <c:ser>
          <c:idx val="0"/>
          <c:order val="0"/>
          <c:tx>
            <c:strRef>
              <c:f>'3.1.1_EROG PUB NA'!$C$16</c:f>
              <c:strCache>
                <c:ptCount val="1"/>
                <c:pt idx="0">
                  <c:v>Centros de especialidades</c:v>
                </c:pt>
              </c:strCache>
            </c:strRef>
          </c:tx>
          <c:spPr>
            <a:solidFill>
              <a:srgbClr val="76C0D4"/>
            </a:solidFill>
            <a:ln>
              <a:solidFill>
                <a:srgbClr val="31859C"/>
              </a:solidFill>
            </a:ln>
            <a:effectLst/>
          </c:spPr>
          <c:invertIfNegative val="0"/>
          <c:dLbls>
            <c:dLbl>
              <c:idx val="9"/>
              <c:layout>
                <c:manualLayout>
                  <c:x val="-9.2909937916604101E-17"/>
                  <c:y val="2.8895776347601172E-3"/>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8D03-45F3-9558-96199874A163}"/>
                </c:ext>
              </c:extLst>
            </c:dLbl>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6E6E7C"/>
                    </a:solidFill>
                    <a:latin typeface="Century Gothic" panose="020B0502020202020204" pitchFamily="34" charset="0"/>
                    <a:ea typeface="+mn-ea"/>
                    <a:cs typeface="+mn-cs"/>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'3.1.1_EROG PUB NA'!$D$8:$T$8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'3.1.1_EROG PUB NA'!$D$16:$T$16</c:f>
              <c:numCache>
                <c:formatCode>_ * #,##0_ ;_ * \-#,##0_ ;_ * "-"??_ ;_ @_ </c:formatCode>
                <c:ptCount val="17"/>
                <c:pt idx="0">
                  <c:v>31847</c:v>
                </c:pt>
                <c:pt idx="1">
                  <c:v>36812</c:v>
                </c:pt>
                <c:pt idx="2">
                  <c:v>42571</c:v>
                </c:pt>
                <c:pt idx="3">
                  <c:v>58244</c:v>
                </c:pt>
                <c:pt idx="4">
                  <c:v>65389</c:v>
                </c:pt>
                <c:pt idx="5">
                  <c:v>79979</c:v>
                </c:pt>
                <c:pt idx="6">
                  <c:v>92783</c:v>
                </c:pt>
                <c:pt idx="7">
                  <c:v>70268</c:v>
                </c:pt>
                <c:pt idx="8">
                  <c:v>126037</c:v>
                </c:pt>
                <c:pt idx="9">
                  <c:v>137912</c:v>
                </c:pt>
                <c:pt idx="10">
                  <c:v>136511</c:v>
                </c:pt>
                <c:pt idx="11">
                  <c:v>88143</c:v>
                </c:pt>
                <c:pt idx="12">
                  <c:v>81810</c:v>
                </c:pt>
                <c:pt idx="13">
                  <c:v>78163</c:v>
                </c:pt>
                <c:pt idx="14">
                  <c:v>78825</c:v>
                </c:pt>
                <c:pt idx="15">
                  <c:v>73123</c:v>
                </c:pt>
                <c:pt idx="16">
                  <c:v>78212</c:v>
                </c:pt>
              </c:numCache>
            </c:numRef>
          </c:val>
          <c:extLst>
            <c:ext xmlns:c16="http://schemas.microsoft.com/office/drawing/2014/chart" uri="{C3380CC4-5D6E-409C-BE32-E72D297353CC}">
              <c16:uniqueId val="{00000001-8D03-45F3-9558-96199874A163}"/>
            </c:ext>
          </c:extLst>
        </c:ser>
        <c:ser>
          <c:idx val="1"/>
          <c:order val="1"/>
          <c:tx>
            <c:strRef>
              <c:f>'3.1.1_EROG PUB NA'!$C$17</c:f>
              <c:strCache>
                <c:ptCount val="1"/>
                <c:pt idx="0">
                  <c:v>Hospitales del día</c:v>
                </c:pt>
              </c:strCache>
            </c:strRef>
          </c:tx>
          <c:spPr>
            <a:solidFill>
              <a:srgbClr val="DAEEF9"/>
            </a:solidFill>
            <a:ln>
              <a:solidFill>
                <a:srgbClr val="31859C"/>
              </a:solidFill>
            </a:ln>
            <a:effectLst/>
          </c:spPr>
          <c:invertIfNegative val="0"/>
          <c:dLbls>
            <c:dLbl>
              <c:idx val="9"/>
              <c:layout>
                <c:manualLayout>
                  <c:x val="-1.2669683348200259E-3"/>
                  <c:y val="-1.0594995599827155E-16"/>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D03-45F3-9558-96199874A163}"/>
                </c:ext>
              </c:extLst>
            </c:dLbl>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6E6E7C"/>
                    </a:solidFill>
                    <a:latin typeface="Century Gothic" panose="020B0502020202020204" pitchFamily="34" charset="0"/>
                    <a:ea typeface="+mn-ea"/>
                    <a:cs typeface="+mn-cs"/>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'3.1.1_EROG PUB NA'!$D$8:$T$8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'3.1.1_EROG PUB NA'!$D$17:$T$17</c:f>
              <c:numCache>
                <c:formatCode>_ * #,##0_ ;_ * \-#,##0_ ;_ * "-"??_ ;_ @_ </c:formatCode>
                <c:ptCount val="17"/>
                <c:pt idx="0">
                  <c:v>48098</c:v>
                </c:pt>
                <c:pt idx="1">
                  <c:v>57325</c:v>
                </c:pt>
                <c:pt idx="2">
                  <c:v>65441</c:v>
                </c:pt>
                <c:pt idx="3">
                  <c:v>94576</c:v>
                </c:pt>
                <c:pt idx="4">
                  <c:v>110637</c:v>
                </c:pt>
                <c:pt idx="5">
                  <c:v>132679</c:v>
                </c:pt>
                <c:pt idx="6">
                  <c:v>142767</c:v>
                </c:pt>
                <c:pt idx="7">
                  <c:v>125720</c:v>
                </c:pt>
                <c:pt idx="8">
                  <c:v>230796</c:v>
                </c:pt>
                <c:pt idx="9">
                  <c:v>254723</c:v>
                </c:pt>
                <c:pt idx="10">
                  <c:v>253421</c:v>
                </c:pt>
                <c:pt idx="11">
                  <c:v>315288</c:v>
                </c:pt>
                <c:pt idx="12">
                  <c:v>347889</c:v>
                </c:pt>
                <c:pt idx="13">
                  <c:v>446873</c:v>
                </c:pt>
                <c:pt idx="14">
                  <c:v>548910</c:v>
                </c:pt>
                <c:pt idx="15">
                  <c:v>559079</c:v>
                </c:pt>
                <c:pt idx="16">
                  <c:v>610758</c:v>
                </c:pt>
              </c:numCache>
            </c:numRef>
          </c:val>
          <c:extLst>
            <c:ext xmlns:c16="http://schemas.microsoft.com/office/drawing/2014/chart" uri="{C3380CC4-5D6E-409C-BE32-E72D297353CC}">
              <c16:uniqueId val="{00000003-8D03-45F3-9558-96199874A163}"/>
            </c:ext>
          </c:extLst>
        </c:ser>
        <c:ser>
          <c:idx val="2"/>
          <c:order val="2"/>
          <c:tx>
            <c:strRef>
              <c:f>'3.1.1_EROG PUB NA'!$C$18</c:f>
              <c:strCache>
                <c:ptCount val="1"/>
                <c:pt idx="0">
                  <c:v>Hospitales básicos</c:v>
                </c:pt>
              </c:strCache>
            </c:strRef>
          </c:tx>
          <c:spPr>
            <a:solidFill>
              <a:schemeClr val="accent3">
                <a:lumMod val="20000"/>
                <a:lumOff val="80000"/>
              </a:schemeClr>
            </a:solidFill>
            <a:ln>
              <a:solidFill>
                <a:schemeClr val="accent3">
                  <a:lumMod val="75000"/>
                </a:schemeClr>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6E6E7C"/>
                    </a:solidFill>
                    <a:latin typeface="Century Gothic" panose="020B0502020202020204" pitchFamily="34" charset="0"/>
                    <a:ea typeface="+mn-ea"/>
                    <a:cs typeface="+mn-cs"/>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'3.1.1_EROG PUB NA'!$D$8:$T$8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'3.1.1_EROG PUB NA'!$D$18:$T$18</c:f>
              <c:numCache>
                <c:formatCode>_ * #,##0_ ;_ * \-#,##0_ ;_ * "-"??_ ;_ @_ </c:formatCode>
                <c:ptCount val="17"/>
                <c:pt idx="0">
                  <c:v>66743</c:v>
                </c:pt>
                <c:pt idx="1">
                  <c:v>87520</c:v>
                </c:pt>
                <c:pt idx="2">
                  <c:v>106853</c:v>
                </c:pt>
                <c:pt idx="3">
                  <c:v>130710</c:v>
                </c:pt>
                <c:pt idx="4">
                  <c:v>150616</c:v>
                </c:pt>
                <c:pt idx="5">
                  <c:v>182893</c:v>
                </c:pt>
                <c:pt idx="6">
                  <c:v>216119</c:v>
                </c:pt>
                <c:pt idx="7">
                  <c:v>260247</c:v>
                </c:pt>
                <c:pt idx="8">
                  <c:v>275783</c:v>
                </c:pt>
                <c:pt idx="9">
                  <c:v>282466</c:v>
                </c:pt>
                <c:pt idx="10">
                  <c:v>327415</c:v>
                </c:pt>
                <c:pt idx="11">
                  <c:v>338470</c:v>
                </c:pt>
                <c:pt idx="12">
                  <c:v>346621</c:v>
                </c:pt>
                <c:pt idx="13">
                  <c:v>235880</c:v>
                </c:pt>
                <c:pt idx="14">
                  <c:v>258285</c:v>
                </c:pt>
                <c:pt idx="15">
                  <c:v>320907</c:v>
                </c:pt>
                <c:pt idx="16">
                  <c:v>348776</c:v>
                </c:pt>
              </c:numCache>
            </c:numRef>
          </c:val>
          <c:extLst>
            <c:ext xmlns:c16="http://schemas.microsoft.com/office/drawing/2014/chart" uri="{C3380CC4-5D6E-409C-BE32-E72D297353CC}">
              <c16:uniqueId val="{00000004-8D03-45F3-9558-96199874A163}"/>
            </c:ext>
          </c:extLst>
        </c:ser>
        <c:ser>
          <c:idx val="3"/>
          <c:order val="3"/>
          <c:tx>
            <c:strRef>
              <c:f>'3.1.1_EROG PUB NA'!$C$19</c:f>
              <c:strCache>
                <c:ptCount val="1"/>
                <c:pt idx="0">
                  <c:v>Hospitales generales</c:v>
                </c:pt>
              </c:strCache>
            </c:strRef>
          </c:tx>
          <c:spPr>
            <a:solidFill>
              <a:srgbClr val="FFD1D1"/>
            </a:solidFill>
            <a:ln>
              <a:solidFill>
                <a:srgbClr val="FF9999"/>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6E6E7C"/>
                    </a:solidFill>
                    <a:latin typeface="Century Gothic" panose="020B0502020202020204" pitchFamily="34" charset="0"/>
                    <a:ea typeface="+mn-ea"/>
                    <a:cs typeface="+mn-cs"/>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'3.1.1_EROG PUB NA'!$D$8:$T$8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'3.1.1_EROG PUB NA'!$D$19:$T$19</c:f>
              <c:numCache>
                <c:formatCode>_ * #,##0_ ;_ * \-#,##0_ ;_ * "-"??_ ;_ @_ </c:formatCode>
                <c:ptCount val="17"/>
                <c:pt idx="0">
                  <c:v>210931</c:v>
                </c:pt>
                <c:pt idx="1">
                  <c:v>271243</c:v>
                </c:pt>
                <c:pt idx="2">
                  <c:v>337663</c:v>
                </c:pt>
                <c:pt idx="3">
                  <c:v>417696</c:v>
                </c:pt>
                <c:pt idx="4">
                  <c:v>503163</c:v>
                </c:pt>
                <c:pt idx="5">
                  <c:v>600016</c:v>
                </c:pt>
                <c:pt idx="6">
                  <c:v>694235</c:v>
                </c:pt>
                <c:pt idx="7">
                  <c:v>837338</c:v>
                </c:pt>
                <c:pt idx="8">
                  <c:v>1045955</c:v>
                </c:pt>
                <c:pt idx="9">
                  <c:v>1094569</c:v>
                </c:pt>
                <c:pt idx="10">
                  <c:v>1377654</c:v>
                </c:pt>
                <c:pt idx="11">
                  <c:v>1489053</c:v>
                </c:pt>
                <c:pt idx="12">
                  <c:v>1457150</c:v>
                </c:pt>
                <c:pt idx="13">
                  <c:v>1371616</c:v>
                </c:pt>
                <c:pt idx="14">
                  <c:v>1439766</c:v>
                </c:pt>
                <c:pt idx="15">
                  <c:v>1347500</c:v>
                </c:pt>
                <c:pt idx="16">
                  <c:v>1472486</c:v>
                </c:pt>
              </c:numCache>
            </c:numRef>
          </c:val>
          <c:extLst>
            <c:ext xmlns:c16="http://schemas.microsoft.com/office/drawing/2014/chart" uri="{C3380CC4-5D6E-409C-BE32-E72D297353CC}">
              <c16:uniqueId val="{00000005-8D03-45F3-9558-96199874A163}"/>
            </c:ext>
          </c:extLst>
        </c:ser>
        <c:dLbls>
          <c:dLblPos val="ctr"/>
          <c:showLegendKey val="0"/>
          <c:showVal val="1"/>
          <c:showCatName val="0"/>
          <c:showSerName val="0"/>
          <c:showPercent val="0"/>
          <c:showBubbleSize val="0"/>
        </c:dLbls>
        <c:gapWidth val="100"/>
        <c:overlap val="100"/>
        <c:axId val="218715920"/>
        <c:axId val="218716480"/>
      </c:barChart>
      <c:catAx>
        <c:axId val="218715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218716480"/>
        <c:crosses val="autoZero"/>
        <c:auto val="1"/>
        <c:lblAlgn val="ctr"/>
        <c:lblOffset val="100"/>
        <c:noMultiLvlLbl val="0"/>
      </c:catAx>
      <c:valAx>
        <c:axId val="218716480"/>
        <c:scaling>
          <c:orientation val="minMax"/>
        </c:scaling>
        <c:delete val="1"/>
        <c:axPos val="l"/>
        <c:numFmt formatCode="_ * #,##0_ ;_ * \-#,##0_ ;_ * &quot;-&quot;??_ ;_ @_ " sourceLinked="1"/>
        <c:majorTickMark val="none"/>
        <c:minorTickMark val="none"/>
        <c:tickLblPos val="nextTo"/>
        <c:crossAx val="218715920"/>
        <c:crosses val="autoZero"/>
        <c:crossBetween val="between"/>
      </c:valAx>
      <c:spPr>
        <a:noFill/>
        <a:ln>
          <a:noFill/>
        </a:ln>
        <a:effectLst/>
      </c:spPr>
    </c:plotArea>
    <c:legend>
      <c:legendPos val="b"/>
      <c:layout>
        <c:manualLayout>
          <c:xMode val="edge"/>
          <c:yMode val="edge"/>
          <c:x val="0.2738286191885746"/>
          <c:y val="0.92441752258079779"/>
          <c:w val="0.48021606498889124"/>
          <c:h val="5.8245011610641474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legend>
    <c:plotVisOnly val="1"/>
    <c:dispBlanksAs val="gap"/>
    <c:showDLblsOverMax val="0"/>
  </c:chart>
  <c:spPr>
    <a:solidFill>
      <a:schemeClr val="bg1"/>
    </a:solidFill>
    <a:ln w="9525" cap="flat" cmpd="sng" algn="ctr">
      <a:noFill/>
      <a:round/>
    </a:ln>
    <a:effectLst/>
  </c:spPr>
  <c:txPr>
    <a:bodyPr/>
    <a:lstStyle/>
    <a:p>
      <a:pPr>
        <a:defRPr sz="1200">
          <a:latin typeface="Century Gothic" panose="020B0502020202020204" pitchFamily="34" charset="0"/>
        </a:defRPr>
      </a:pPr>
      <a:endParaRPr lang="es-EC"/>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33352877489578509"/>
          <c:y val="1.9063397834741768E-2"/>
          <c:w val="0.64694505441277883"/>
          <c:h val="0.96755470336091898"/>
        </c:manualLayout>
      </c:layout>
      <c:barChart>
        <c:barDir val="bar"/>
        <c:grouping val="clustered"/>
        <c:varyColors val="0"/>
        <c:ser>
          <c:idx val="0"/>
          <c:order val="0"/>
          <c:tx>
            <c:strRef>
              <c:f>'3.1.2_EROG PRIV NA'!$H$34</c:f>
              <c:strCache>
                <c:ptCount val="1"/>
                <c:pt idx="0">
                  <c:v>2022</c:v>
                </c:pt>
              </c:strCache>
            </c:strRef>
          </c:tx>
          <c:spPr>
            <a:solidFill>
              <a:srgbClr val="DAEEF3"/>
            </a:solidFill>
            <a:ln>
              <a:solidFill>
                <a:srgbClr val="4BACC6"/>
              </a:solidFill>
            </a:ln>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'3.1.2_EROG PRIV NA'!$E$37:$E$41</c:f>
              <c:strCache>
                <c:ptCount val="5"/>
                <c:pt idx="0">
                  <c:v>Primer nivel de atención</c:v>
                </c:pt>
                <c:pt idx="1">
                  <c:v>Segundo nivel de atención</c:v>
                </c:pt>
                <c:pt idx="2">
                  <c:v>Tercer nivel de atención</c:v>
                </c:pt>
                <c:pt idx="3">
                  <c:v>Otros servicios de apoyo a la salud</c:v>
                </c:pt>
                <c:pt idx="4">
                  <c:v>Establecimientos de atención residencial</c:v>
                </c:pt>
              </c:strCache>
            </c:strRef>
          </c:cat>
          <c:val>
            <c:numRef>
              <c:f>'3.1.2_EROG PRIV NA'!$I$37:$I$41</c:f>
              <c:numCache>
                <c:formatCode>0.0%</c:formatCode>
                <c:ptCount val="5"/>
                <c:pt idx="0">
                  <c:v>0.1079841038221397</c:v>
                </c:pt>
                <c:pt idx="1">
                  <c:v>0.29265657446927296</c:v>
                </c:pt>
                <c:pt idx="2">
                  <c:v>0.43626622996329545</c:v>
                </c:pt>
                <c:pt idx="3">
                  <c:v>0.13803336796163374</c:v>
                </c:pt>
                <c:pt idx="4">
                  <c:v>2.5059723783658141E-2</c:v>
                </c:pt>
              </c:numCache>
            </c:numRef>
          </c:val>
          <c:extLst>
            <c:ext xmlns:c16="http://schemas.microsoft.com/office/drawing/2014/chart" uri="{C3380CC4-5D6E-409C-BE32-E72D297353CC}">
              <c16:uniqueId val="{00000000-F72A-40F7-A1FD-61BE8D1E059E}"/>
            </c:ext>
          </c:extLst>
        </c:ser>
        <c:ser>
          <c:idx val="1"/>
          <c:order val="1"/>
          <c:tx>
            <c:strRef>
              <c:f>'3.1.2_EROG PRIV NA'!$J$34</c:f>
              <c:strCache>
                <c:ptCount val="1"/>
                <c:pt idx="0">
                  <c:v>2023</c:v>
                </c:pt>
              </c:strCache>
            </c:strRef>
          </c:tx>
          <c:spPr>
            <a:solidFill>
              <a:srgbClr val="4BACC6"/>
            </a:solidFill>
            <a:ln>
              <a:solidFill>
                <a:srgbClr val="31859C"/>
              </a:solidFill>
            </a:ln>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'3.1.2_EROG PRIV NA'!$E$37:$E$41</c:f>
              <c:strCache>
                <c:ptCount val="5"/>
                <c:pt idx="0">
                  <c:v>Primer nivel de atención</c:v>
                </c:pt>
                <c:pt idx="1">
                  <c:v>Segundo nivel de atención</c:v>
                </c:pt>
                <c:pt idx="2">
                  <c:v>Tercer nivel de atención</c:v>
                </c:pt>
                <c:pt idx="3">
                  <c:v>Otros servicios de apoyo a la salud</c:v>
                </c:pt>
                <c:pt idx="4">
                  <c:v>Establecimientos de atención residencial</c:v>
                </c:pt>
              </c:strCache>
            </c:strRef>
          </c:cat>
          <c:val>
            <c:numRef>
              <c:f>'3.1.2_EROG PRIV NA'!$K$37:$K$41</c:f>
              <c:numCache>
                <c:formatCode>0.0%</c:formatCode>
                <c:ptCount val="5"/>
                <c:pt idx="0">
                  <c:v>0.10819948040414602</c:v>
                </c:pt>
                <c:pt idx="1">
                  <c:v>0.29833754393378109</c:v>
                </c:pt>
                <c:pt idx="2">
                  <c:v>0.44352322514686371</c:v>
                </c:pt>
                <c:pt idx="3">
                  <c:v>0.13154297766740494</c:v>
                </c:pt>
                <c:pt idx="4">
                  <c:v>1.8396772847804253E-2</c:v>
                </c:pt>
              </c:numCache>
            </c:numRef>
          </c:val>
          <c:extLst>
            <c:ext xmlns:c16="http://schemas.microsoft.com/office/drawing/2014/chart" uri="{C3380CC4-5D6E-409C-BE32-E72D297353CC}">
              <c16:uniqueId val="{00000000-1DF5-4952-AD6C-05C0009A1C92}"/>
            </c:ext>
          </c:extLst>
        </c:ser>
        <c:dLbls>
          <c:dLblPos val="outEnd"/>
          <c:showLegendKey val="0"/>
          <c:showVal val="1"/>
          <c:showCatName val="0"/>
          <c:showSerName val="0"/>
          <c:showPercent val="0"/>
          <c:showBubbleSize val="0"/>
        </c:dLbls>
        <c:gapWidth val="67"/>
        <c:axId val="329386464"/>
        <c:axId val="329387024"/>
      </c:barChart>
      <c:catAx>
        <c:axId val="329386464"/>
        <c:scaling>
          <c:orientation val="maxMin"/>
        </c:scaling>
        <c:delete val="0"/>
        <c:axPos val="l"/>
        <c:numFmt formatCode="General" sourceLinked="1"/>
        <c:majorTickMark val="out"/>
        <c:minorTickMark val="none"/>
        <c:tickLblPos val="nextTo"/>
        <c:crossAx val="329387024"/>
        <c:crosses val="autoZero"/>
        <c:auto val="1"/>
        <c:lblAlgn val="ctr"/>
        <c:lblOffset val="100"/>
        <c:noMultiLvlLbl val="0"/>
      </c:catAx>
      <c:valAx>
        <c:axId val="329387024"/>
        <c:scaling>
          <c:orientation val="minMax"/>
        </c:scaling>
        <c:delete val="1"/>
        <c:axPos val="t"/>
        <c:numFmt formatCode="0.0%" sourceLinked="1"/>
        <c:majorTickMark val="out"/>
        <c:minorTickMark val="none"/>
        <c:tickLblPos val="nextTo"/>
        <c:crossAx val="329386464"/>
        <c:crosses val="autoZero"/>
        <c:crossBetween val="between"/>
      </c:valAx>
      <c:spPr>
        <a:ln>
          <a:noFill/>
        </a:ln>
      </c:spPr>
    </c:plotArea>
    <c:legend>
      <c:legendPos val="r"/>
      <c:overlay val="0"/>
    </c:legend>
    <c:plotVisOnly val="1"/>
    <c:dispBlanksAs val="gap"/>
    <c:showDLblsOverMax val="0"/>
  </c:chart>
  <c:spPr>
    <a:ln>
      <a:noFill/>
    </a:ln>
  </c:spPr>
  <c:txPr>
    <a:bodyPr/>
    <a:lstStyle/>
    <a:p>
      <a:pPr>
        <a:defRPr sz="1200">
          <a:solidFill>
            <a:srgbClr val="6E6E7C"/>
          </a:solidFill>
          <a:latin typeface="Century Gothic" panose="020B0502020202020204" pitchFamily="34" charset="0"/>
        </a:defRPr>
      </a:pPr>
      <a:endParaRPr lang="es-EC"/>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3"/>
          <c:order val="0"/>
          <c:tx>
            <c:strRef>
              <c:f>'3.1.2_EROG PRIV NA'!$C$15</c:f>
              <c:strCache>
                <c:ptCount val="1"/>
                <c:pt idx="0">
                  <c:v>Consultorios de especialidades</c:v>
                </c:pt>
              </c:strCache>
            </c:strRef>
          </c:tx>
          <c:spPr>
            <a:solidFill>
              <a:srgbClr val="4BACC6"/>
            </a:solidFill>
            <a:ln>
              <a:solidFill>
                <a:srgbClr val="31859C"/>
              </a:solidFill>
            </a:ln>
            <a:effectLst/>
          </c:spPr>
          <c:invertIfNegative val="0"/>
          <c:dLbls>
            <c:numFmt formatCode="#,##0" sourceLinked="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'3.1.2_EROG PRIV NA'!$D$8:$T$8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'3.1.2_EROG PRIV NA'!$D$15:$T$15</c:f>
              <c:numCache>
                <c:formatCode>_ * #,##0_ ;_ * \-#,##0_ ;_ * "-"??_ ;_ @_ </c:formatCode>
                <c:ptCount val="17"/>
                <c:pt idx="0">
                  <c:v>45694</c:v>
                </c:pt>
                <c:pt idx="1">
                  <c:v>50686</c:v>
                </c:pt>
                <c:pt idx="2">
                  <c:v>56808</c:v>
                </c:pt>
                <c:pt idx="3">
                  <c:v>46558</c:v>
                </c:pt>
                <c:pt idx="4">
                  <c:v>60418</c:v>
                </c:pt>
                <c:pt idx="5">
                  <c:v>66978</c:v>
                </c:pt>
                <c:pt idx="6">
                  <c:v>55574</c:v>
                </c:pt>
                <c:pt idx="7">
                  <c:v>59212</c:v>
                </c:pt>
                <c:pt idx="8">
                  <c:v>61999</c:v>
                </c:pt>
                <c:pt idx="9">
                  <c:v>71907</c:v>
                </c:pt>
                <c:pt idx="10">
                  <c:v>60302</c:v>
                </c:pt>
                <c:pt idx="11">
                  <c:v>69597</c:v>
                </c:pt>
                <c:pt idx="12">
                  <c:v>75789</c:v>
                </c:pt>
                <c:pt idx="13">
                  <c:v>83351</c:v>
                </c:pt>
                <c:pt idx="14">
                  <c:v>107086</c:v>
                </c:pt>
                <c:pt idx="15">
                  <c:v>109882</c:v>
                </c:pt>
                <c:pt idx="16">
                  <c:v>107957</c:v>
                </c:pt>
              </c:numCache>
            </c:numRef>
          </c:val>
          <c:extLst>
            <c:ext xmlns:c16="http://schemas.microsoft.com/office/drawing/2014/chart" uri="{C3380CC4-5D6E-409C-BE32-E72D297353CC}">
              <c16:uniqueId val="{00000000-794E-4CF8-8453-F183F0E4863B}"/>
            </c:ext>
          </c:extLst>
        </c:ser>
        <c:ser>
          <c:idx val="4"/>
          <c:order val="1"/>
          <c:tx>
            <c:strRef>
              <c:f>'3.1.2_EROG PRIV NA'!$C$16</c:f>
              <c:strCache>
                <c:ptCount val="1"/>
                <c:pt idx="0">
                  <c:v>Centros de especialidades</c:v>
                </c:pt>
              </c:strCache>
            </c:strRef>
          </c:tx>
          <c:spPr>
            <a:solidFill>
              <a:srgbClr val="DAEEF3"/>
            </a:solidFill>
            <a:ln>
              <a:solidFill>
                <a:srgbClr val="4BACC6"/>
              </a:solidFill>
            </a:ln>
            <a:effectLst/>
          </c:spPr>
          <c:invertIfNegative val="0"/>
          <c:dLbls>
            <c:numFmt formatCode="#,##0" sourceLinked="0"/>
            <c:spPr>
              <a:noFill/>
              <a:ln>
                <a:noFill/>
              </a:ln>
              <a:effectLst/>
            </c:spPr>
            <c:txPr>
              <a:bodyPr rot="0" spcFirstLastPara="1" vertOverflow="ellipsis" vert="horz" wrap="square" anchor="ctr" anchorCtr="1"/>
              <a:lstStyle/>
              <a:p>
                <a:pPr>
                  <a:defRPr sz="1100" b="0" i="0" u="none" strike="noStrike" kern="1200" baseline="0">
                    <a:solidFill>
                      <a:srgbClr val="64647C"/>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'3.1.2_EROG PRIV NA'!$D$8:$T$8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'3.1.2_EROG PRIV NA'!$D$16:$T$16</c:f>
              <c:numCache>
                <c:formatCode>_ * #,##0_ ;_ * \-#,##0_ ;_ * "-"??_ ;_ @_ </c:formatCode>
                <c:ptCount val="17"/>
                <c:pt idx="0">
                  <c:v>32215</c:v>
                </c:pt>
                <c:pt idx="1">
                  <c:v>40844</c:v>
                </c:pt>
                <c:pt idx="2">
                  <c:v>47105</c:v>
                </c:pt>
                <c:pt idx="3">
                  <c:v>59727</c:v>
                </c:pt>
                <c:pt idx="4">
                  <c:v>70531</c:v>
                </c:pt>
                <c:pt idx="5">
                  <c:v>88253</c:v>
                </c:pt>
                <c:pt idx="6">
                  <c:v>98222</c:v>
                </c:pt>
                <c:pt idx="7">
                  <c:v>101288</c:v>
                </c:pt>
                <c:pt idx="8">
                  <c:v>149555</c:v>
                </c:pt>
                <c:pt idx="9">
                  <c:v>125766</c:v>
                </c:pt>
                <c:pt idx="10">
                  <c:v>125423</c:v>
                </c:pt>
                <c:pt idx="11">
                  <c:v>129902</c:v>
                </c:pt>
                <c:pt idx="12">
                  <c:v>142334</c:v>
                </c:pt>
                <c:pt idx="13">
                  <c:v>176821</c:v>
                </c:pt>
                <c:pt idx="14">
                  <c:v>210217</c:v>
                </c:pt>
                <c:pt idx="15">
                  <c:v>227803</c:v>
                </c:pt>
                <c:pt idx="16">
                  <c:v>217123</c:v>
                </c:pt>
              </c:numCache>
            </c:numRef>
          </c:val>
          <c:extLst>
            <c:ext xmlns:c16="http://schemas.microsoft.com/office/drawing/2014/chart" uri="{C3380CC4-5D6E-409C-BE32-E72D297353CC}">
              <c16:uniqueId val="{00000001-794E-4CF8-8453-F183F0E4863B}"/>
            </c:ext>
          </c:extLst>
        </c:ser>
        <c:ser>
          <c:idx val="0"/>
          <c:order val="2"/>
          <c:tx>
            <c:strRef>
              <c:f>'3.1.2_EROG PRIV NA'!$C$17</c:f>
              <c:strCache>
                <c:ptCount val="1"/>
                <c:pt idx="0">
                  <c:v>Hospitales del día</c:v>
                </c:pt>
              </c:strCache>
            </c:strRef>
          </c:tx>
          <c:spPr>
            <a:solidFill>
              <a:srgbClr val="FFD1D1"/>
            </a:solidFill>
            <a:ln>
              <a:solidFill>
                <a:srgbClr val="FF9999"/>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'3.1.2_EROG PRIV NA'!$D$8:$T$8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'3.1.2_EROG PRIV NA'!$D$17:$T$17</c:f>
              <c:numCache>
                <c:formatCode>_ * #,##0_ ;_ * \-#,##0_ ;_ * "-"??_ ;_ @_ </c:formatCode>
                <c:ptCount val="17"/>
                <c:pt idx="0">
                  <c:v>10100</c:v>
                </c:pt>
                <c:pt idx="1">
                  <c:v>12785</c:v>
                </c:pt>
                <c:pt idx="2">
                  <c:v>14550</c:v>
                </c:pt>
                <c:pt idx="3">
                  <c:v>18645</c:v>
                </c:pt>
                <c:pt idx="4">
                  <c:v>22178</c:v>
                </c:pt>
                <c:pt idx="5">
                  <c:v>28249</c:v>
                </c:pt>
                <c:pt idx="6">
                  <c:v>31259</c:v>
                </c:pt>
                <c:pt idx="7">
                  <c:v>31747</c:v>
                </c:pt>
                <c:pt idx="8">
                  <c:v>47847</c:v>
                </c:pt>
                <c:pt idx="9">
                  <c:v>39982</c:v>
                </c:pt>
                <c:pt idx="10">
                  <c:v>39857</c:v>
                </c:pt>
                <c:pt idx="11">
                  <c:v>42776</c:v>
                </c:pt>
                <c:pt idx="12">
                  <c:v>54942</c:v>
                </c:pt>
                <c:pt idx="13">
                  <c:v>60533</c:v>
                </c:pt>
                <c:pt idx="14">
                  <c:v>84630</c:v>
                </c:pt>
                <c:pt idx="15">
                  <c:v>88858</c:v>
                </c:pt>
                <c:pt idx="16">
                  <c:v>102685</c:v>
                </c:pt>
              </c:numCache>
            </c:numRef>
          </c:val>
          <c:extLst>
            <c:ext xmlns:c16="http://schemas.microsoft.com/office/drawing/2014/chart" uri="{C3380CC4-5D6E-409C-BE32-E72D297353CC}">
              <c16:uniqueId val="{00000002-794E-4CF8-8453-F183F0E4863B}"/>
            </c:ext>
          </c:extLst>
        </c:ser>
        <c:ser>
          <c:idx val="1"/>
          <c:order val="3"/>
          <c:tx>
            <c:strRef>
              <c:f>'3.1.2_EROG PRIV NA'!$C$18</c:f>
              <c:strCache>
                <c:ptCount val="1"/>
                <c:pt idx="0">
                  <c:v>Centros de atención ambulatoria en salud mental</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'3.1.2_EROG PRIV NA'!$D$8:$T$8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'3.1.2_EROG PRIV NA'!$D$18:$T$18</c:f>
              <c:numCache>
                <c:formatCode>_ * #,##0_ ;_ * \-#,##0_ ;_ * "-"??_ ;_ @_ </c:formatCode>
                <c:ptCount val="17"/>
                <c:pt idx="0">
                  <c:v>567</c:v>
                </c:pt>
                <c:pt idx="1">
                  <c:v>730</c:v>
                </c:pt>
                <c:pt idx="2">
                  <c:v>915</c:v>
                </c:pt>
                <c:pt idx="3">
                  <c:v>1087</c:v>
                </c:pt>
                <c:pt idx="4">
                  <c:v>1220</c:v>
                </c:pt>
                <c:pt idx="5">
                  <c:v>1330</c:v>
                </c:pt>
                <c:pt idx="6">
                  <c:v>1553</c:v>
                </c:pt>
                <c:pt idx="7">
                  <c:v>1792</c:v>
                </c:pt>
                <c:pt idx="8">
                  <c:v>1933</c:v>
                </c:pt>
                <c:pt idx="9">
                  <c:v>1571</c:v>
                </c:pt>
                <c:pt idx="10">
                  <c:v>1364</c:v>
                </c:pt>
                <c:pt idx="11">
                  <c:v>2464</c:v>
                </c:pt>
                <c:pt idx="12">
                  <c:v>1375</c:v>
                </c:pt>
                <c:pt idx="13">
                  <c:v>925</c:v>
                </c:pt>
                <c:pt idx="14">
                  <c:v>1729</c:v>
                </c:pt>
                <c:pt idx="15">
                  <c:v>1002</c:v>
                </c:pt>
                <c:pt idx="16">
                  <c:v>2351</c:v>
                </c:pt>
              </c:numCache>
            </c:numRef>
          </c:val>
          <c:extLst>
            <c:ext xmlns:c16="http://schemas.microsoft.com/office/drawing/2014/chart" uri="{C3380CC4-5D6E-409C-BE32-E72D297353CC}">
              <c16:uniqueId val="{00000003-794E-4CF8-8453-F183F0E4863B}"/>
            </c:ext>
          </c:extLst>
        </c:ser>
        <c:ser>
          <c:idx val="2"/>
          <c:order val="4"/>
          <c:tx>
            <c:strRef>
              <c:f>'3.1.2_EROG PRIV NA'!$C$19</c:f>
              <c:strCache>
                <c:ptCount val="1"/>
                <c:pt idx="0">
                  <c:v>Hospitales básicos</c:v>
                </c:pt>
              </c:strCache>
            </c:strRef>
          </c:tx>
          <c:spPr>
            <a:solidFill>
              <a:schemeClr val="accent3">
                <a:lumMod val="20000"/>
                <a:lumOff val="80000"/>
              </a:schemeClr>
            </a:solidFill>
            <a:ln>
              <a:solidFill>
                <a:schemeClr val="accent3">
                  <a:lumMod val="75000"/>
                </a:schemeClr>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'3.1.2_EROG PRIV NA'!$D$8:$T$8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'3.1.2_EROG PRIV NA'!$D$19:$T$19</c:f>
              <c:numCache>
                <c:formatCode>_ * #,##0_ ;_ * \-#,##0_ ;_ * "-"??_ ;_ @_ </c:formatCode>
                <c:ptCount val="17"/>
                <c:pt idx="0">
                  <c:v>19724</c:v>
                </c:pt>
                <c:pt idx="1">
                  <c:v>23559</c:v>
                </c:pt>
                <c:pt idx="2">
                  <c:v>32047</c:v>
                </c:pt>
                <c:pt idx="3">
                  <c:v>42444</c:v>
                </c:pt>
                <c:pt idx="4">
                  <c:v>48598</c:v>
                </c:pt>
                <c:pt idx="5">
                  <c:v>54624</c:v>
                </c:pt>
                <c:pt idx="6">
                  <c:v>65887</c:v>
                </c:pt>
                <c:pt idx="7">
                  <c:v>73154</c:v>
                </c:pt>
                <c:pt idx="8">
                  <c:v>66990</c:v>
                </c:pt>
                <c:pt idx="9">
                  <c:v>76918</c:v>
                </c:pt>
                <c:pt idx="10">
                  <c:v>73549</c:v>
                </c:pt>
                <c:pt idx="11">
                  <c:v>89903</c:v>
                </c:pt>
                <c:pt idx="12">
                  <c:v>92000</c:v>
                </c:pt>
                <c:pt idx="13">
                  <c:v>93254</c:v>
                </c:pt>
                <c:pt idx="14">
                  <c:v>122611</c:v>
                </c:pt>
                <c:pt idx="15">
                  <c:v>139782</c:v>
                </c:pt>
                <c:pt idx="16">
                  <c:v>169294</c:v>
                </c:pt>
              </c:numCache>
            </c:numRef>
          </c:val>
          <c:extLst>
            <c:ext xmlns:c16="http://schemas.microsoft.com/office/drawing/2014/chart" uri="{C3380CC4-5D6E-409C-BE32-E72D297353CC}">
              <c16:uniqueId val="{00000004-794E-4CF8-8453-F183F0E4863B}"/>
            </c:ext>
          </c:extLst>
        </c:ser>
        <c:ser>
          <c:idx val="5"/>
          <c:order val="5"/>
          <c:tx>
            <c:strRef>
              <c:f>'3.1.2_EROG PRIV NA'!$C$20</c:f>
              <c:strCache>
                <c:ptCount val="1"/>
                <c:pt idx="0">
                  <c:v>Hospitales generales</c:v>
                </c:pt>
              </c:strCache>
            </c:strRef>
          </c:tx>
          <c:spPr>
            <a:solidFill>
              <a:schemeClr val="accent4">
                <a:lumMod val="40000"/>
                <a:lumOff val="60000"/>
              </a:schemeClr>
            </a:solidFill>
            <a:ln>
              <a:solidFill>
                <a:schemeClr val="accent4">
                  <a:lumMod val="75000"/>
                </a:schemeClr>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'3.1.2_EROG PRIV NA'!$D$8:$T$8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'3.1.2_EROG PRIV NA'!$D$20:$T$20</c:f>
              <c:numCache>
                <c:formatCode>_ * #,##0_ ;_ * \-#,##0_ ;_ * "-"??_ ;_ @_ </c:formatCode>
                <c:ptCount val="17"/>
                <c:pt idx="0">
                  <c:v>68609</c:v>
                </c:pt>
                <c:pt idx="1">
                  <c:v>81657</c:v>
                </c:pt>
                <c:pt idx="2">
                  <c:v>111152</c:v>
                </c:pt>
                <c:pt idx="3">
                  <c:v>148178</c:v>
                </c:pt>
                <c:pt idx="4">
                  <c:v>170034</c:v>
                </c:pt>
                <c:pt idx="5">
                  <c:v>192142</c:v>
                </c:pt>
                <c:pt idx="6">
                  <c:v>231644</c:v>
                </c:pt>
                <c:pt idx="7">
                  <c:v>255988</c:v>
                </c:pt>
                <c:pt idx="8">
                  <c:v>294124</c:v>
                </c:pt>
                <c:pt idx="9">
                  <c:v>236310</c:v>
                </c:pt>
                <c:pt idx="10">
                  <c:v>205827</c:v>
                </c:pt>
                <c:pt idx="11">
                  <c:v>180259</c:v>
                </c:pt>
                <c:pt idx="12">
                  <c:v>191735</c:v>
                </c:pt>
                <c:pt idx="13">
                  <c:v>233702</c:v>
                </c:pt>
                <c:pt idx="14">
                  <c:v>210849</c:v>
                </c:pt>
                <c:pt idx="15">
                  <c:v>234708</c:v>
                </c:pt>
                <c:pt idx="16">
                  <c:v>233714</c:v>
                </c:pt>
              </c:numCache>
            </c:numRef>
          </c:val>
          <c:extLst>
            <c:ext xmlns:c16="http://schemas.microsoft.com/office/drawing/2014/chart" uri="{C3380CC4-5D6E-409C-BE32-E72D297353CC}">
              <c16:uniqueId val="{00000005-794E-4CF8-8453-F183F0E4863B}"/>
            </c:ext>
          </c:extLst>
        </c:ser>
        <c:dLbls>
          <c:showLegendKey val="0"/>
          <c:showVal val="1"/>
          <c:showCatName val="0"/>
          <c:showSerName val="0"/>
          <c:showPercent val="0"/>
          <c:showBubbleSize val="0"/>
        </c:dLbls>
        <c:gapWidth val="100"/>
        <c:overlap val="100"/>
        <c:axId val="329392624"/>
        <c:axId val="329393184"/>
      </c:barChart>
      <c:catAx>
        <c:axId val="329392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329393184"/>
        <c:crosses val="autoZero"/>
        <c:auto val="1"/>
        <c:lblAlgn val="ctr"/>
        <c:lblOffset val="100"/>
        <c:noMultiLvlLbl val="0"/>
      </c:catAx>
      <c:valAx>
        <c:axId val="329393184"/>
        <c:scaling>
          <c:orientation val="minMax"/>
        </c:scaling>
        <c:delete val="1"/>
        <c:axPos val="l"/>
        <c:numFmt formatCode="_ * #,##0_ ;_ * \-#,##0_ ;_ * &quot;-&quot;??_ ;_ @_ " sourceLinked="1"/>
        <c:majorTickMark val="none"/>
        <c:minorTickMark val="none"/>
        <c:tickLblPos val="nextTo"/>
        <c:crossAx val="329392624"/>
        <c:crosses val="autoZero"/>
        <c:crossBetween val="between"/>
      </c:valAx>
      <c:spPr>
        <a:noFill/>
        <a:ln>
          <a:noFill/>
        </a:ln>
        <a:effectLst/>
      </c:spPr>
    </c:plotArea>
    <c:legend>
      <c:legendPos val="b"/>
      <c:layout>
        <c:manualLayout>
          <c:xMode val="edge"/>
          <c:yMode val="edge"/>
          <c:x val="9.9381147119109933E-2"/>
          <c:y val="0.92984727628739405"/>
          <c:w val="0.78217544503866532"/>
          <c:h val="5.4060760465636376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legend>
    <c:plotVisOnly val="1"/>
    <c:dispBlanksAs val="gap"/>
    <c:showDLblsOverMax val="0"/>
  </c:chart>
  <c:spPr>
    <a:solidFill>
      <a:schemeClr val="bg1"/>
    </a:solidFill>
    <a:ln w="9525" cap="flat" cmpd="sng" algn="ctr">
      <a:noFill/>
      <a:round/>
    </a:ln>
    <a:effectLst/>
  </c:spPr>
  <c:txPr>
    <a:bodyPr/>
    <a:lstStyle/>
    <a:p>
      <a:pPr>
        <a:defRPr sz="1100">
          <a:solidFill>
            <a:schemeClr val="tx1">
              <a:lumMod val="65000"/>
              <a:lumOff val="35000"/>
            </a:schemeClr>
          </a:solidFill>
          <a:latin typeface="Century Gothic" panose="020B0502020202020204" pitchFamily="34" charset="0"/>
        </a:defRPr>
      </a:pPr>
      <a:endParaRPr lang="es-EC"/>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'3.1.2_EROG PRIV NA'!$C$21</c:f>
              <c:strCache>
                <c:ptCount val="1"/>
                <c:pt idx="0">
                  <c:v>Centros especializados</c:v>
                </c:pt>
              </c:strCache>
            </c:strRef>
          </c:tx>
          <c:spPr>
            <a:solidFill>
              <a:srgbClr val="4BACC6"/>
            </a:solidFill>
            <a:ln>
              <a:solidFill>
                <a:srgbClr val="31859C"/>
              </a:solid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0-9624-4AA8-826F-7D5BDADEAF02}"/>
                </c:ext>
              </c:extLst>
            </c:dLbl>
            <c:dLbl>
              <c:idx val="1"/>
              <c:delete val="1"/>
              <c:extLst>
                <c:ext xmlns:c15="http://schemas.microsoft.com/office/drawing/2012/chart" uri="{CE6537A1-D6FC-4f65-9D91-7224C49458BB}"/>
                <c:ext xmlns:c16="http://schemas.microsoft.com/office/drawing/2014/chart" uri="{C3380CC4-5D6E-409C-BE32-E72D297353CC}">
                  <c16:uniqueId val="{00000001-9624-4AA8-826F-7D5BDADEAF02}"/>
                </c:ext>
              </c:extLst>
            </c:dLbl>
            <c:dLbl>
              <c:idx val="2"/>
              <c:delete val="1"/>
              <c:extLst>
                <c:ext xmlns:c15="http://schemas.microsoft.com/office/drawing/2012/chart" uri="{CE6537A1-D6FC-4f65-9D91-7224C49458BB}"/>
                <c:ext xmlns:c16="http://schemas.microsoft.com/office/drawing/2014/chart" uri="{C3380CC4-5D6E-409C-BE32-E72D297353CC}">
                  <c16:uniqueId val="{00000002-9624-4AA8-826F-7D5BDADEAF02}"/>
                </c:ext>
              </c:extLst>
            </c:dLbl>
            <c:dLbl>
              <c:idx val="3"/>
              <c:delete val="1"/>
              <c:extLst>
                <c:ext xmlns:c15="http://schemas.microsoft.com/office/drawing/2012/chart" uri="{CE6537A1-D6FC-4f65-9D91-7224C49458BB}"/>
                <c:ext xmlns:c16="http://schemas.microsoft.com/office/drawing/2014/chart" uri="{C3380CC4-5D6E-409C-BE32-E72D297353CC}">
                  <c16:uniqueId val="{00000003-9624-4AA8-826F-7D5BDADEAF02}"/>
                </c:ext>
              </c:extLst>
            </c:dLbl>
            <c:dLbl>
              <c:idx val="4"/>
              <c:delete val="1"/>
              <c:extLst>
                <c:ext xmlns:c15="http://schemas.microsoft.com/office/drawing/2012/chart" uri="{CE6537A1-D6FC-4f65-9D91-7224C49458BB}"/>
                <c:ext xmlns:c16="http://schemas.microsoft.com/office/drawing/2014/chart" uri="{C3380CC4-5D6E-409C-BE32-E72D297353CC}">
                  <c16:uniqueId val="{00000004-9624-4AA8-826F-7D5BDADEAF02}"/>
                </c:ext>
              </c:extLst>
            </c:dLbl>
            <c:spPr>
              <a:noFill/>
              <a:ln>
                <a:noFill/>
              </a:ln>
              <a:effectLst/>
            </c:spPr>
            <c:txPr>
              <a:bodyPr rot="0" spcFirstLastPara="1" vertOverflow="ellipsis" vert="horz" wrap="square" anchor="ctr" anchorCtr="1"/>
              <a:lstStyle/>
              <a:p>
                <a:pPr>
                  <a:defRPr sz="1100" b="0" i="0" u="none" strike="noStrike" kern="1200" baseline="0">
                    <a:solidFill>
                      <a:srgbClr val="64647C"/>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'3.1.2_EROG PRIV NA'!$D$8:$T$8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'3.1.2_EROG PRIV NA'!$D$21:$T$21</c:f>
              <c:numCache>
                <c:formatCode>_ * #,##0_ ;_ * \-#,##0_ ;_ * "-"??_ ;_ @_ </c:formatCode>
                <c:ptCount val="17"/>
                <c:pt idx="0">
                  <c:v>39243</c:v>
                </c:pt>
                <c:pt idx="1">
                  <c:v>49745</c:v>
                </c:pt>
                <c:pt idx="2">
                  <c:v>57253</c:v>
                </c:pt>
                <c:pt idx="3">
                  <c:v>72715</c:v>
                </c:pt>
                <c:pt idx="4">
                  <c:v>85957</c:v>
                </c:pt>
                <c:pt idx="5">
                  <c:v>107854</c:v>
                </c:pt>
                <c:pt idx="6">
                  <c:v>119934</c:v>
                </c:pt>
                <c:pt idx="7">
                  <c:v>123384</c:v>
                </c:pt>
                <c:pt idx="8">
                  <c:v>158503</c:v>
                </c:pt>
                <c:pt idx="9">
                  <c:v>172145</c:v>
                </c:pt>
                <c:pt idx="10">
                  <c:v>168860</c:v>
                </c:pt>
                <c:pt idx="11">
                  <c:v>206912</c:v>
                </c:pt>
                <c:pt idx="12">
                  <c:v>227771</c:v>
                </c:pt>
                <c:pt idx="13">
                  <c:v>230538</c:v>
                </c:pt>
                <c:pt idx="14">
                  <c:v>257614</c:v>
                </c:pt>
                <c:pt idx="15">
                  <c:v>276295</c:v>
                </c:pt>
                <c:pt idx="16">
                  <c:v>287600</c:v>
                </c:pt>
              </c:numCache>
            </c:numRef>
          </c:val>
          <c:extLst>
            <c:ext xmlns:c16="http://schemas.microsoft.com/office/drawing/2014/chart" uri="{C3380CC4-5D6E-409C-BE32-E72D297353CC}">
              <c16:uniqueId val="{00000005-9624-4AA8-826F-7D5BDADEAF02}"/>
            </c:ext>
          </c:extLst>
        </c:ser>
        <c:ser>
          <c:idx val="1"/>
          <c:order val="1"/>
          <c:tx>
            <c:strRef>
              <c:f>'3.1.2_EROG PRIV NA'!$C$22</c:f>
              <c:strCache>
                <c:ptCount val="1"/>
                <c:pt idx="0">
                  <c:v>Hospitales especializados</c:v>
                </c:pt>
              </c:strCache>
            </c:strRef>
          </c:tx>
          <c:spPr>
            <a:solidFill>
              <a:srgbClr val="DAEEF3"/>
            </a:solidFill>
            <a:ln>
              <a:solidFill>
                <a:srgbClr val="4BACC6"/>
              </a:solidFill>
            </a:ln>
            <a:effectLst/>
          </c:spPr>
          <c:invertIfNegative val="0"/>
          <c:dLbls>
            <c:spPr>
              <a:noFill/>
              <a:ln>
                <a:noFill/>
              </a:ln>
              <a:effectLst/>
            </c:spPr>
            <c:txPr>
              <a:bodyPr rot="0" spcFirstLastPara="1" vertOverflow="ellipsis" vert="horz" wrap="square" anchor="ctr" anchorCtr="1"/>
              <a:lstStyle/>
              <a:p>
                <a:pPr>
                  <a:defRPr sz="1100" b="0" i="0" u="none" strike="noStrike" kern="1200" baseline="0">
                    <a:solidFill>
                      <a:srgbClr val="64647C"/>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'3.1.2_EROG PRIV NA'!$D$8:$T$8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'3.1.2_EROG PRIV NA'!$D$22:$T$22</c:f>
              <c:numCache>
                <c:formatCode>_ * #,##0_ ;_ * \-#,##0_ ;_ * "-"??_ ;_ @_ </c:formatCode>
                <c:ptCount val="17"/>
                <c:pt idx="0">
                  <c:v>79755</c:v>
                </c:pt>
                <c:pt idx="1">
                  <c:v>101213</c:v>
                </c:pt>
                <c:pt idx="2">
                  <c:v>136382</c:v>
                </c:pt>
                <c:pt idx="3">
                  <c:v>160626</c:v>
                </c:pt>
                <c:pt idx="4">
                  <c:v>176279</c:v>
                </c:pt>
                <c:pt idx="5">
                  <c:v>176854</c:v>
                </c:pt>
                <c:pt idx="6">
                  <c:v>215859</c:v>
                </c:pt>
                <c:pt idx="7">
                  <c:v>264281</c:v>
                </c:pt>
                <c:pt idx="8">
                  <c:v>250703</c:v>
                </c:pt>
                <c:pt idx="9">
                  <c:v>328124</c:v>
                </c:pt>
                <c:pt idx="10">
                  <c:v>288063</c:v>
                </c:pt>
                <c:pt idx="11">
                  <c:v>297082</c:v>
                </c:pt>
                <c:pt idx="12">
                  <c:v>316536</c:v>
                </c:pt>
                <c:pt idx="13">
                  <c:v>330429</c:v>
                </c:pt>
                <c:pt idx="14">
                  <c:v>346474</c:v>
                </c:pt>
                <c:pt idx="15">
                  <c:v>463599</c:v>
                </c:pt>
                <c:pt idx="16">
                  <c:v>433692</c:v>
                </c:pt>
              </c:numCache>
            </c:numRef>
          </c:val>
          <c:extLst>
            <c:ext xmlns:c16="http://schemas.microsoft.com/office/drawing/2014/chart" uri="{C3380CC4-5D6E-409C-BE32-E72D297353CC}">
              <c16:uniqueId val="{00000006-9624-4AA8-826F-7D5BDADEAF02}"/>
            </c:ext>
          </c:extLst>
        </c:ser>
        <c:ser>
          <c:idx val="2"/>
          <c:order val="2"/>
          <c:tx>
            <c:strRef>
              <c:f>'3.1.2_EROG PRIV NA'!$C$23</c:f>
              <c:strCache>
                <c:ptCount val="1"/>
                <c:pt idx="0">
                  <c:v>Hospitales de especialidades</c:v>
                </c:pt>
              </c:strCache>
            </c:strRef>
          </c:tx>
          <c:spPr>
            <a:solidFill>
              <a:srgbClr val="FFC1CD"/>
            </a:solidFill>
            <a:ln>
              <a:solidFill>
                <a:srgbClr val="FB5B7B"/>
              </a:solidFill>
            </a:ln>
            <a:effectLst/>
          </c:spPr>
          <c:invertIfNegative val="0"/>
          <c:dLbls>
            <c:spPr>
              <a:noFill/>
              <a:ln>
                <a:noFill/>
              </a:ln>
              <a:effectLst/>
            </c:spPr>
            <c:txPr>
              <a:bodyPr rot="0" spcFirstLastPara="1" vertOverflow="ellipsis" vert="horz" wrap="square" anchor="ctr" anchorCtr="1"/>
              <a:lstStyle/>
              <a:p>
                <a:pPr>
                  <a:defRPr sz="1100" b="0" i="0" u="none" strike="noStrike" kern="1200" baseline="0">
                    <a:solidFill>
                      <a:schemeClr val="tx1">
                        <a:lumMod val="75000"/>
                        <a:lumOff val="25000"/>
                      </a:schemeClr>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'3.1.2_EROG PRIV NA'!$D$8:$T$8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'3.1.2_EROG PRIV NA'!$D$23:$T$23</c:f>
              <c:numCache>
                <c:formatCode>_ * #,##0_ ;_ * \-#,##0_ ;_ * "-"??_ ;_ @_ </c:formatCode>
                <c:ptCount val="17"/>
                <c:pt idx="0">
                  <c:v>124427</c:v>
                </c:pt>
                <c:pt idx="1">
                  <c:v>147976</c:v>
                </c:pt>
                <c:pt idx="2">
                  <c:v>201447</c:v>
                </c:pt>
                <c:pt idx="3">
                  <c:v>268943</c:v>
                </c:pt>
                <c:pt idx="4">
                  <c:v>308767</c:v>
                </c:pt>
                <c:pt idx="5">
                  <c:v>349322</c:v>
                </c:pt>
                <c:pt idx="6">
                  <c:v>421091</c:v>
                </c:pt>
                <c:pt idx="7">
                  <c:v>464870</c:v>
                </c:pt>
                <c:pt idx="8">
                  <c:v>442160</c:v>
                </c:pt>
                <c:pt idx="9">
                  <c:v>321981</c:v>
                </c:pt>
                <c:pt idx="10">
                  <c:v>324048</c:v>
                </c:pt>
                <c:pt idx="11">
                  <c:v>385287</c:v>
                </c:pt>
                <c:pt idx="12">
                  <c:v>505100</c:v>
                </c:pt>
                <c:pt idx="13">
                  <c:v>380252</c:v>
                </c:pt>
                <c:pt idx="14">
                  <c:v>496883</c:v>
                </c:pt>
                <c:pt idx="15">
                  <c:v>455708</c:v>
                </c:pt>
                <c:pt idx="16">
                  <c:v>517271</c:v>
                </c:pt>
              </c:numCache>
            </c:numRef>
          </c:val>
          <c:extLst>
            <c:ext xmlns:c16="http://schemas.microsoft.com/office/drawing/2014/chart" uri="{C3380CC4-5D6E-409C-BE32-E72D297353CC}">
              <c16:uniqueId val="{00000007-9624-4AA8-826F-7D5BDADEAF02}"/>
            </c:ext>
          </c:extLst>
        </c:ser>
        <c:dLbls>
          <c:showLegendKey val="0"/>
          <c:showVal val="1"/>
          <c:showCatName val="0"/>
          <c:showSerName val="0"/>
          <c:showPercent val="0"/>
          <c:showBubbleSize val="0"/>
        </c:dLbls>
        <c:gapWidth val="100"/>
        <c:overlap val="100"/>
        <c:axId val="329397104"/>
        <c:axId val="329397664"/>
      </c:barChart>
      <c:catAx>
        <c:axId val="3293971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329397664"/>
        <c:crosses val="autoZero"/>
        <c:auto val="1"/>
        <c:lblAlgn val="ctr"/>
        <c:lblOffset val="100"/>
        <c:noMultiLvlLbl val="0"/>
      </c:catAx>
      <c:valAx>
        <c:axId val="329397664"/>
        <c:scaling>
          <c:orientation val="minMax"/>
        </c:scaling>
        <c:delete val="1"/>
        <c:axPos val="l"/>
        <c:numFmt formatCode="_ * #,##0_ ;_ * \-#,##0_ ;_ * &quot;-&quot;??_ ;_ @_ " sourceLinked="1"/>
        <c:majorTickMark val="none"/>
        <c:minorTickMark val="none"/>
        <c:tickLblPos val="nextTo"/>
        <c:crossAx val="329397104"/>
        <c:crosses val="autoZero"/>
        <c:crossBetween val="between"/>
      </c:valAx>
      <c:spPr>
        <a:noFill/>
        <a:ln>
          <a:noFill/>
        </a:ln>
        <a:effectLst/>
      </c:spPr>
    </c:plotArea>
    <c:legend>
      <c:legendPos val="b"/>
      <c:layout>
        <c:manualLayout>
          <c:xMode val="edge"/>
          <c:yMode val="edge"/>
          <c:x val="0.28683553987928168"/>
          <c:y val="0.93024820362242444"/>
          <c:w val="0.46102918602051718"/>
          <c:h val="5.3751799737154909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legend>
    <c:plotVisOnly val="1"/>
    <c:dispBlanksAs val="gap"/>
    <c:showDLblsOverMax val="0"/>
  </c:chart>
  <c:spPr>
    <a:solidFill>
      <a:schemeClr val="bg1"/>
    </a:solidFill>
    <a:ln w="9525" cap="flat" cmpd="sng" algn="ctr">
      <a:noFill/>
      <a:round/>
    </a:ln>
    <a:effectLst/>
  </c:spPr>
  <c:txPr>
    <a:bodyPr/>
    <a:lstStyle/>
    <a:p>
      <a:pPr>
        <a:defRPr sz="1100">
          <a:latin typeface="Century Gothic" panose="020B0502020202020204" pitchFamily="34" charset="0"/>
        </a:defRPr>
      </a:pPr>
      <a:endParaRPr lang="es-EC"/>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'3.1.2_EROG PRIV NA'!$C$24</c:f>
              <c:strCache>
                <c:ptCount val="1"/>
                <c:pt idx="0">
                  <c:v>Establecimientos de laboratorios, radíología e imagen</c:v>
                </c:pt>
              </c:strCache>
            </c:strRef>
          </c:tx>
          <c:spPr>
            <a:solidFill>
              <a:srgbClr val="DAEEF3"/>
            </a:solidFill>
            <a:ln>
              <a:solidFill>
                <a:srgbClr val="31859C"/>
              </a:solid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0-B3CA-462F-81CF-3C5EFFFA25E3}"/>
                </c:ext>
              </c:extLst>
            </c:dLbl>
            <c:dLbl>
              <c:idx val="1"/>
              <c:delete val="1"/>
              <c:extLst>
                <c:ext xmlns:c15="http://schemas.microsoft.com/office/drawing/2012/chart" uri="{CE6537A1-D6FC-4f65-9D91-7224C49458BB}"/>
                <c:ext xmlns:c16="http://schemas.microsoft.com/office/drawing/2014/chart" uri="{C3380CC4-5D6E-409C-BE32-E72D297353CC}">
                  <c16:uniqueId val="{00000001-B3CA-462F-81CF-3C5EFFFA25E3}"/>
                </c:ext>
              </c:extLst>
            </c:dLbl>
            <c:dLbl>
              <c:idx val="2"/>
              <c:delete val="1"/>
              <c:extLst>
                <c:ext xmlns:c15="http://schemas.microsoft.com/office/drawing/2012/chart" uri="{CE6537A1-D6FC-4f65-9D91-7224C49458BB}"/>
                <c:ext xmlns:c16="http://schemas.microsoft.com/office/drawing/2014/chart" uri="{C3380CC4-5D6E-409C-BE32-E72D297353CC}">
                  <c16:uniqueId val="{00000002-B3CA-462F-81CF-3C5EFFFA25E3}"/>
                </c:ext>
              </c:extLst>
            </c:dLbl>
            <c:dLbl>
              <c:idx val="3"/>
              <c:delete val="1"/>
              <c:extLst>
                <c:ext xmlns:c15="http://schemas.microsoft.com/office/drawing/2012/chart" uri="{CE6537A1-D6FC-4f65-9D91-7224C49458BB}"/>
                <c:ext xmlns:c16="http://schemas.microsoft.com/office/drawing/2014/chart" uri="{C3380CC4-5D6E-409C-BE32-E72D297353CC}">
                  <c16:uniqueId val="{00000003-B3CA-462F-81CF-3C5EFFFA25E3}"/>
                </c:ext>
              </c:extLst>
            </c:dLbl>
            <c:dLbl>
              <c:idx val="4"/>
              <c:delete val="1"/>
              <c:extLst>
                <c:ext xmlns:c15="http://schemas.microsoft.com/office/drawing/2012/chart" uri="{CE6537A1-D6FC-4f65-9D91-7224C49458BB}"/>
                <c:ext xmlns:c16="http://schemas.microsoft.com/office/drawing/2014/chart" uri="{C3380CC4-5D6E-409C-BE32-E72D297353CC}">
                  <c16:uniqueId val="{00000004-B3CA-462F-81CF-3C5EFFFA25E3}"/>
                </c:ext>
              </c:extLst>
            </c:dLbl>
            <c:spPr>
              <a:noFill/>
              <a:ln>
                <a:noFill/>
              </a:ln>
              <a:effectLst/>
            </c:spPr>
            <c:txPr>
              <a:bodyPr rot="0" spcFirstLastPara="1" vertOverflow="ellipsis" vert="horz" wrap="square" anchor="ctr" anchorCtr="1"/>
              <a:lstStyle/>
              <a:p>
                <a:pPr>
                  <a:defRPr sz="1100" b="0" i="0" u="none" strike="noStrike" kern="1200" baseline="0">
                    <a:solidFill>
                      <a:srgbClr val="64647C"/>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'3.1.2_EROG PRIV NA'!$D$8:$T$8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'3.1.2_EROG PRIV NA'!$D$24:$T$24</c:f>
              <c:numCache>
                <c:formatCode>_ * #,##0_ ;_ * \-#,##0_ ;_ * "-"??_ ;_ @_ </c:formatCode>
                <c:ptCount val="17"/>
                <c:pt idx="0">
                  <c:v>46900</c:v>
                </c:pt>
                <c:pt idx="1">
                  <c:v>63372</c:v>
                </c:pt>
                <c:pt idx="2">
                  <c:v>75280</c:v>
                </c:pt>
                <c:pt idx="3">
                  <c:v>92979</c:v>
                </c:pt>
                <c:pt idx="4">
                  <c:v>104825</c:v>
                </c:pt>
                <c:pt idx="5">
                  <c:v>128119</c:v>
                </c:pt>
                <c:pt idx="6">
                  <c:v>150497</c:v>
                </c:pt>
                <c:pt idx="7">
                  <c:v>162060</c:v>
                </c:pt>
                <c:pt idx="8">
                  <c:v>146651</c:v>
                </c:pt>
                <c:pt idx="9">
                  <c:v>136220</c:v>
                </c:pt>
                <c:pt idx="10">
                  <c:v>142291</c:v>
                </c:pt>
                <c:pt idx="11">
                  <c:v>158525</c:v>
                </c:pt>
                <c:pt idx="12">
                  <c:v>169306</c:v>
                </c:pt>
                <c:pt idx="13">
                  <c:v>234456</c:v>
                </c:pt>
                <c:pt idx="14">
                  <c:v>287076</c:v>
                </c:pt>
                <c:pt idx="15">
                  <c:v>271678</c:v>
                </c:pt>
                <c:pt idx="16">
                  <c:v>253932</c:v>
                </c:pt>
              </c:numCache>
            </c:numRef>
          </c:val>
          <c:extLst>
            <c:ext xmlns:c16="http://schemas.microsoft.com/office/drawing/2014/chart" uri="{C3380CC4-5D6E-409C-BE32-E72D297353CC}">
              <c16:uniqueId val="{00000005-B3CA-462F-81CF-3C5EFFFA25E3}"/>
            </c:ext>
          </c:extLst>
        </c:ser>
        <c:ser>
          <c:idx val="1"/>
          <c:order val="1"/>
          <c:tx>
            <c:strRef>
              <c:f>'3.1.2_EROG PRIV NA'!$C$25</c:f>
              <c:strCache>
                <c:ptCount val="1"/>
                <c:pt idx="0">
                  <c:v>Establecimientos de bancos de sangre, tejidos y células</c:v>
                </c:pt>
              </c:strCache>
            </c:strRef>
          </c:tx>
          <c:spPr>
            <a:solidFill>
              <a:srgbClr val="4BACC6"/>
            </a:solidFill>
            <a:ln>
              <a:solidFill>
                <a:srgbClr val="268C8A"/>
              </a:solidFill>
            </a:ln>
            <a:effectLst/>
          </c:spPr>
          <c:invertIfNegative val="0"/>
          <c:dLbls>
            <c:spPr>
              <a:noFill/>
              <a:ln>
                <a:noFill/>
              </a:ln>
              <a:effectLst/>
            </c:spPr>
            <c:txPr>
              <a:bodyPr rot="0" spcFirstLastPara="1" vertOverflow="ellipsis" vert="horz" wrap="square" anchor="ctr" anchorCtr="1"/>
              <a:lstStyle/>
              <a:p>
                <a:pPr>
                  <a:defRPr sz="1100" b="0" i="0" u="none" strike="noStrike" kern="1200" baseline="0">
                    <a:solidFill>
                      <a:srgbClr val="64647C"/>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'3.1.2_EROG PRIV NA'!$D$8:$T$8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'3.1.2_EROG PRIV NA'!$D$25:$T$25</c:f>
              <c:numCache>
                <c:formatCode>_ * #,##0_ ;_ * \-#,##0_ ;_ * "-"??_ ;_ @_ </c:formatCode>
                <c:ptCount val="17"/>
                <c:pt idx="0">
                  <c:v>12596</c:v>
                </c:pt>
                <c:pt idx="1">
                  <c:v>14253</c:v>
                </c:pt>
                <c:pt idx="2">
                  <c:v>20085</c:v>
                </c:pt>
                <c:pt idx="3">
                  <c:v>20633</c:v>
                </c:pt>
                <c:pt idx="4">
                  <c:v>28425</c:v>
                </c:pt>
                <c:pt idx="5">
                  <c:v>20830</c:v>
                </c:pt>
                <c:pt idx="6">
                  <c:v>30832</c:v>
                </c:pt>
                <c:pt idx="7">
                  <c:v>36405</c:v>
                </c:pt>
                <c:pt idx="8">
                  <c:v>44463</c:v>
                </c:pt>
                <c:pt idx="9">
                  <c:v>45775</c:v>
                </c:pt>
                <c:pt idx="10">
                  <c:v>39081</c:v>
                </c:pt>
                <c:pt idx="11">
                  <c:v>35844</c:v>
                </c:pt>
                <c:pt idx="12">
                  <c:v>41187</c:v>
                </c:pt>
                <c:pt idx="13">
                  <c:v>36628</c:v>
                </c:pt>
                <c:pt idx="14">
                  <c:v>35757</c:v>
                </c:pt>
                <c:pt idx="15">
                  <c:v>53534</c:v>
                </c:pt>
                <c:pt idx="16">
                  <c:v>63253</c:v>
                </c:pt>
              </c:numCache>
            </c:numRef>
          </c:val>
          <c:extLst>
            <c:ext xmlns:c16="http://schemas.microsoft.com/office/drawing/2014/chart" uri="{C3380CC4-5D6E-409C-BE32-E72D297353CC}">
              <c16:uniqueId val="{00000006-B3CA-462F-81CF-3C5EFFFA25E3}"/>
            </c:ext>
          </c:extLst>
        </c:ser>
        <c:ser>
          <c:idx val="2"/>
          <c:order val="2"/>
          <c:tx>
            <c:strRef>
              <c:f>'3.1.2_EROG PRIV NA'!$C$26</c:f>
              <c:strCache>
                <c:ptCount val="1"/>
                <c:pt idx="0">
                  <c:v>Otros establecimientos de apoyo a la salud</c:v>
                </c:pt>
              </c:strCache>
            </c:strRef>
          </c:tx>
          <c:spPr>
            <a:solidFill>
              <a:srgbClr val="BCF2E5"/>
            </a:solidFill>
            <a:ln>
              <a:solidFill>
                <a:srgbClr val="28CAA3"/>
              </a:solidFill>
            </a:ln>
            <a:effectLst/>
          </c:spPr>
          <c:invertIfNegative val="0"/>
          <c:dLbls>
            <c:spPr>
              <a:noFill/>
              <a:ln>
                <a:noFill/>
              </a:ln>
              <a:effectLst/>
            </c:spPr>
            <c:txPr>
              <a:bodyPr rot="0" spcFirstLastPara="1" vertOverflow="ellipsis" vert="horz" wrap="square" anchor="ctr" anchorCtr="1"/>
              <a:lstStyle/>
              <a:p>
                <a:pPr>
                  <a:defRPr sz="1100" b="0" i="0" u="none" strike="noStrike" kern="1200" baseline="0">
                    <a:solidFill>
                      <a:schemeClr val="tx1">
                        <a:lumMod val="75000"/>
                        <a:lumOff val="25000"/>
                      </a:schemeClr>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'3.1.2_EROG PRIV NA'!$D$8:$T$8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'3.1.2_EROG PRIV NA'!$D$26:$T$26</c:f>
              <c:numCache>
                <c:formatCode>_ * #,##0_ ;_ * \-#,##0_ ;_ * "-"??_ ;_ @_ </c:formatCode>
                <c:ptCount val="17"/>
                <c:pt idx="0">
                  <c:v>9606</c:v>
                </c:pt>
                <c:pt idx="1">
                  <c:v>11840</c:v>
                </c:pt>
                <c:pt idx="2">
                  <c:v>12886</c:v>
                </c:pt>
                <c:pt idx="3">
                  <c:v>14795</c:v>
                </c:pt>
                <c:pt idx="4">
                  <c:v>17524</c:v>
                </c:pt>
                <c:pt idx="5">
                  <c:v>17988</c:v>
                </c:pt>
                <c:pt idx="6">
                  <c:v>18625</c:v>
                </c:pt>
                <c:pt idx="7">
                  <c:v>21726</c:v>
                </c:pt>
                <c:pt idx="8">
                  <c:v>28452</c:v>
                </c:pt>
                <c:pt idx="9">
                  <c:v>30108</c:v>
                </c:pt>
                <c:pt idx="10">
                  <c:v>29909</c:v>
                </c:pt>
                <c:pt idx="11">
                  <c:v>41087</c:v>
                </c:pt>
                <c:pt idx="12">
                  <c:v>41910</c:v>
                </c:pt>
                <c:pt idx="13">
                  <c:v>46491</c:v>
                </c:pt>
                <c:pt idx="14">
                  <c:v>47964</c:v>
                </c:pt>
                <c:pt idx="15">
                  <c:v>53073</c:v>
                </c:pt>
                <c:pt idx="16">
                  <c:v>50156</c:v>
                </c:pt>
              </c:numCache>
            </c:numRef>
          </c:val>
          <c:extLst>
            <c:ext xmlns:c16="http://schemas.microsoft.com/office/drawing/2014/chart" uri="{C3380CC4-5D6E-409C-BE32-E72D297353CC}">
              <c16:uniqueId val="{00000007-B3CA-462F-81CF-3C5EFFFA25E3}"/>
            </c:ext>
          </c:extLst>
        </c:ser>
        <c:dLbls>
          <c:showLegendKey val="0"/>
          <c:showVal val="1"/>
          <c:showCatName val="0"/>
          <c:showSerName val="0"/>
          <c:showPercent val="0"/>
          <c:showBubbleSize val="0"/>
        </c:dLbls>
        <c:gapWidth val="100"/>
        <c:overlap val="100"/>
        <c:axId val="327400512"/>
        <c:axId val="327401072"/>
      </c:barChart>
      <c:catAx>
        <c:axId val="3274005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327401072"/>
        <c:crosses val="autoZero"/>
        <c:auto val="1"/>
        <c:lblAlgn val="ctr"/>
        <c:lblOffset val="100"/>
        <c:noMultiLvlLbl val="0"/>
      </c:catAx>
      <c:valAx>
        <c:axId val="327401072"/>
        <c:scaling>
          <c:orientation val="minMax"/>
        </c:scaling>
        <c:delete val="1"/>
        <c:axPos val="l"/>
        <c:numFmt formatCode="_ * #,##0_ ;_ * \-#,##0_ ;_ * &quot;-&quot;??_ ;_ @_ " sourceLinked="1"/>
        <c:majorTickMark val="none"/>
        <c:minorTickMark val="none"/>
        <c:tickLblPos val="nextTo"/>
        <c:crossAx val="32740051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legend>
    <c:plotVisOnly val="1"/>
    <c:dispBlanksAs val="gap"/>
    <c:showDLblsOverMax val="0"/>
  </c:chart>
  <c:spPr>
    <a:solidFill>
      <a:schemeClr val="bg1"/>
    </a:solidFill>
    <a:ln w="9525" cap="flat" cmpd="sng" algn="ctr">
      <a:noFill/>
      <a:round/>
    </a:ln>
    <a:effectLst/>
  </c:spPr>
  <c:txPr>
    <a:bodyPr/>
    <a:lstStyle/>
    <a:p>
      <a:pPr>
        <a:defRPr sz="1100">
          <a:latin typeface="Century Gothic" panose="020B0502020202020204" pitchFamily="34" charset="0"/>
        </a:defRPr>
      </a:pPr>
      <a:endParaRPr lang="es-EC"/>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'3.1.2_EROG PRIV NA'!$C$56</c:f>
              <c:strCache>
                <c:ptCount val="1"/>
                <c:pt idx="0">
                  <c:v>Puestos de salud</c:v>
                </c:pt>
              </c:strCache>
            </c:strRef>
          </c:tx>
          <c:spPr>
            <a:solidFill>
              <a:srgbClr val="76C0D4"/>
            </a:solidFill>
            <a:ln>
              <a:solidFill>
                <a:srgbClr val="31859C"/>
              </a:solidFill>
            </a:ln>
            <a:effectLst/>
          </c:spPr>
          <c:invertIfNegative val="0"/>
          <c:dLbls>
            <c:spPr>
              <a:noFill/>
              <a:ln>
                <a:noFill/>
              </a:ln>
              <a:effectLst/>
            </c:spPr>
            <c:txPr>
              <a:bodyPr rot="0" spcFirstLastPara="1" vertOverflow="ellipsis" vert="horz" wrap="square" anchor="ctr" anchorCtr="1"/>
              <a:lstStyle/>
              <a:p>
                <a:pPr>
                  <a:defRPr sz="1200" b="0" i="0" u="none" strike="noStrike" kern="1200" baseline="0">
                    <a:solidFill>
                      <a:srgbClr val="64647C"/>
                    </a:solidFill>
                    <a:latin typeface="Century Gothic" panose="020B0502020202020204" pitchFamily="34" charset="0"/>
                    <a:ea typeface="+mn-ea"/>
                    <a:cs typeface="+mn-cs"/>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'3.1.2_EROG PRIV NA'!$D$55:$T$55</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'3.1.2_EROG PRIV NA'!$D$56:$T$56</c:f>
              <c:numCache>
                <c:formatCode>_ * #,##0_ ;_ * \-#,##0_ ;_ * "-"??_ ;_ @_ </c:formatCode>
                <c:ptCount val="17"/>
                <c:pt idx="0">
                  <c:v>14607</c:v>
                </c:pt>
                <c:pt idx="1">
                  <c:v>18493</c:v>
                </c:pt>
                <c:pt idx="2">
                  <c:v>21113</c:v>
                </c:pt>
                <c:pt idx="3">
                  <c:v>26992</c:v>
                </c:pt>
                <c:pt idx="4">
                  <c:v>32051</c:v>
                </c:pt>
                <c:pt idx="5">
                  <c:v>40662</c:v>
                </c:pt>
                <c:pt idx="6">
                  <c:v>45052</c:v>
                </c:pt>
                <c:pt idx="7">
                  <c:v>45906</c:v>
                </c:pt>
                <c:pt idx="8">
                  <c:v>53980</c:v>
                </c:pt>
                <c:pt idx="9">
                  <c:v>47437</c:v>
                </c:pt>
                <c:pt idx="10">
                  <c:v>50235</c:v>
                </c:pt>
                <c:pt idx="11">
                  <c:v>59806</c:v>
                </c:pt>
                <c:pt idx="12">
                  <c:v>67531</c:v>
                </c:pt>
                <c:pt idx="13">
                  <c:v>19400</c:v>
                </c:pt>
                <c:pt idx="14">
                  <c:v>15695</c:v>
                </c:pt>
                <c:pt idx="15">
                  <c:v>23968</c:v>
                </c:pt>
                <c:pt idx="16">
                  <c:v>20717</c:v>
                </c:pt>
              </c:numCache>
            </c:numRef>
          </c:val>
          <c:extLst>
            <c:ext xmlns:c16="http://schemas.microsoft.com/office/drawing/2014/chart" uri="{C3380CC4-5D6E-409C-BE32-E72D297353CC}">
              <c16:uniqueId val="{00000000-55F5-4A68-805C-3BAF6F637FEF}"/>
            </c:ext>
          </c:extLst>
        </c:ser>
        <c:ser>
          <c:idx val="1"/>
          <c:order val="1"/>
          <c:tx>
            <c:strRef>
              <c:f>'3.1.2_EROG PRIV NA'!$C$57</c:f>
              <c:strCache>
                <c:ptCount val="1"/>
                <c:pt idx="0">
                  <c:v>Consultorios generales</c:v>
                </c:pt>
              </c:strCache>
            </c:strRef>
          </c:tx>
          <c:spPr>
            <a:solidFill>
              <a:srgbClr val="DAEEF9"/>
            </a:solidFill>
            <a:ln>
              <a:solidFill>
                <a:srgbClr val="4BACC6"/>
              </a:solidFill>
            </a:ln>
            <a:effectLst/>
          </c:spPr>
          <c:invertIfNegative val="0"/>
          <c:dLbls>
            <c:spPr>
              <a:noFill/>
              <a:ln>
                <a:noFill/>
              </a:ln>
              <a:effectLst/>
            </c:spPr>
            <c:txPr>
              <a:bodyPr rot="0" spcFirstLastPara="1" vertOverflow="ellipsis" vert="horz" wrap="square" anchor="ctr" anchorCtr="1"/>
              <a:lstStyle/>
              <a:p>
                <a:pPr>
                  <a:defRPr sz="1200" b="0" i="0" u="none" strike="noStrike" kern="1200" baseline="0">
                    <a:solidFill>
                      <a:srgbClr val="64647C"/>
                    </a:solidFill>
                    <a:latin typeface="Century Gothic" panose="020B0502020202020204" pitchFamily="34" charset="0"/>
                    <a:ea typeface="+mn-ea"/>
                    <a:cs typeface="+mn-cs"/>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'3.1.2_EROG PRIV NA'!$D$55:$T$55</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'3.1.2_EROG PRIV NA'!$D$57:$T$57</c:f>
              <c:numCache>
                <c:formatCode>_ * #,##0_ ;_ * \-#,##0_ ;_ * "-"??_ ;_ @_ </c:formatCode>
                <c:ptCount val="17"/>
                <c:pt idx="0">
                  <c:v>74304</c:v>
                </c:pt>
                <c:pt idx="1">
                  <c:v>85138</c:v>
                </c:pt>
                <c:pt idx="2">
                  <c:v>96632</c:v>
                </c:pt>
                <c:pt idx="3">
                  <c:v>80111</c:v>
                </c:pt>
                <c:pt idx="4">
                  <c:v>106302</c:v>
                </c:pt>
                <c:pt idx="5">
                  <c:v>122910</c:v>
                </c:pt>
                <c:pt idx="6">
                  <c:v>90449</c:v>
                </c:pt>
                <c:pt idx="7">
                  <c:v>83898</c:v>
                </c:pt>
                <c:pt idx="8">
                  <c:v>109814</c:v>
                </c:pt>
                <c:pt idx="9">
                  <c:v>98951</c:v>
                </c:pt>
                <c:pt idx="10">
                  <c:v>83627</c:v>
                </c:pt>
                <c:pt idx="11">
                  <c:v>88683</c:v>
                </c:pt>
                <c:pt idx="12">
                  <c:v>90509</c:v>
                </c:pt>
                <c:pt idx="13">
                  <c:v>91719</c:v>
                </c:pt>
                <c:pt idx="14">
                  <c:v>108936</c:v>
                </c:pt>
                <c:pt idx="15">
                  <c:v>111981</c:v>
                </c:pt>
                <c:pt idx="16">
                  <c:v>119256</c:v>
                </c:pt>
              </c:numCache>
            </c:numRef>
          </c:val>
          <c:extLst>
            <c:ext xmlns:c16="http://schemas.microsoft.com/office/drawing/2014/chart" uri="{C3380CC4-5D6E-409C-BE32-E72D297353CC}">
              <c16:uniqueId val="{00000001-55F5-4A68-805C-3BAF6F637FEF}"/>
            </c:ext>
          </c:extLst>
        </c:ser>
        <c:ser>
          <c:idx val="2"/>
          <c:order val="2"/>
          <c:tx>
            <c:strRef>
              <c:f>'3.1.2_EROG PRIV NA'!$C$58</c:f>
              <c:strCache>
                <c:ptCount val="1"/>
                <c:pt idx="0">
                  <c:v>Centros de salud en el trabajo</c:v>
                </c:pt>
              </c:strCache>
            </c:strRef>
          </c:tx>
          <c:spPr>
            <a:solidFill>
              <a:schemeClr val="accent3">
                <a:lumMod val="20000"/>
                <a:lumOff val="80000"/>
              </a:schemeClr>
            </a:solidFill>
            <a:ln>
              <a:solidFill>
                <a:schemeClr val="accent3">
                  <a:lumMod val="75000"/>
                </a:schemeClr>
              </a:solidFill>
            </a:ln>
            <a:effectLst/>
          </c:spPr>
          <c:invertIfNegative val="0"/>
          <c:dLbls>
            <c:spPr>
              <a:noFill/>
              <a:ln>
                <a:noFill/>
              </a:ln>
              <a:effectLst/>
            </c:spPr>
            <c:txPr>
              <a:bodyPr rot="0" spcFirstLastPara="1" vertOverflow="ellipsis" vert="horz" wrap="square" anchor="ctr" anchorCtr="1"/>
              <a:lstStyle/>
              <a:p>
                <a:pPr>
                  <a:defRPr sz="1200" b="0" i="0" u="none" strike="noStrike" kern="1200" baseline="0">
                    <a:solidFill>
                      <a:srgbClr val="64647C"/>
                    </a:solidFill>
                    <a:latin typeface="Century Gothic" panose="020B0502020202020204" pitchFamily="34" charset="0"/>
                    <a:ea typeface="+mn-ea"/>
                    <a:cs typeface="+mn-cs"/>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'3.1.2_EROG PRIV NA'!$D$55:$T$55</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'3.1.2_EROG PRIV NA'!$D$58:$T$58</c:f>
              <c:numCache>
                <c:formatCode>_ * #,##0_ ;_ * \-#,##0_ ;_ * "-"??_ ;_ @_ </c:formatCode>
                <c:ptCount val="17"/>
                <c:pt idx="0">
                  <c:v>63739</c:v>
                </c:pt>
                <c:pt idx="1">
                  <c:v>80456</c:v>
                </c:pt>
                <c:pt idx="2">
                  <c:v>91956</c:v>
                </c:pt>
                <c:pt idx="3">
                  <c:v>104390</c:v>
                </c:pt>
                <c:pt idx="4">
                  <c:v>119035</c:v>
                </c:pt>
                <c:pt idx="5">
                  <c:v>146088</c:v>
                </c:pt>
                <c:pt idx="6">
                  <c:v>154492</c:v>
                </c:pt>
                <c:pt idx="7">
                  <c:v>167867</c:v>
                </c:pt>
                <c:pt idx="8">
                  <c:v>189220</c:v>
                </c:pt>
                <c:pt idx="9">
                  <c:v>211101</c:v>
                </c:pt>
                <c:pt idx="10">
                  <c:v>224562</c:v>
                </c:pt>
                <c:pt idx="11">
                  <c:v>142813</c:v>
                </c:pt>
                <c:pt idx="12">
                  <c:v>164466</c:v>
                </c:pt>
                <c:pt idx="13">
                  <c:v>140726</c:v>
                </c:pt>
                <c:pt idx="14">
                  <c:v>155107</c:v>
                </c:pt>
                <c:pt idx="15">
                  <c:v>154805</c:v>
                </c:pt>
                <c:pt idx="16">
                  <c:v>155424</c:v>
                </c:pt>
              </c:numCache>
            </c:numRef>
          </c:val>
          <c:extLst>
            <c:ext xmlns:c16="http://schemas.microsoft.com/office/drawing/2014/chart" uri="{C3380CC4-5D6E-409C-BE32-E72D297353CC}">
              <c16:uniqueId val="{00000002-55F5-4A68-805C-3BAF6F637FEF}"/>
            </c:ext>
          </c:extLst>
        </c:ser>
        <c:ser>
          <c:idx val="3"/>
          <c:order val="3"/>
          <c:tx>
            <c:strRef>
              <c:f>'3.1.2_EROG PRIV NA'!$C$59</c:f>
              <c:strCache>
                <c:ptCount val="1"/>
                <c:pt idx="0">
                  <c:v>Centros de salud A y B</c:v>
                </c:pt>
              </c:strCache>
            </c:strRef>
          </c:tx>
          <c:spPr>
            <a:solidFill>
              <a:srgbClr val="FFD1D1"/>
            </a:solidFill>
            <a:ln>
              <a:solidFill>
                <a:srgbClr val="FF9999"/>
              </a:solidFill>
            </a:ln>
            <a:effectLst/>
          </c:spPr>
          <c:invertIfNegative val="0"/>
          <c:dLbls>
            <c:spPr>
              <a:noFill/>
              <a:ln>
                <a:noFill/>
              </a:ln>
              <a:effectLst/>
            </c:spPr>
            <c:txPr>
              <a:bodyPr rot="0" spcFirstLastPara="1" vertOverflow="ellipsis" vert="horz" wrap="square" anchor="ctr" anchorCtr="1"/>
              <a:lstStyle/>
              <a:p>
                <a:pPr>
                  <a:defRPr sz="1200" b="0" i="0" u="none" strike="noStrike" kern="1200" baseline="0">
                    <a:solidFill>
                      <a:srgbClr val="64647C"/>
                    </a:solidFill>
                    <a:latin typeface="Century Gothic" panose="020B0502020202020204" pitchFamily="34" charset="0"/>
                    <a:ea typeface="+mn-ea"/>
                    <a:cs typeface="+mn-cs"/>
                  </a:defRPr>
                </a:pPr>
                <a:endParaRPr lang="es-EC"/>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'3.1.2_EROG PRIV NA'!$D$55:$T$55</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'3.1.2_EROG PRIV NA'!$D$59:$T$59</c:f>
              <c:numCache>
                <c:formatCode>_ * #,##0_ ;_ * \-#,##0_ ;_ * "-"??_ ;_ @_ </c:formatCode>
                <c:ptCount val="17"/>
                <c:pt idx="0">
                  <c:v>1874</c:v>
                </c:pt>
                <c:pt idx="1">
                  <c:v>2424</c:v>
                </c:pt>
                <c:pt idx="2">
                  <c:v>3181</c:v>
                </c:pt>
                <c:pt idx="3">
                  <c:v>3642</c:v>
                </c:pt>
                <c:pt idx="4">
                  <c:v>3982</c:v>
                </c:pt>
                <c:pt idx="5">
                  <c:v>3982</c:v>
                </c:pt>
                <c:pt idx="6">
                  <c:v>4794</c:v>
                </c:pt>
                <c:pt idx="7">
                  <c:v>5923</c:v>
                </c:pt>
                <c:pt idx="8">
                  <c:v>9229</c:v>
                </c:pt>
                <c:pt idx="9">
                  <c:v>5749</c:v>
                </c:pt>
                <c:pt idx="10">
                  <c:v>5040</c:v>
                </c:pt>
                <c:pt idx="11">
                  <c:v>3373</c:v>
                </c:pt>
                <c:pt idx="12">
                  <c:v>2877</c:v>
                </c:pt>
                <c:pt idx="13">
                  <c:v>4688</c:v>
                </c:pt>
                <c:pt idx="14">
                  <c:v>5252</c:v>
                </c:pt>
                <c:pt idx="15">
                  <c:v>5180</c:v>
                </c:pt>
                <c:pt idx="16">
                  <c:v>6756</c:v>
                </c:pt>
              </c:numCache>
            </c:numRef>
          </c:val>
          <c:extLst>
            <c:ext xmlns:c16="http://schemas.microsoft.com/office/drawing/2014/chart" uri="{C3380CC4-5D6E-409C-BE32-E72D297353CC}">
              <c16:uniqueId val="{00000003-55F5-4A68-805C-3BAF6F637FEF}"/>
            </c:ext>
          </c:extLst>
        </c:ser>
        <c:dLbls>
          <c:showLegendKey val="0"/>
          <c:showVal val="0"/>
          <c:showCatName val="0"/>
          <c:showSerName val="0"/>
          <c:showPercent val="0"/>
          <c:showBubbleSize val="0"/>
        </c:dLbls>
        <c:gapWidth val="100"/>
        <c:overlap val="100"/>
        <c:axId val="327405552"/>
        <c:axId val="327406112"/>
      </c:barChart>
      <c:catAx>
        <c:axId val="3274055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rgbClr val="64647C"/>
                </a:solidFill>
                <a:latin typeface="Century Gothic" panose="020B0502020202020204" pitchFamily="34" charset="0"/>
                <a:ea typeface="+mn-ea"/>
                <a:cs typeface="+mn-cs"/>
              </a:defRPr>
            </a:pPr>
            <a:endParaRPr lang="es-EC"/>
          </a:p>
        </c:txPr>
        <c:crossAx val="327406112"/>
        <c:crosses val="autoZero"/>
        <c:auto val="1"/>
        <c:lblAlgn val="ctr"/>
        <c:lblOffset val="100"/>
        <c:noMultiLvlLbl val="0"/>
      </c:catAx>
      <c:valAx>
        <c:axId val="327406112"/>
        <c:scaling>
          <c:orientation val="minMax"/>
          <c:max val="370000"/>
          <c:min val="0"/>
        </c:scaling>
        <c:delete val="1"/>
        <c:axPos val="l"/>
        <c:numFmt formatCode="_ * #,##0_ ;_ * \-#,##0_ ;_ * &quot;-&quot;??_ ;_ @_ " sourceLinked="1"/>
        <c:majorTickMark val="none"/>
        <c:minorTickMark val="none"/>
        <c:tickLblPos val="nextTo"/>
        <c:crossAx val="327405552"/>
        <c:crosses val="autoZero"/>
        <c:crossBetween val="between"/>
      </c:valAx>
      <c:spPr>
        <a:noFill/>
        <a:ln>
          <a:noFill/>
        </a:ln>
        <a:effectLst/>
      </c:spPr>
    </c:plotArea>
    <c:legend>
      <c:legendPos val="b"/>
      <c:layout>
        <c:manualLayout>
          <c:xMode val="edge"/>
          <c:yMode val="edge"/>
          <c:x val="0.22001898360127278"/>
          <c:y val="0.91806756731759354"/>
          <c:w val="0.53812730952224608"/>
          <c:h val="6.3138384131114389E-2"/>
        </c:manualLayout>
      </c:layout>
      <c:overlay val="0"/>
      <c:spPr>
        <a:noFill/>
        <a:ln>
          <a:noFill/>
        </a:ln>
        <a:effectLst/>
      </c:spPr>
      <c:txPr>
        <a:bodyPr rot="0" spcFirstLastPara="1" vertOverflow="ellipsis" vert="horz" wrap="square" anchor="ctr" anchorCtr="1"/>
        <a:lstStyle/>
        <a:p>
          <a:pPr>
            <a:defRPr sz="1200" b="0" i="0" u="none" strike="noStrike" kern="1200" baseline="0">
              <a:solidFill>
                <a:srgbClr val="64647C"/>
              </a:solidFill>
              <a:latin typeface="Century Gothic" panose="020B0502020202020204" pitchFamily="34" charset="0"/>
              <a:ea typeface="+mn-ea"/>
              <a:cs typeface="+mn-cs"/>
            </a:defRPr>
          </a:pPr>
          <a:endParaRPr lang="es-EC"/>
        </a:p>
      </c:txPr>
    </c:legend>
    <c:plotVisOnly val="1"/>
    <c:dispBlanksAs val="gap"/>
    <c:showDLblsOverMax val="0"/>
  </c:chart>
  <c:spPr>
    <a:solidFill>
      <a:schemeClr val="bg1"/>
    </a:solidFill>
    <a:ln w="9525" cap="flat" cmpd="sng" algn="ctr">
      <a:noFill/>
      <a:round/>
    </a:ln>
    <a:effectLst/>
  </c:spPr>
  <c:txPr>
    <a:bodyPr/>
    <a:lstStyle/>
    <a:p>
      <a:pPr>
        <a:defRPr sz="1200">
          <a:solidFill>
            <a:srgbClr val="64647C"/>
          </a:solidFill>
          <a:latin typeface="Century Gothic" panose="020B0502020202020204" pitchFamily="34" charset="0"/>
        </a:defRPr>
      </a:pPr>
      <a:endParaRPr lang="es-EC"/>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6"/>
    </mc:Choice>
    <mc:Fallback>
      <c:style val="16"/>
    </mc:Fallback>
  </mc:AlternateContent>
  <c:chart>
    <c:autoTitleDeleted val="1"/>
    <c:plotArea>
      <c:layout>
        <c:manualLayout>
          <c:layoutTarget val="inner"/>
          <c:xMode val="edge"/>
          <c:yMode val="edge"/>
          <c:x val="0.25341286655714801"/>
          <c:y val="9.7470991855214767E-2"/>
          <c:w val="0.27082546094540716"/>
          <c:h val="0.89621655594070571"/>
        </c:manualLayout>
      </c:layout>
      <c:pieChart>
        <c:varyColors val="1"/>
        <c:ser>
          <c:idx val="0"/>
          <c:order val="0"/>
          <c:tx>
            <c:strRef>
              <c:f>'3.1.3_EROG TIPO PUB NA'!$C$32</c:f>
              <c:strCache>
                <c:ptCount val="1"/>
              </c:strCache>
            </c:strRef>
          </c:tx>
          <c:spPr>
            <a:solidFill>
              <a:srgbClr val="FFC1CD"/>
            </a:solidFill>
          </c:spPr>
          <c:dPt>
            <c:idx val="0"/>
            <c:bubble3D val="0"/>
            <c:spPr>
              <a:solidFill>
                <a:srgbClr val="FFC1CD"/>
              </a:solidFill>
              <a:ln>
                <a:solidFill>
                  <a:srgbClr val="FB5B7B"/>
                </a:solidFill>
              </a:ln>
            </c:spPr>
            <c:extLst>
              <c:ext xmlns:c16="http://schemas.microsoft.com/office/drawing/2014/chart" uri="{C3380CC4-5D6E-409C-BE32-E72D297353CC}">
                <c16:uniqueId val="{00000001-4A3E-4D26-B431-A6D5B753E8BE}"/>
              </c:ext>
            </c:extLst>
          </c:dPt>
          <c:dPt>
            <c:idx val="1"/>
            <c:bubble3D val="0"/>
            <c:spPr>
              <a:solidFill>
                <a:schemeClr val="accent3">
                  <a:lumMod val="20000"/>
                  <a:lumOff val="80000"/>
                </a:schemeClr>
              </a:solidFill>
              <a:ln>
                <a:solidFill>
                  <a:schemeClr val="accent3">
                    <a:lumMod val="75000"/>
                  </a:schemeClr>
                </a:solidFill>
              </a:ln>
            </c:spPr>
            <c:extLst>
              <c:ext xmlns:c16="http://schemas.microsoft.com/office/drawing/2014/chart" uri="{C3380CC4-5D6E-409C-BE32-E72D297353CC}">
                <c16:uniqueId val="{00000003-4A3E-4D26-B431-A6D5B753E8BE}"/>
              </c:ext>
            </c:extLst>
          </c:dPt>
          <c:dPt>
            <c:idx val="2"/>
            <c:bubble3D val="0"/>
            <c:spPr>
              <a:solidFill>
                <a:srgbClr val="4BACC6"/>
              </a:solidFill>
              <a:ln>
                <a:solidFill>
                  <a:srgbClr val="31859C"/>
                </a:solidFill>
              </a:ln>
            </c:spPr>
            <c:extLst>
              <c:ext xmlns:c16="http://schemas.microsoft.com/office/drawing/2014/chart" uri="{C3380CC4-5D6E-409C-BE32-E72D297353CC}">
                <c16:uniqueId val="{00000005-4A3E-4D26-B431-A6D5B753E8BE}"/>
              </c:ext>
            </c:extLst>
          </c:dPt>
          <c:dPt>
            <c:idx val="3"/>
            <c:bubble3D val="0"/>
            <c:spPr>
              <a:solidFill>
                <a:schemeClr val="accent6">
                  <a:lumMod val="20000"/>
                  <a:lumOff val="80000"/>
                </a:schemeClr>
              </a:solidFill>
              <a:ln>
                <a:solidFill>
                  <a:schemeClr val="accent6">
                    <a:lumMod val="60000"/>
                    <a:lumOff val="40000"/>
                  </a:schemeClr>
                </a:solidFill>
              </a:ln>
            </c:spPr>
            <c:extLst>
              <c:ext xmlns:c16="http://schemas.microsoft.com/office/drawing/2014/chart" uri="{C3380CC4-5D6E-409C-BE32-E72D297353CC}">
                <c16:uniqueId val="{00000007-4A3E-4D26-B431-A6D5B753E8BE}"/>
              </c:ext>
            </c:extLst>
          </c:dPt>
          <c:dPt>
            <c:idx val="4"/>
            <c:bubble3D val="0"/>
            <c:spPr>
              <a:solidFill>
                <a:schemeClr val="accent5">
                  <a:lumMod val="20000"/>
                  <a:lumOff val="80000"/>
                </a:schemeClr>
              </a:solidFill>
              <a:ln>
                <a:solidFill>
                  <a:srgbClr val="4BACC6"/>
                </a:solidFill>
              </a:ln>
            </c:spPr>
            <c:extLst>
              <c:ext xmlns:c16="http://schemas.microsoft.com/office/drawing/2014/chart" uri="{C3380CC4-5D6E-409C-BE32-E72D297353CC}">
                <c16:uniqueId val="{00000009-4A3E-4D26-B431-A6D5B753E8BE}"/>
              </c:ext>
            </c:extLst>
          </c:dPt>
          <c:dPt>
            <c:idx val="5"/>
            <c:bubble3D val="0"/>
            <c:spPr>
              <a:solidFill>
                <a:srgbClr val="00FFB4"/>
              </a:solidFill>
              <a:ln>
                <a:solidFill>
                  <a:srgbClr val="50DCBB"/>
                </a:solidFill>
              </a:ln>
            </c:spPr>
            <c:extLst>
              <c:ext xmlns:c16="http://schemas.microsoft.com/office/drawing/2014/chart" uri="{C3380CC4-5D6E-409C-BE32-E72D297353CC}">
                <c16:uniqueId val="{0000000B-4A3E-4D26-B431-A6D5B753E8BE}"/>
              </c:ext>
            </c:extLst>
          </c:dPt>
          <c:dLbls>
            <c:dLbl>
              <c:idx val="0"/>
              <c:layout>
                <c:manualLayout>
                  <c:x val="-5.3627466009483961E-2"/>
                  <c:y val="-6.2161781174867453E-3"/>
                </c:manualLayout>
              </c:layout>
              <c:dLblPos val="bestFit"/>
              <c:showLegendKey val="0"/>
              <c:showVal val="1"/>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A3E-4D26-B431-A6D5B753E8BE}"/>
                </c:ext>
              </c:extLst>
            </c:dLbl>
            <c:dLbl>
              <c:idx val="1"/>
              <c:layout>
                <c:manualLayout>
                  <c:x val="2.9686632969535724E-2"/>
                  <c:y val="-4.682165269879774E-2"/>
                </c:manualLayout>
              </c:layout>
              <c:dLblPos val="bestFit"/>
              <c:showLegendKey val="0"/>
              <c:showVal val="1"/>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A3E-4D26-B431-A6D5B753E8BE}"/>
                </c:ext>
              </c:extLst>
            </c:dLbl>
            <c:dLbl>
              <c:idx val="2"/>
              <c:layout>
                <c:manualLayout>
                  <c:x val="-7.6610665727834476E-3"/>
                  <c:y val="2.1756623411203609E-2"/>
                </c:manualLayout>
              </c:layout>
              <c:dLblPos val="bestFit"/>
              <c:showLegendKey val="0"/>
              <c:showVal val="1"/>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5-4A3E-4D26-B431-A6D5B753E8BE}"/>
                </c:ext>
              </c:extLst>
            </c:dLbl>
            <c:dLbl>
              <c:idx val="3"/>
              <c:layout>
                <c:manualLayout>
                  <c:x val="6.7034332511854866E-2"/>
                  <c:y val="2.4864712469946926E-2"/>
                </c:manualLayout>
              </c:layout>
              <c:dLblPos val="bestFit"/>
              <c:showLegendKey val="0"/>
              <c:showVal val="1"/>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7-4A3E-4D26-B431-A6D5B753E8BE}"/>
                </c:ext>
              </c:extLst>
            </c:dLbl>
            <c:dLbl>
              <c:idx val="4"/>
              <c:layout>
                <c:manualLayout>
                  <c:x val="1.915266643195853E-2"/>
                  <c:y val="0.14297209670219516"/>
                </c:manualLayout>
              </c:layout>
              <c:dLblPos val="bestFit"/>
              <c:showLegendKey val="0"/>
              <c:showVal val="1"/>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9-4A3E-4D26-B431-A6D5B753E8BE}"/>
                </c:ext>
              </c:extLst>
            </c:dLbl>
            <c:dLbl>
              <c:idx val="5"/>
              <c:layout>
                <c:manualLayout>
                  <c:x val="2.2983199718350236E-2"/>
                  <c:y val="-1.5540445293716862E-2"/>
                </c:manualLayout>
              </c:layout>
              <c:dLblPos val="bestFit"/>
              <c:showLegendKey val="0"/>
              <c:showVal val="1"/>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B-4A3E-4D26-B431-A6D5B753E8BE}"/>
                </c:ext>
              </c:extLst>
            </c:dLbl>
            <c:spPr>
              <a:noFill/>
              <a:ln>
                <a:noFill/>
              </a:ln>
              <a:effectLst/>
            </c:spPr>
            <c:txPr>
              <a:bodyPr wrap="square" lIns="38100" tIns="19050" rIns="38100" bIns="19050" anchor="ctr">
                <a:spAutoFit/>
              </a:bodyPr>
              <a:lstStyle/>
              <a:p>
                <a:pPr>
                  <a:defRPr>
                    <a:solidFill>
                      <a:srgbClr val="6E6E7C"/>
                    </a:solidFill>
                  </a:defRPr>
                </a:pPr>
                <a:endParaRPr lang="es-EC"/>
              </a:p>
            </c:txPr>
            <c:dLblPos val="outEnd"/>
            <c:showLegendKey val="0"/>
            <c:showVal val="1"/>
            <c:showCatName val="1"/>
            <c:showSerName val="0"/>
            <c:showPercent val="0"/>
            <c:showBubbleSize val="0"/>
            <c:showLeaderLines val="1"/>
            <c:leaderLines>
              <c:spPr>
                <a:ln>
                  <a:solidFill>
                    <a:schemeClr val="bg1">
                      <a:lumMod val="65000"/>
                    </a:schemeClr>
                  </a:solidFill>
                </a:ln>
              </c:spPr>
            </c:leaderLines>
            <c:extLst>
              <c:ext xmlns:c15="http://schemas.microsoft.com/office/drawing/2012/chart" uri="{CE6537A1-D6FC-4f65-9D91-7224C49458BB}"/>
            </c:extLst>
          </c:dLbls>
          <c:cat>
            <c:strRef>
              <c:f>'3.1.3_EROG TIPO PUB NA'!$D$31:$I$31</c:f>
              <c:strCache>
                <c:ptCount val="6"/>
                <c:pt idx="0">
                  <c:v>Remuneraciones</c:v>
                </c:pt>
                <c:pt idx="1">
                  <c:v>Consumo intermedio</c:v>
                </c:pt>
                <c:pt idx="2">
                  <c:v>Inversiones de capital</c:v>
                </c:pt>
                <c:pt idx="3">
                  <c:v>Compras del gobierno en nombre de los hogares</c:v>
                </c:pt>
                <c:pt idx="4">
                  <c:v>Transferencias</c:v>
                </c:pt>
                <c:pt idx="5">
                  <c:v>Otros gastos</c:v>
                </c:pt>
              </c:strCache>
            </c:strRef>
          </c:cat>
          <c:val>
            <c:numRef>
              <c:f>'3.1.3_EROG TIPO PUB NA'!$D$33:$I$33</c:f>
              <c:numCache>
                <c:formatCode>0.0%</c:formatCode>
                <c:ptCount val="6"/>
                <c:pt idx="0">
                  <c:v>0.48269031893293585</c:v>
                </c:pt>
                <c:pt idx="1">
                  <c:v>0.20125105866955825</c:v>
                </c:pt>
                <c:pt idx="2">
                  <c:v>1.3680884827963861E-2</c:v>
                </c:pt>
                <c:pt idx="3">
                  <c:v>0.23432141305669024</c:v>
                </c:pt>
                <c:pt idx="4">
                  <c:v>6.770555541021743E-2</c:v>
                </c:pt>
                <c:pt idx="5">
                  <c:v>3.5076910263439877E-4</c:v>
                </c:pt>
              </c:numCache>
            </c:numRef>
          </c:val>
          <c:extLst>
            <c:ext xmlns:c16="http://schemas.microsoft.com/office/drawing/2014/chart" uri="{C3380CC4-5D6E-409C-BE32-E72D297353CC}">
              <c16:uniqueId val="{0000000C-4A3E-4D26-B431-A6D5B753E8BE}"/>
            </c:ext>
          </c:extLst>
        </c:ser>
        <c:dLbls>
          <c:dLblPos val="outEnd"/>
          <c:showLegendKey val="0"/>
          <c:showVal val="1"/>
          <c:showCatName val="0"/>
          <c:showSerName val="0"/>
          <c:showPercent val="0"/>
          <c:showBubbleSize val="0"/>
          <c:showLeaderLines val="1"/>
        </c:dLbls>
        <c:firstSliceAng val="0"/>
      </c:pieChart>
    </c:plotArea>
    <c:legend>
      <c:legendPos val="r"/>
      <c:layout>
        <c:manualLayout>
          <c:xMode val="edge"/>
          <c:yMode val="edge"/>
          <c:x val="0.65060775441398278"/>
          <c:y val="0.2212926215367792"/>
          <c:w val="0.24878697828326715"/>
          <c:h val="0.5352935076688129"/>
        </c:manualLayout>
      </c:layout>
      <c:overlay val="0"/>
      <c:txPr>
        <a:bodyPr rot="0" vert="horz"/>
        <a:lstStyle/>
        <a:p>
          <a:pPr rtl="0">
            <a:defRPr/>
          </a:pPr>
          <a:endParaRPr lang="es-EC"/>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ln>
      <a:solidFill>
        <a:schemeClr val="bg1"/>
      </a:solidFill>
      <a:prstDash val="dash"/>
    </a:ln>
  </c:spPr>
  <c:txPr>
    <a:bodyPr/>
    <a:lstStyle/>
    <a:p>
      <a:pPr>
        <a:defRPr sz="1100">
          <a:solidFill>
            <a:srgbClr val="6B6B6B"/>
          </a:solidFill>
          <a:latin typeface="Century Gothic" panose="020B0502020202020204" pitchFamily="34" charset="0"/>
        </a:defRPr>
      </a:pPr>
      <a:endParaRPr lang="es-EC"/>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6"/>
    </mc:Choice>
    <mc:Fallback>
      <c:style val="16"/>
    </mc:Fallback>
  </mc:AlternateContent>
  <c:chart>
    <c:autoTitleDeleted val="1"/>
    <c:plotArea>
      <c:layout>
        <c:manualLayout>
          <c:layoutTarget val="inner"/>
          <c:xMode val="edge"/>
          <c:yMode val="edge"/>
          <c:x val="0.3060553679996047"/>
          <c:y val="9.1797194794704828E-2"/>
          <c:w val="0.30664073773205214"/>
          <c:h val="0.90820280520529517"/>
        </c:manualLayout>
      </c:layout>
      <c:pieChart>
        <c:varyColors val="1"/>
        <c:ser>
          <c:idx val="0"/>
          <c:order val="0"/>
          <c:tx>
            <c:strRef>
              <c:f>'3.1.4_EROG TIPO PRIV NA'!$C$37</c:f>
              <c:strCache>
                <c:ptCount val="1"/>
                <c:pt idx="0">
                  <c:v>Sector Privado</c:v>
                </c:pt>
              </c:strCache>
            </c:strRef>
          </c:tx>
          <c:spPr>
            <a:solidFill>
              <a:srgbClr val="FFC1CD"/>
            </a:solidFill>
          </c:spPr>
          <c:dPt>
            <c:idx val="0"/>
            <c:bubble3D val="0"/>
            <c:spPr>
              <a:solidFill>
                <a:srgbClr val="DAEEF3"/>
              </a:solidFill>
              <a:ln>
                <a:solidFill>
                  <a:srgbClr val="4BACC6"/>
                </a:solidFill>
              </a:ln>
            </c:spPr>
            <c:extLst>
              <c:ext xmlns:c16="http://schemas.microsoft.com/office/drawing/2014/chart" uri="{C3380CC4-5D6E-409C-BE32-E72D297353CC}">
                <c16:uniqueId val="{00000001-2785-45A7-BD5F-7936CC1DD5F4}"/>
              </c:ext>
            </c:extLst>
          </c:dPt>
          <c:dPt>
            <c:idx val="1"/>
            <c:bubble3D val="0"/>
            <c:explosion val="1"/>
            <c:spPr>
              <a:solidFill>
                <a:schemeClr val="accent3">
                  <a:lumMod val="20000"/>
                  <a:lumOff val="80000"/>
                </a:schemeClr>
              </a:solidFill>
              <a:ln>
                <a:solidFill>
                  <a:schemeClr val="accent3">
                    <a:lumMod val="75000"/>
                  </a:schemeClr>
                </a:solidFill>
              </a:ln>
            </c:spPr>
            <c:extLst>
              <c:ext xmlns:c16="http://schemas.microsoft.com/office/drawing/2014/chart" uri="{C3380CC4-5D6E-409C-BE32-E72D297353CC}">
                <c16:uniqueId val="{00000003-2785-45A7-BD5F-7936CC1DD5F4}"/>
              </c:ext>
            </c:extLst>
          </c:dPt>
          <c:dPt>
            <c:idx val="2"/>
            <c:bubble3D val="0"/>
            <c:spPr>
              <a:solidFill>
                <a:srgbClr val="4BACC6"/>
              </a:solidFill>
              <a:ln>
                <a:solidFill>
                  <a:srgbClr val="31859C"/>
                </a:solidFill>
              </a:ln>
            </c:spPr>
            <c:extLst>
              <c:ext xmlns:c16="http://schemas.microsoft.com/office/drawing/2014/chart" uri="{C3380CC4-5D6E-409C-BE32-E72D297353CC}">
                <c16:uniqueId val="{00000005-2785-45A7-BD5F-7936CC1DD5F4}"/>
              </c:ext>
            </c:extLst>
          </c:dPt>
          <c:dPt>
            <c:idx val="3"/>
            <c:bubble3D val="0"/>
            <c:spPr>
              <a:solidFill>
                <a:srgbClr val="00FFB4"/>
              </a:solidFill>
              <a:ln>
                <a:solidFill>
                  <a:srgbClr val="58D3D0"/>
                </a:solidFill>
              </a:ln>
            </c:spPr>
            <c:extLst>
              <c:ext xmlns:c16="http://schemas.microsoft.com/office/drawing/2014/chart" uri="{C3380CC4-5D6E-409C-BE32-E72D297353CC}">
                <c16:uniqueId val="{00000007-2785-45A7-BD5F-7936CC1DD5F4}"/>
              </c:ext>
            </c:extLst>
          </c:dPt>
          <c:dPt>
            <c:idx val="4"/>
            <c:bubble3D val="0"/>
            <c:spPr>
              <a:solidFill>
                <a:srgbClr val="FFE1AF"/>
              </a:solidFill>
              <a:ln>
                <a:solidFill>
                  <a:srgbClr val="FFAA21"/>
                </a:solidFill>
              </a:ln>
            </c:spPr>
            <c:extLst>
              <c:ext xmlns:c16="http://schemas.microsoft.com/office/drawing/2014/chart" uri="{C3380CC4-5D6E-409C-BE32-E72D297353CC}">
                <c16:uniqueId val="{00000009-2785-45A7-BD5F-7936CC1DD5F4}"/>
              </c:ext>
            </c:extLst>
          </c:dPt>
          <c:dPt>
            <c:idx val="5"/>
            <c:bubble3D val="0"/>
            <c:spPr>
              <a:solidFill>
                <a:srgbClr val="FFD1D1"/>
              </a:solidFill>
              <a:ln>
                <a:solidFill>
                  <a:srgbClr val="FF9999"/>
                </a:solidFill>
              </a:ln>
            </c:spPr>
            <c:extLst>
              <c:ext xmlns:c16="http://schemas.microsoft.com/office/drawing/2014/chart" uri="{C3380CC4-5D6E-409C-BE32-E72D297353CC}">
                <c16:uniqueId val="{0000000B-2785-45A7-BD5F-7936CC1DD5F4}"/>
              </c:ext>
            </c:extLst>
          </c:dPt>
          <c:dLbls>
            <c:dLbl>
              <c:idx val="0"/>
              <c:layout>
                <c:manualLayout>
                  <c:x val="-4.7147804319388857E-2"/>
                  <c:y val="4.3863102910437761E-2"/>
                </c:manualLayout>
              </c:layout>
              <c:dLblPos val="bestFit"/>
              <c:showLegendKey val="0"/>
              <c:showVal val="1"/>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785-45A7-BD5F-7936CC1DD5F4}"/>
                </c:ext>
              </c:extLst>
            </c:dLbl>
            <c:dLbl>
              <c:idx val="1"/>
              <c:layout>
                <c:manualLayout>
                  <c:x val="5.7195697043193036E-2"/>
                  <c:y val="-0.16375558419896763"/>
                </c:manualLayout>
              </c:layout>
              <c:dLblPos val="bestFit"/>
              <c:showLegendKey val="0"/>
              <c:showVal val="1"/>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785-45A7-BD5F-7936CC1DD5F4}"/>
                </c:ext>
              </c:extLst>
            </c:dLbl>
            <c:dLbl>
              <c:idx val="2"/>
              <c:layout>
                <c:manualLayout>
                  <c:x val="-4.0075715602359563E-2"/>
                  <c:y val="9.165334040394045E-2"/>
                </c:manualLayout>
              </c:layout>
              <c:dLblPos val="bestFit"/>
              <c:showLegendKey val="0"/>
              <c:showVal val="1"/>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5-2785-45A7-BD5F-7936CC1DD5F4}"/>
                </c:ext>
              </c:extLst>
            </c:dLbl>
            <c:dLbl>
              <c:idx val="3"/>
              <c:layout>
                <c:manualLayout>
                  <c:x val="-3.7289669699610346E-2"/>
                  <c:y val="1.9858160464211863E-2"/>
                </c:manualLayout>
              </c:layout>
              <c:dLblPos val="bestFit"/>
              <c:showLegendKey val="0"/>
              <c:showVal val="1"/>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7-2785-45A7-BD5F-7936CC1DD5F4}"/>
                </c:ext>
              </c:extLst>
            </c:dLbl>
            <c:dLbl>
              <c:idx val="4"/>
              <c:layout>
                <c:manualLayout>
                  <c:x val="8.2965510128251069E-2"/>
                  <c:y val="-2.9067521989729599E-2"/>
                </c:manualLayout>
              </c:layout>
              <c:dLblPos val="bestFit"/>
              <c:showLegendKey val="0"/>
              <c:showVal val="1"/>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9-2785-45A7-BD5F-7936CC1DD5F4}"/>
                </c:ext>
              </c:extLst>
            </c:dLbl>
            <c:dLbl>
              <c:idx val="5"/>
              <c:layout>
                <c:manualLayout>
                  <c:x val="0.12206806999263466"/>
                  <c:y val="2.8106780165696128E-2"/>
                </c:manualLayout>
              </c:layout>
              <c:dLblPos val="bestFit"/>
              <c:showLegendKey val="0"/>
              <c:showVal val="1"/>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B-2785-45A7-BD5F-7936CC1DD5F4}"/>
                </c:ext>
              </c:extLst>
            </c:dLbl>
            <c:numFmt formatCode="0.0%" sourceLinked="0"/>
            <c:spPr>
              <a:noFill/>
              <a:ln>
                <a:noFill/>
              </a:ln>
              <a:effectLst/>
            </c:spPr>
            <c:txPr>
              <a:bodyPr wrap="square" lIns="38100" tIns="19050" rIns="38100" bIns="19050" anchor="ctr">
                <a:spAutoFit/>
              </a:bodyPr>
              <a:lstStyle/>
              <a:p>
                <a:pPr>
                  <a:defRPr b="0">
                    <a:solidFill>
                      <a:srgbClr val="6E6E7C"/>
                    </a:solidFill>
                    <a:latin typeface="Century Gothic" panose="020B0502020202020204" pitchFamily="34" charset="0"/>
                  </a:defRPr>
                </a:pPr>
                <a:endParaRPr lang="es-EC"/>
              </a:p>
            </c:txPr>
            <c:dLblPos val="outEnd"/>
            <c:showLegendKey val="0"/>
            <c:showVal val="1"/>
            <c:showCatName val="1"/>
            <c:showSerName val="0"/>
            <c:showPercent val="0"/>
            <c:showBubbleSize val="0"/>
            <c:showLeaderLines val="1"/>
            <c:leaderLines>
              <c:spPr>
                <a:ln>
                  <a:solidFill>
                    <a:schemeClr val="bg1">
                      <a:lumMod val="65000"/>
                    </a:schemeClr>
                  </a:solidFill>
                </a:ln>
              </c:spPr>
            </c:leaderLines>
            <c:extLst>
              <c:ext xmlns:c15="http://schemas.microsoft.com/office/drawing/2012/chart" uri="{CE6537A1-D6FC-4f65-9D91-7224C49458BB}"/>
            </c:extLst>
          </c:dLbls>
          <c:cat>
            <c:strRef>
              <c:f>'3.1.4_EROG TIPO PRIV NA'!$D$35:$I$35</c:f>
              <c:strCache>
                <c:ptCount val="6"/>
                <c:pt idx="0">
                  <c:v>Remuneraciones</c:v>
                </c:pt>
                <c:pt idx="1">
                  <c:v>Consumo intermedio</c:v>
                </c:pt>
                <c:pt idx="2">
                  <c:v>Inversiones de capital</c:v>
                </c:pt>
                <c:pt idx="3">
                  <c:v>Compras del gobierno en nombre de los hogares</c:v>
                </c:pt>
                <c:pt idx="4">
                  <c:v>Transferencias</c:v>
                </c:pt>
                <c:pt idx="5">
                  <c:v>Otras erogaciones</c:v>
                </c:pt>
              </c:strCache>
            </c:strRef>
          </c:cat>
          <c:val>
            <c:numRef>
              <c:f>'3.1.4_EROG TIPO PRIV NA'!$D$37:$I$37</c:f>
              <c:numCache>
                <c:formatCode>0.0%</c:formatCode>
                <c:ptCount val="6"/>
                <c:pt idx="0">
                  <c:v>0.3982746982601954</c:v>
                </c:pt>
                <c:pt idx="1">
                  <c:v>0.49546096674908818</c:v>
                </c:pt>
                <c:pt idx="2">
                  <c:v>7.3004470816152231E-2</c:v>
                </c:pt>
                <c:pt idx="3">
                  <c:v>0</c:v>
                </c:pt>
                <c:pt idx="4">
                  <c:v>1.0813752996807584E-2</c:v>
                </c:pt>
                <c:pt idx="5">
                  <c:v>2.2446111177756571E-2</c:v>
                </c:pt>
              </c:numCache>
            </c:numRef>
          </c:val>
          <c:extLst>
            <c:ext xmlns:c16="http://schemas.microsoft.com/office/drawing/2014/chart" uri="{C3380CC4-5D6E-409C-BE32-E72D297353CC}">
              <c16:uniqueId val="{0000000C-2785-45A7-BD5F-7936CC1DD5F4}"/>
            </c:ext>
          </c:extLst>
        </c:ser>
        <c:dLbls>
          <c:dLblPos val="outEnd"/>
          <c:showLegendKey val="0"/>
          <c:showVal val="1"/>
          <c:showCatName val="0"/>
          <c:showSerName val="0"/>
          <c:showPercent val="0"/>
          <c:showBubbleSize val="0"/>
          <c:showLeaderLines val="1"/>
        </c:dLbls>
        <c:firstSliceAng val="0"/>
      </c:pieChart>
    </c:plotArea>
    <c:legend>
      <c:legendPos val="r"/>
      <c:layout>
        <c:manualLayout>
          <c:xMode val="edge"/>
          <c:yMode val="edge"/>
          <c:x val="0.70748527935830841"/>
          <c:y val="0.23603221891600357"/>
          <c:w val="0.20449543085154265"/>
          <c:h val="0.58638824623750807"/>
        </c:manualLayout>
      </c:layout>
      <c:overlay val="0"/>
      <c:txPr>
        <a:bodyPr rot="0" vert="horz"/>
        <a:lstStyle/>
        <a:p>
          <a:pPr rtl="0">
            <a:defRPr/>
          </a:pPr>
          <a:endParaRPr lang="es-EC"/>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ln>
      <a:solidFill>
        <a:schemeClr val="bg1"/>
      </a:solidFill>
      <a:prstDash val="dash"/>
    </a:ln>
  </c:spPr>
  <c:txPr>
    <a:bodyPr/>
    <a:lstStyle/>
    <a:p>
      <a:pPr>
        <a:defRPr sz="1100">
          <a:solidFill>
            <a:srgbClr val="6B6B6B"/>
          </a:solidFill>
          <a:latin typeface="Century Gothic" panose="020B0502020202020204" pitchFamily="34" charset="0"/>
        </a:defRPr>
      </a:pPr>
      <a:endParaRPr lang="es-EC"/>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8499939070826974"/>
          <c:y val="3.8288959366356581E-2"/>
          <c:w val="0.64694505441277883"/>
          <c:h val="0.9270742239121208"/>
        </c:manualLayout>
      </c:layout>
      <c:barChart>
        <c:barDir val="bar"/>
        <c:grouping val="clustered"/>
        <c:varyColors val="0"/>
        <c:ser>
          <c:idx val="0"/>
          <c:order val="0"/>
          <c:tx>
            <c:strRef>
              <c:f>'3.2.1_EROG PUB SHA'!$I$24</c:f>
              <c:strCache>
                <c:ptCount val="1"/>
                <c:pt idx="0">
                  <c:v>2022</c:v>
                </c:pt>
              </c:strCache>
            </c:strRef>
          </c:tx>
          <c:spPr>
            <a:solidFill>
              <a:srgbClr val="DAEEF3"/>
            </a:solidFill>
            <a:ln>
              <a:solidFill>
                <a:srgbClr val="4BACC6"/>
              </a:solidFill>
            </a:ln>
          </c:spPr>
          <c:invertIfNegative val="0"/>
          <c:dLbls>
            <c:spPr>
              <a:noFill/>
              <a:ln>
                <a:noFill/>
              </a:ln>
              <a:effectLst/>
            </c:spPr>
            <c:txPr>
              <a:bodyPr wrap="square" lIns="38100" tIns="19050" rIns="38100" bIns="19050" anchor="ctr">
                <a:spAutoFit/>
              </a:bodyPr>
              <a:lstStyle/>
              <a:p>
                <a:pPr>
                  <a:defRPr sz="1100">
                    <a:solidFill>
                      <a:srgbClr val="64647C"/>
                    </a:solidFill>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'3.2.1_EROG PUB SHA'!$F$26:$F$34</c:f>
              <c:strCache>
                <c:ptCount val="9"/>
                <c:pt idx="0">
                  <c:v>Hospitales generales</c:v>
                </c:pt>
                <c:pt idx="1">
                  <c:v>Hospitales de salud mental </c:v>
                </c:pt>
                <c:pt idx="2">
                  <c:v>Hospitales de especialidades</c:v>
                </c:pt>
                <c:pt idx="3">
                  <c:v>Atención de larga duración residencial</c:v>
                </c:pt>
                <c:pt idx="4">
                  <c:v>Consultorios  médicos</c:v>
                </c:pt>
                <c:pt idx="5">
                  <c:v>Centros  de salud ambulatoria</c:v>
                </c:pt>
                <c:pt idx="6">
                  <c:v>Proveedores de atención preventiva</c:v>
                </c:pt>
                <c:pt idx="7">
                  <c:v>Agencias gubernamentales de administración del sistema de salud</c:v>
                </c:pt>
                <c:pt idx="8">
                  <c:v>Agencias de administración de seguros sociales</c:v>
                </c:pt>
              </c:strCache>
            </c:strRef>
          </c:cat>
          <c:val>
            <c:numRef>
              <c:f>'3.2.1_EROG PUB SHA'!$I$26:$I$34</c:f>
              <c:numCache>
                <c:formatCode>0.0%</c:formatCode>
                <c:ptCount val="9"/>
                <c:pt idx="0">
                  <c:v>0.30310451920692466</c:v>
                </c:pt>
                <c:pt idx="1">
                  <c:v>8.598583495552191E-4</c:v>
                </c:pt>
                <c:pt idx="2">
                  <c:v>0.21007776513131779</c:v>
                </c:pt>
                <c:pt idx="3">
                  <c:v>0</c:v>
                </c:pt>
                <c:pt idx="4">
                  <c:v>3.7668081596615066E-3</c:v>
                </c:pt>
                <c:pt idx="5">
                  <c:v>0.35655290000081752</c:v>
                </c:pt>
                <c:pt idx="6">
                  <c:v>1.2866627485854485E-2</c:v>
                </c:pt>
                <c:pt idx="7">
                  <c:v>5.585845492556403E-2</c:v>
                </c:pt>
                <c:pt idx="8">
                  <c:v>5.6913066740304795E-2</c:v>
                </c:pt>
              </c:numCache>
            </c:numRef>
          </c:val>
          <c:extLst>
            <c:ext xmlns:c16="http://schemas.microsoft.com/office/drawing/2014/chart" uri="{C3380CC4-5D6E-409C-BE32-E72D297353CC}">
              <c16:uniqueId val="{00000000-4556-4994-AC3A-344F840FDB3F}"/>
            </c:ext>
          </c:extLst>
        </c:ser>
        <c:ser>
          <c:idx val="1"/>
          <c:order val="1"/>
          <c:tx>
            <c:strRef>
              <c:f>'3.2.1_EROG PUB SHA'!$K$24</c:f>
              <c:strCache>
                <c:ptCount val="1"/>
                <c:pt idx="0">
                  <c:v>2023</c:v>
                </c:pt>
              </c:strCache>
            </c:strRef>
          </c:tx>
          <c:spPr>
            <a:solidFill>
              <a:srgbClr val="4BACC6"/>
            </a:solidFill>
            <a:ln>
              <a:solidFill>
                <a:srgbClr val="31859C"/>
              </a:solidFill>
            </a:ln>
          </c:spPr>
          <c:invertIfNegative val="0"/>
          <c:dLbls>
            <c:spPr>
              <a:noFill/>
              <a:ln>
                <a:noFill/>
              </a:ln>
              <a:effectLst/>
            </c:spPr>
            <c:txPr>
              <a:bodyPr wrap="square" lIns="38100" tIns="19050" rIns="38100" bIns="19050" anchor="ctr">
                <a:spAutoFit/>
              </a:bodyPr>
              <a:lstStyle/>
              <a:p>
                <a:pPr>
                  <a:defRPr sz="1100">
                    <a:solidFill>
                      <a:srgbClr val="64647C"/>
                    </a:solidFill>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'3.2.1_EROG PUB SHA'!$F$26:$F$34</c:f>
              <c:strCache>
                <c:ptCount val="9"/>
                <c:pt idx="0">
                  <c:v>Hospitales generales</c:v>
                </c:pt>
                <c:pt idx="1">
                  <c:v>Hospitales de salud mental </c:v>
                </c:pt>
                <c:pt idx="2">
                  <c:v>Hospitales de especialidades</c:v>
                </c:pt>
                <c:pt idx="3">
                  <c:v>Atención de larga duración residencial</c:v>
                </c:pt>
                <c:pt idx="4">
                  <c:v>Consultorios  médicos</c:v>
                </c:pt>
                <c:pt idx="5">
                  <c:v>Centros  de salud ambulatoria</c:v>
                </c:pt>
                <c:pt idx="6">
                  <c:v>Proveedores de atención preventiva</c:v>
                </c:pt>
                <c:pt idx="7">
                  <c:v>Agencias gubernamentales de administración del sistema de salud</c:v>
                </c:pt>
                <c:pt idx="8">
                  <c:v>Agencias de administración de seguros sociales</c:v>
                </c:pt>
              </c:strCache>
            </c:strRef>
          </c:cat>
          <c:val>
            <c:numRef>
              <c:f>'3.2.1_EROG PUB SHA'!$K$26:$K$34</c:f>
              <c:numCache>
                <c:formatCode>0.0%</c:formatCode>
                <c:ptCount val="9"/>
                <c:pt idx="0">
                  <c:v>0.32412097280676322</c:v>
                </c:pt>
                <c:pt idx="1">
                  <c:v>8.8804557186486542E-4</c:v>
                </c:pt>
                <c:pt idx="2">
                  <c:v>0.21348419786082456</c:v>
                </c:pt>
                <c:pt idx="3">
                  <c:v>0</c:v>
                </c:pt>
                <c:pt idx="4">
                  <c:v>3.7894096917271704E-3</c:v>
                </c:pt>
                <c:pt idx="5">
                  <c:v>0.36316703745683682</c:v>
                </c:pt>
                <c:pt idx="6">
                  <c:v>4.3660164357837159E-3</c:v>
                </c:pt>
                <c:pt idx="7">
                  <c:v>3.9217622952934829E-2</c:v>
                </c:pt>
                <c:pt idx="8">
                  <c:v>5.0966697223264801E-2</c:v>
                </c:pt>
              </c:numCache>
            </c:numRef>
          </c:val>
          <c:extLst>
            <c:ext xmlns:c16="http://schemas.microsoft.com/office/drawing/2014/chart" uri="{C3380CC4-5D6E-409C-BE32-E72D297353CC}">
              <c16:uniqueId val="{00000001-4556-4994-AC3A-344F840FDB3F}"/>
            </c:ext>
          </c:extLst>
        </c:ser>
        <c:dLbls>
          <c:dLblPos val="outEnd"/>
          <c:showLegendKey val="0"/>
          <c:showVal val="1"/>
          <c:showCatName val="0"/>
          <c:showSerName val="0"/>
          <c:showPercent val="0"/>
          <c:showBubbleSize val="0"/>
        </c:dLbls>
        <c:gapWidth val="67"/>
        <c:axId val="327951936"/>
        <c:axId val="327952496"/>
      </c:barChart>
      <c:catAx>
        <c:axId val="327951936"/>
        <c:scaling>
          <c:orientation val="maxMin"/>
        </c:scaling>
        <c:delete val="0"/>
        <c:axPos val="l"/>
        <c:numFmt formatCode="General" sourceLinked="1"/>
        <c:majorTickMark val="out"/>
        <c:minorTickMark val="none"/>
        <c:tickLblPos val="nextTo"/>
        <c:txPr>
          <a:bodyPr/>
          <a:lstStyle/>
          <a:p>
            <a:pPr>
              <a:defRPr sz="1100">
                <a:solidFill>
                  <a:srgbClr val="64647C"/>
                </a:solidFill>
              </a:defRPr>
            </a:pPr>
            <a:endParaRPr lang="es-EC"/>
          </a:p>
        </c:txPr>
        <c:crossAx val="327952496"/>
        <c:crosses val="autoZero"/>
        <c:auto val="1"/>
        <c:lblAlgn val="ctr"/>
        <c:lblOffset val="100"/>
        <c:noMultiLvlLbl val="0"/>
      </c:catAx>
      <c:valAx>
        <c:axId val="327952496"/>
        <c:scaling>
          <c:orientation val="minMax"/>
        </c:scaling>
        <c:delete val="1"/>
        <c:axPos val="t"/>
        <c:numFmt formatCode="0.0%" sourceLinked="1"/>
        <c:majorTickMark val="out"/>
        <c:minorTickMark val="none"/>
        <c:tickLblPos val="nextTo"/>
        <c:crossAx val="327951936"/>
        <c:crosses val="autoZero"/>
        <c:crossBetween val="between"/>
      </c:valAx>
      <c:spPr>
        <a:ln>
          <a:noFill/>
        </a:ln>
      </c:spPr>
    </c:plotArea>
    <c:legend>
      <c:legendPos val="r"/>
      <c:overlay val="0"/>
      <c:txPr>
        <a:bodyPr/>
        <a:lstStyle/>
        <a:p>
          <a:pPr>
            <a:defRPr sz="1100">
              <a:solidFill>
                <a:srgbClr val="64647C"/>
              </a:solidFill>
            </a:defRPr>
          </a:pPr>
          <a:endParaRPr lang="es-EC"/>
        </a:p>
      </c:txPr>
    </c:legend>
    <c:plotVisOnly val="1"/>
    <c:dispBlanksAs val="gap"/>
    <c:showDLblsOverMax val="0"/>
  </c:chart>
  <c:spPr>
    <a:ln>
      <a:noFill/>
    </a:ln>
  </c:spPr>
  <c:txPr>
    <a:bodyPr/>
    <a:lstStyle/>
    <a:p>
      <a:pPr>
        <a:defRPr sz="1200">
          <a:solidFill>
            <a:srgbClr val="6E6E7C"/>
          </a:solidFill>
          <a:latin typeface="Century Gothic" panose="020B0502020202020204" pitchFamily="34" charset="0"/>
        </a:defRPr>
      </a:pPr>
      <a:endParaRPr lang="es-EC"/>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'3.2.1_EROG PUB SHA'!$B$10</c:f>
              <c:strCache>
                <c:ptCount val="1"/>
                <c:pt idx="0">
                  <c:v>Hospitales generales</c:v>
                </c:pt>
              </c:strCache>
            </c:strRef>
          </c:tx>
          <c:spPr>
            <a:solidFill>
              <a:srgbClr val="DAEEF3"/>
            </a:solidFill>
            <a:ln>
              <a:solidFill>
                <a:srgbClr val="31859C"/>
              </a:solidFill>
            </a:ln>
            <a:effectLst/>
          </c:spPr>
          <c:invertIfNegative val="0"/>
          <c:dLbls>
            <c:spPr>
              <a:noFill/>
              <a:ln>
                <a:noFill/>
              </a:ln>
              <a:effectLst/>
            </c:spPr>
            <c:txPr>
              <a:bodyPr rot="0" spcFirstLastPara="1" vertOverflow="ellipsis" vert="horz" wrap="square" anchor="ctr" anchorCtr="1"/>
              <a:lstStyle/>
              <a:p>
                <a:pPr>
                  <a:defRPr sz="1100" b="0" i="0" u="none" strike="noStrike" kern="1200" baseline="0">
                    <a:solidFill>
                      <a:srgbClr val="64647C"/>
                    </a:solidFill>
                    <a:latin typeface="Century Gothic" panose="020B0502020202020204" pitchFamily="34" charset="0"/>
                    <a:ea typeface="+mn-ea"/>
                    <a:cs typeface="+mn-cs"/>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'3.2.1_EROG PUB SHA'!$C$8:$S$8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'3.2.1_EROG PUB SHA'!$C$10:$S$10</c:f>
              <c:numCache>
                <c:formatCode>_(* #,##0_);_(* \(#,##0\);_(* "-"??_);_(@_)</c:formatCode>
                <c:ptCount val="17"/>
                <c:pt idx="0">
                  <c:v>277674</c:v>
                </c:pt>
                <c:pt idx="1">
                  <c:v>358763</c:v>
                </c:pt>
                <c:pt idx="2">
                  <c:v>444516</c:v>
                </c:pt>
                <c:pt idx="3">
                  <c:v>548406</c:v>
                </c:pt>
                <c:pt idx="4">
                  <c:v>653779</c:v>
                </c:pt>
                <c:pt idx="5">
                  <c:v>782909</c:v>
                </c:pt>
                <c:pt idx="6">
                  <c:v>910354</c:v>
                </c:pt>
                <c:pt idx="7">
                  <c:v>1097585</c:v>
                </c:pt>
                <c:pt idx="8">
                  <c:v>1321738</c:v>
                </c:pt>
                <c:pt idx="9">
                  <c:v>1377035</c:v>
                </c:pt>
                <c:pt idx="10">
                  <c:v>1705069</c:v>
                </c:pt>
                <c:pt idx="11">
                  <c:v>1827523</c:v>
                </c:pt>
                <c:pt idx="12">
                  <c:v>1803771</c:v>
                </c:pt>
                <c:pt idx="13">
                  <c:v>1607496</c:v>
                </c:pt>
                <c:pt idx="14">
                  <c:v>1698051</c:v>
                </c:pt>
                <c:pt idx="15">
                  <c:v>1668407</c:v>
                </c:pt>
                <c:pt idx="16">
                  <c:v>1821262</c:v>
                </c:pt>
              </c:numCache>
            </c:numRef>
          </c:val>
          <c:extLst>
            <c:ext xmlns:c16="http://schemas.microsoft.com/office/drawing/2014/chart" uri="{C3380CC4-5D6E-409C-BE32-E72D297353CC}">
              <c16:uniqueId val="{00000000-AC38-4C7A-8017-3248C8F7970A}"/>
            </c:ext>
          </c:extLst>
        </c:ser>
        <c:ser>
          <c:idx val="1"/>
          <c:order val="1"/>
          <c:tx>
            <c:strRef>
              <c:f>'3.2.1_EROG PUB SHA'!$B$11</c:f>
              <c:strCache>
                <c:ptCount val="1"/>
                <c:pt idx="0">
                  <c:v>Hospitales de salud mental </c:v>
                </c:pt>
              </c:strCache>
            </c:strRef>
          </c:tx>
          <c:spPr>
            <a:solidFill>
              <a:srgbClr val="FFC1CD"/>
            </a:solidFill>
            <a:ln>
              <a:solidFill>
                <a:srgbClr val="FB5B7B"/>
              </a:solidFill>
            </a:ln>
            <a:effectLst/>
          </c:spPr>
          <c:invertIfNegative val="0"/>
          <c:dLbls>
            <c:spPr>
              <a:noFill/>
              <a:ln>
                <a:noFill/>
              </a:ln>
              <a:effectLst/>
            </c:spPr>
            <c:txPr>
              <a:bodyPr rot="0" spcFirstLastPara="1" vertOverflow="ellipsis" vert="horz" wrap="square" anchor="ctr" anchorCtr="1"/>
              <a:lstStyle/>
              <a:p>
                <a:pPr>
                  <a:defRPr sz="1100" b="0" i="0" u="none" strike="noStrike" kern="1200" baseline="0">
                    <a:solidFill>
                      <a:srgbClr val="64647C"/>
                    </a:solidFill>
                    <a:latin typeface="Century Gothic" panose="020B0502020202020204" pitchFamily="34" charset="0"/>
                    <a:ea typeface="+mn-ea"/>
                    <a:cs typeface="+mn-cs"/>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'3.2.1_EROG PUB SHA'!$C$8:$S$8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'3.2.1_EROG PUB SHA'!$C$11:$S$11</c:f>
              <c:numCache>
                <c:formatCode>_(* #,##0_);_(* \(#,##0\);_(* "-"??_);_(@_)</c:formatCode>
                <c:ptCount val="17"/>
                <c:pt idx="0">
                  <c:v>1192</c:v>
                </c:pt>
                <c:pt idx="1">
                  <c:v>1709</c:v>
                </c:pt>
                <c:pt idx="2">
                  <c:v>2019</c:v>
                </c:pt>
                <c:pt idx="3">
                  <c:v>2475</c:v>
                </c:pt>
                <c:pt idx="4">
                  <c:v>2662</c:v>
                </c:pt>
                <c:pt idx="5">
                  <c:v>3409</c:v>
                </c:pt>
                <c:pt idx="6">
                  <c:v>4222</c:v>
                </c:pt>
                <c:pt idx="7">
                  <c:v>5369</c:v>
                </c:pt>
                <c:pt idx="8">
                  <c:v>4997</c:v>
                </c:pt>
                <c:pt idx="9">
                  <c:v>5285</c:v>
                </c:pt>
                <c:pt idx="10">
                  <c:v>4928</c:v>
                </c:pt>
                <c:pt idx="11">
                  <c:v>5910</c:v>
                </c:pt>
                <c:pt idx="12">
                  <c:v>5673</c:v>
                </c:pt>
                <c:pt idx="13">
                  <c:v>4746</c:v>
                </c:pt>
                <c:pt idx="14">
                  <c:v>4862</c:v>
                </c:pt>
                <c:pt idx="15">
                  <c:v>4733</c:v>
                </c:pt>
                <c:pt idx="16">
                  <c:v>4990</c:v>
                </c:pt>
              </c:numCache>
            </c:numRef>
          </c:val>
          <c:extLst>
            <c:ext xmlns:c16="http://schemas.microsoft.com/office/drawing/2014/chart" uri="{C3380CC4-5D6E-409C-BE32-E72D297353CC}">
              <c16:uniqueId val="{00000001-AC38-4C7A-8017-3248C8F7970A}"/>
            </c:ext>
          </c:extLst>
        </c:ser>
        <c:ser>
          <c:idx val="2"/>
          <c:order val="2"/>
          <c:tx>
            <c:strRef>
              <c:f>'3.2.1_EROG PUB SHA'!$B$12</c:f>
              <c:strCache>
                <c:ptCount val="1"/>
                <c:pt idx="0">
                  <c:v>Hospitales de especialidades</c:v>
                </c:pt>
              </c:strCache>
            </c:strRef>
          </c:tx>
          <c:spPr>
            <a:solidFill>
              <a:srgbClr val="4BACC6"/>
            </a:solidFill>
            <a:ln>
              <a:solidFill>
                <a:srgbClr val="268C8A"/>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'3.2.1_EROG PUB SHA'!$C$8:$S$8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'3.2.1_EROG PUB SHA'!$C$12:$S$12</c:f>
              <c:numCache>
                <c:formatCode>_(* #,##0_);_(* \(#,##0\);_(* "-"??_);_(@_)</c:formatCode>
                <c:ptCount val="17"/>
                <c:pt idx="0">
                  <c:v>214814</c:v>
                </c:pt>
                <c:pt idx="1">
                  <c:v>263103</c:v>
                </c:pt>
                <c:pt idx="2">
                  <c:v>334491</c:v>
                </c:pt>
                <c:pt idx="3">
                  <c:v>417686</c:v>
                </c:pt>
                <c:pt idx="4">
                  <c:v>534401</c:v>
                </c:pt>
                <c:pt idx="5">
                  <c:v>617331</c:v>
                </c:pt>
                <c:pt idx="6">
                  <c:v>701270</c:v>
                </c:pt>
                <c:pt idx="7">
                  <c:v>819632</c:v>
                </c:pt>
                <c:pt idx="8">
                  <c:v>1077995</c:v>
                </c:pt>
                <c:pt idx="9">
                  <c:v>1087810</c:v>
                </c:pt>
                <c:pt idx="10">
                  <c:v>1026858</c:v>
                </c:pt>
                <c:pt idx="11">
                  <c:v>1230220</c:v>
                </c:pt>
                <c:pt idx="12">
                  <c:v>1201163</c:v>
                </c:pt>
                <c:pt idx="13">
                  <c:v>1118707</c:v>
                </c:pt>
                <c:pt idx="14">
                  <c:v>1166138</c:v>
                </c:pt>
                <c:pt idx="15">
                  <c:v>1156351</c:v>
                </c:pt>
                <c:pt idx="16">
                  <c:v>1199585</c:v>
                </c:pt>
              </c:numCache>
            </c:numRef>
          </c:val>
          <c:extLst>
            <c:ext xmlns:c16="http://schemas.microsoft.com/office/drawing/2014/chart" uri="{C3380CC4-5D6E-409C-BE32-E72D297353CC}">
              <c16:uniqueId val="{00000002-AC38-4C7A-8017-3248C8F7970A}"/>
            </c:ext>
          </c:extLst>
        </c:ser>
        <c:dLbls>
          <c:dLblPos val="outEnd"/>
          <c:showLegendKey val="0"/>
          <c:showVal val="1"/>
          <c:showCatName val="0"/>
          <c:showSerName val="0"/>
          <c:showPercent val="0"/>
          <c:showBubbleSize val="0"/>
        </c:dLbls>
        <c:gapWidth val="100"/>
        <c:axId val="217996416"/>
        <c:axId val="217996976"/>
      </c:barChart>
      <c:catAx>
        <c:axId val="2179964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217996976"/>
        <c:crosses val="autoZero"/>
        <c:auto val="1"/>
        <c:lblAlgn val="ctr"/>
        <c:lblOffset val="100"/>
        <c:noMultiLvlLbl val="0"/>
      </c:catAx>
      <c:valAx>
        <c:axId val="217996976"/>
        <c:scaling>
          <c:orientation val="minMax"/>
        </c:scaling>
        <c:delete val="1"/>
        <c:axPos val="l"/>
        <c:numFmt formatCode="_(* #,##0_);_(* \(#,##0\);_(* &quot;-&quot;??_);_(@_)" sourceLinked="1"/>
        <c:majorTickMark val="none"/>
        <c:minorTickMark val="none"/>
        <c:tickLblPos val="nextTo"/>
        <c:crossAx val="21799641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100" b="0" i="0" u="none" strike="noStrike" kern="1200" baseline="0">
              <a:solidFill>
                <a:srgbClr val="64647C"/>
              </a:solidFill>
              <a:latin typeface="Century Gothic" panose="020B0502020202020204" pitchFamily="34" charset="0"/>
              <a:ea typeface="+mn-ea"/>
              <a:cs typeface="+mn-cs"/>
            </a:defRPr>
          </a:pPr>
          <a:endParaRPr lang="es-EC"/>
        </a:p>
      </c:txPr>
    </c:legend>
    <c:plotVisOnly val="1"/>
    <c:dispBlanksAs val="gap"/>
    <c:showDLblsOverMax val="0"/>
  </c:chart>
  <c:spPr>
    <a:solidFill>
      <a:schemeClr val="bg1"/>
    </a:solidFill>
    <a:ln w="9525" cap="flat" cmpd="sng" algn="ctr">
      <a:noFill/>
      <a:round/>
    </a:ln>
    <a:effectLst/>
  </c:spPr>
  <c:txPr>
    <a:bodyPr/>
    <a:lstStyle/>
    <a:p>
      <a:pPr>
        <a:defRPr sz="1050">
          <a:solidFill>
            <a:schemeClr val="tx1">
              <a:lumMod val="65000"/>
              <a:lumOff val="35000"/>
            </a:schemeClr>
          </a:solidFill>
          <a:latin typeface="Century Gothic" panose="020B0502020202020204" pitchFamily="34" charset="0"/>
        </a:defRPr>
      </a:pPr>
      <a:endParaRPr lang="es-EC"/>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'3.2.1_EROG PUB SHA'!$B$14</c:f>
              <c:strCache>
                <c:ptCount val="1"/>
                <c:pt idx="0">
                  <c:v>Consultorios  médicos</c:v>
                </c:pt>
              </c:strCache>
            </c:strRef>
          </c:tx>
          <c:spPr>
            <a:solidFill>
              <a:srgbClr val="4BACC6"/>
            </a:solidFill>
            <a:ln>
              <a:solidFill>
                <a:srgbClr val="31859C"/>
              </a:solidFill>
            </a:ln>
            <a:effectLst/>
          </c:spPr>
          <c:invertIfNegative val="0"/>
          <c:dLbls>
            <c:spPr>
              <a:noFill/>
              <a:ln>
                <a:noFill/>
              </a:ln>
              <a:effectLst/>
            </c:spPr>
            <c:txPr>
              <a:bodyPr rot="0" spcFirstLastPara="1" vertOverflow="ellipsis" vert="horz" wrap="square" anchor="ctr" anchorCtr="1"/>
              <a:lstStyle/>
              <a:p>
                <a:pPr>
                  <a:defRPr sz="1100" b="0" i="0" u="none" strike="noStrike" kern="1200" baseline="0">
                    <a:solidFill>
                      <a:srgbClr val="64647C"/>
                    </a:solidFill>
                    <a:latin typeface="Century Gothic" panose="020B0502020202020204" pitchFamily="34" charset="0"/>
                    <a:ea typeface="+mn-ea"/>
                    <a:cs typeface="+mn-cs"/>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'3.2.1_EROG PUB SHA'!$C$8:$S$8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'3.2.1_EROG PUB SHA'!$C$14:$S$14</c:f>
              <c:numCache>
                <c:formatCode>_(* #,##0_);_(* \(#,##0\);_(* "-"??_);_(@_)</c:formatCode>
                <c:ptCount val="17"/>
                <c:pt idx="0">
                  <c:v>14812</c:v>
                </c:pt>
                <c:pt idx="1">
                  <c:v>16848</c:v>
                </c:pt>
                <c:pt idx="2">
                  <c:v>18160</c:v>
                </c:pt>
                <c:pt idx="3">
                  <c:v>20256</c:v>
                </c:pt>
                <c:pt idx="4">
                  <c:v>21110</c:v>
                </c:pt>
                <c:pt idx="5">
                  <c:v>22571</c:v>
                </c:pt>
                <c:pt idx="6">
                  <c:v>25379</c:v>
                </c:pt>
                <c:pt idx="7">
                  <c:v>27321</c:v>
                </c:pt>
                <c:pt idx="8">
                  <c:v>30447</c:v>
                </c:pt>
                <c:pt idx="9">
                  <c:v>28895</c:v>
                </c:pt>
                <c:pt idx="10">
                  <c:v>36365</c:v>
                </c:pt>
                <c:pt idx="11">
                  <c:v>22938</c:v>
                </c:pt>
                <c:pt idx="12">
                  <c:v>27004</c:v>
                </c:pt>
                <c:pt idx="13">
                  <c:v>20751</c:v>
                </c:pt>
                <c:pt idx="14">
                  <c:v>20136</c:v>
                </c:pt>
                <c:pt idx="15">
                  <c:v>20734</c:v>
                </c:pt>
                <c:pt idx="16">
                  <c:v>21293</c:v>
                </c:pt>
              </c:numCache>
            </c:numRef>
          </c:val>
          <c:extLst>
            <c:ext xmlns:c16="http://schemas.microsoft.com/office/drawing/2014/chart" uri="{C3380CC4-5D6E-409C-BE32-E72D297353CC}">
              <c16:uniqueId val="{00000000-B9E2-4607-A19D-6DD6F196B0F7}"/>
            </c:ext>
          </c:extLst>
        </c:ser>
        <c:ser>
          <c:idx val="1"/>
          <c:order val="1"/>
          <c:tx>
            <c:strRef>
              <c:f>'3.2.1_EROG PUB SHA'!$B$15</c:f>
              <c:strCache>
                <c:ptCount val="1"/>
                <c:pt idx="0">
                  <c:v>Centros  de salud ambulatoria</c:v>
                </c:pt>
              </c:strCache>
            </c:strRef>
          </c:tx>
          <c:spPr>
            <a:solidFill>
              <a:srgbClr val="DAEEF3"/>
            </a:solidFill>
            <a:ln>
              <a:solidFill>
                <a:srgbClr val="4BACC6"/>
              </a:solidFill>
            </a:ln>
            <a:effectLst/>
          </c:spPr>
          <c:invertIfNegative val="0"/>
          <c:dLbls>
            <c:spPr>
              <a:noFill/>
              <a:ln>
                <a:noFill/>
              </a:ln>
              <a:effectLst/>
            </c:spPr>
            <c:txPr>
              <a:bodyPr rot="0" spcFirstLastPara="1" vertOverflow="ellipsis" vert="horz" wrap="square" anchor="ctr" anchorCtr="1"/>
              <a:lstStyle/>
              <a:p>
                <a:pPr>
                  <a:defRPr sz="1100" b="0" i="0" u="none" strike="noStrike" kern="1200" baseline="0">
                    <a:solidFill>
                      <a:srgbClr val="64647C"/>
                    </a:solidFill>
                    <a:latin typeface="Century Gothic" panose="020B0502020202020204" pitchFamily="34" charset="0"/>
                    <a:ea typeface="+mn-ea"/>
                    <a:cs typeface="+mn-cs"/>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'3.2.1_EROG PUB SHA'!$C$8:$S$8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'3.2.1_EROG PUB SHA'!$C$15:$S$15</c:f>
              <c:numCache>
                <c:formatCode>_(* #,##0_);_(* \(#,##0\);_(* "-"??_);_(@_)</c:formatCode>
                <c:ptCount val="17"/>
                <c:pt idx="0">
                  <c:v>287398</c:v>
                </c:pt>
                <c:pt idx="1">
                  <c:v>368125</c:v>
                </c:pt>
                <c:pt idx="2">
                  <c:v>409750</c:v>
                </c:pt>
                <c:pt idx="3">
                  <c:v>578625</c:v>
                </c:pt>
                <c:pt idx="4">
                  <c:v>691384</c:v>
                </c:pt>
                <c:pt idx="5">
                  <c:v>931144</c:v>
                </c:pt>
                <c:pt idx="6">
                  <c:v>1113437</c:v>
                </c:pt>
                <c:pt idx="7">
                  <c:v>1120507</c:v>
                </c:pt>
                <c:pt idx="8">
                  <c:v>1483965</c:v>
                </c:pt>
                <c:pt idx="9">
                  <c:v>1484202</c:v>
                </c:pt>
                <c:pt idx="10">
                  <c:v>1748456</c:v>
                </c:pt>
                <c:pt idx="11">
                  <c:v>1668948</c:v>
                </c:pt>
                <c:pt idx="12">
                  <c:v>1672700</c:v>
                </c:pt>
                <c:pt idx="13">
                  <c:v>1701126</c:v>
                </c:pt>
                <c:pt idx="14">
                  <c:v>1920346</c:v>
                </c:pt>
                <c:pt idx="15">
                  <c:v>1962608</c:v>
                </c:pt>
                <c:pt idx="16">
                  <c:v>2040665</c:v>
                </c:pt>
              </c:numCache>
            </c:numRef>
          </c:val>
          <c:extLst>
            <c:ext xmlns:c16="http://schemas.microsoft.com/office/drawing/2014/chart" uri="{C3380CC4-5D6E-409C-BE32-E72D297353CC}">
              <c16:uniqueId val="{00000001-B9E2-4607-A19D-6DD6F196B0F7}"/>
            </c:ext>
          </c:extLst>
        </c:ser>
        <c:dLbls>
          <c:dLblPos val="outEnd"/>
          <c:showLegendKey val="0"/>
          <c:showVal val="1"/>
          <c:showCatName val="0"/>
          <c:showSerName val="0"/>
          <c:showPercent val="0"/>
          <c:showBubbleSize val="0"/>
        </c:dLbls>
        <c:gapWidth val="100"/>
        <c:axId val="218000336"/>
        <c:axId val="218000896"/>
      </c:barChart>
      <c:catAx>
        <c:axId val="2180003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218000896"/>
        <c:crosses val="autoZero"/>
        <c:auto val="1"/>
        <c:lblAlgn val="ctr"/>
        <c:lblOffset val="100"/>
        <c:noMultiLvlLbl val="0"/>
      </c:catAx>
      <c:valAx>
        <c:axId val="218000896"/>
        <c:scaling>
          <c:orientation val="minMax"/>
        </c:scaling>
        <c:delete val="1"/>
        <c:axPos val="l"/>
        <c:numFmt formatCode="_(* #,##0_);_(* \(#,##0\);_(* &quot;-&quot;??_);_(@_)" sourceLinked="1"/>
        <c:majorTickMark val="none"/>
        <c:minorTickMark val="none"/>
        <c:tickLblPos val="nextTo"/>
        <c:crossAx val="218000336"/>
        <c:crosses val="autoZero"/>
        <c:crossBetween val="between"/>
      </c:valAx>
      <c:spPr>
        <a:noFill/>
        <a:ln>
          <a:noFill/>
        </a:ln>
        <a:effectLst/>
      </c:spPr>
    </c:plotArea>
    <c:legend>
      <c:legendPos val="b"/>
      <c:layout>
        <c:manualLayout>
          <c:xMode val="edge"/>
          <c:yMode val="edge"/>
          <c:x val="0.33649496214338337"/>
          <c:y val="0.93062795275590549"/>
          <c:w val="0.32139129757688251"/>
          <c:h val="5.2705380577427824E-2"/>
        </c:manualLayout>
      </c:layout>
      <c:overlay val="0"/>
      <c:spPr>
        <a:noFill/>
        <a:ln>
          <a:noFill/>
        </a:ln>
        <a:effectLst/>
      </c:spPr>
      <c:txPr>
        <a:bodyPr rot="0" spcFirstLastPara="1" vertOverflow="ellipsis" vert="horz" wrap="square" anchor="ctr" anchorCtr="1"/>
        <a:lstStyle/>
        <a:p>
          <a:pPr>
            <a:defRPr sz="1100" b="0" i="0" u="none" strike="noStrike" kern="1200" baseline="0">
              <a:solidFill>
                <a:srgbClr val="64647C"/>
              </a:solidFill>
              <a:latin typeface="Century Gothic" panose="020B0502020202020204" pitchFamily="34" charset="0"/>
              <a:ea typeface="+mn-ea"/>
              <a:cs typeface="+mn-cs"/>
            </a:defRPr>
          </a:pPr>
          <a:endParaRPr lang="es-EC"/>
        </a:p>
      </c:txPr>
    </c:legend>
    <c:plotVisOnly val="1"/>
    <c:dispBlanksAs val="gap"/>
    <c:showDLblsOverMax val="0"/>
  </c:chart>
  <c:spPr>
    <a:solidFill>
      <a:schemeClr val="bg1"/>
    </a:solidFill>
    <a:ln w="9525" cap="flat" cmpd="sng" algn="ctr">
      <a:noFill/>
      <a:round/>
    </a:ln>
    <a:effectLst/>
  </c:spPr>
  <c:txPr>
    <a:bodyPr/>
    <a:lstStyle/>
    <a:p>
      <a:pPr>
        <a:defRPr sz="1050">
          <a:solidFill>
            <a:schemeClr val="tx1">
              <a:lumMod val="65000"/>
              <a:lumOff val="35000"/>
            </a:schemeClr>
          </a:solidFill>
          <a:latin typeface="Century Gothic" panose="020B0502020202020204" pitchFamily="34" charset="0"/>
        </a:defRPr>
      </a:pPr>
      <a:endParaRPr lang="es-EC"/>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'3.2.1_EROG PUB SHA'!$B$15</c:f>
              <c:strCache>
                <c:ptCount val="1"/>
                <c:pt idx="0">
                  <c:v>Centros  de salud ambulatoria</c:v>
                </c:pt>
              </c:strCache>
            </c:strRef>
          </c:tx>
          <c:spPr>
            <a:solidFill>
              <a:srgbClr val="4BACC6"/>
            </a:solidFill>
            <a:ln>
              <a:solidFill>
                <a:srgbClr val="31859C"/>
              </a:solidFill>
            </a:ln>
            <a:effectLst/>
          </c:spPr>
          <c:invertIfNegative val="0"/>
          <c:dLbls>
            <c:spPr>
              <a:noFill/>
              <a:ln>
                <a:noFill/>
              </a:ln>
              <a:effectLst/>
            </c:spPr>
            <c:txPr>
              <a:bodyPr rot="0" spcFirstLastPara="1" vertOverflow="ellipsis" vert="horz" wrap="square" anchor="ctr" anchorCtr="1"/>
              <a:lstStyle/>
              <a:p>
                <a:pPr>
                  <a:defRPr sz="105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'3.2.1_EROG PUB SHA'!$C$8:$R$8</c:f>
              <c:numCache>
                <c:formatCode>General</c:formatCode>
                <c:ptCount val="16"/>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numCache>
            </c:numRef>
          </c:cat>
          <c:val>
            <c:numRef>
              <c:f>'3.2.1_EROG PUB SHA'!$C$15:$R$15</c:f>
              <c:numCache>
                <c:formatCode>_(* #,##0_);_(* \(#,##0\);_(* "-"??_);_(@_)</c:formatCode>
                <c:ptCount val="16"/>
                <c:pt idx="0">
                  <c:v>287398</c:v>
                </c:pt>
                <c:pt idx="1">
                  <c:v>368125</c:v>
                </c:pt>
                <c:pt idx="2">
                  <c:v>409750</c:v>
                </c:pt>
                <c:pt idx="3">
                  <c:v>578625</c:v>
                </c:pt>
                <c:pt idx="4">
                  <c:v>691384</c:v>
                </c:pt>
                <c:pt idx="5">
                  <c:v>931144</c:v>
                </c:pt>
                <c:pt idx="6">
                  <c:v>1113437</c:v>
                </c:pt>
                <c:pt idx="7">
                  <c:v>1120507</c:v>
                </c:pt>
                <c:pt idx="8">
                  <c:v>1483965</c:v>
                </c:pt>
                <c:pt idx="9">
                  <c:v>1484202</c:v>
                </c:pt>
                <c:pt idx="10">
                  <c:v>1748456</c:v>
                </c:pt>
                <c:pt idx="11">
                  <c:v>1668948</c:v>
                </c:pt>
                <c:pt idx="12">
                  <c:v>1672700</c:v>
                </c:pt>
                <c:pt idx="13">
                  <c:v>1701126</c:v>
                </c:pt>
                <c:pt idx="14">
                  <c:v>1920346</c:v>
                </c:pt>
                <c:pt idx="15">
                  <c:v>1962608</c:v>
                </c:pt>
              </c:numCache>
            </c:numRef>
          </c:val>
          <c:extLst>
            <c:ext xmlns:c16="http://schemas.microsoft.com/office/drawing/2014/chart" uri="{C3380CC4-5D6E-409C-BE32-E72D297353CC}">
              <c16:uniqueId val="{00000000-1DE1-43B9-89EA-66848FA54B07}"/>
            </c:ext>
          </c:extLst>
        </c:ser>
        <c:ser>
          <c:idx val="1"/>
          <c:order val="1"/>
          <c:tx>
            <c:strRef>
              <c:f>'3.2.1_EROG PUB SHA'!$B$16</c:f>
              <c:strCache>
                <c:ptCount val="1"/>
                <c:pt idx="0">
                  <c:v>Proveedores de atención preventiva</c:v>
                </c:pt>
              </c:strCache>
            </c:strRef>
          </c:tx>
          <c:spPr>
            <a:solidFill>
              <a:srgbClr val="DAEEF3"/>
            </a:solidFill>
            <a:ln>
              <a:solidFill>
                <a:srgbClr val="4BACC6"/>
              </a:solidFill>
            </a:ln>
            <a:effectLst/>
          </c:spPr>
          <c:invertIfNegative val="0"/>
          <c:dLbls>
            <c:spPr>
              <a:noFill/>
              <a:ln>
                <a:noFill/>
              </a:ln>
              <a:effectLst/>
            </c:spPr>
            <c:txPr>
              <a:bodyPr rot="0" spcFirstLastPara="1" vertOverflow="ellipsis" vert="horz" wrap="square" anchor="ctr" anchorCtr="1"/>
              <a:lstStyle/>
              <a:p>
                <a:pPr>
                  <a:defRPr sz="1100" b="0" i="0" u="none" strike="noStrike" kern="1200" baseline="0">
                    <a:solidFill>
                      <a:srgbClr val="64647C"/>
                    </a:solidFill>
                    <a:latin typeface="Century Gothic" panose="020B0502020202020204" pitchFamily="34" charset="0"/>
                    <a:ea typeface="+mn-ea"/>
                    <a:cs typeface="+mn-cs"/>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'3.2.1_EROG PUB SHA'!$C$8:$R$8</c:f>
              <c:numCache>
                <c:formatCode>General</c:formatCode>
                <c:ptCount val="16"/>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numCache>
            </c:numRef>
          </c:cat>
          <c:val>
            <c:numRef>
              <c:f>'3.2.1_EROG PUB SHA'!$C$16:$R$16</c:f>
              <c:numCache>
                <c:formatCode>_(* #,##0_);_(* \(#,##0\);_(* "-"??_);_(@_)</c:formatCode>
                <c:ptCount val="16"/>
                <c:pt idx="0">
                  <c:v>39503</c:v>
                </c:pt>
                <c:pt idx="1">
                  <c:v>33516</c:v>
                </c:pt>
                <c:pt idx="2">
                  <c:v>42146</c:v>
                </c:pt>
                <c:pt idx="3">
                  <c:v>43801</c:v>
                </c:pt>
                <c:pt idx="4">
                  <c:v>53426</c:v>
                </c:pt>
                <c:pt idx="5">
                  <c:v>60165</c:v>
                </c:pt>
                <c:pt idx="6">
                  <c:v>102185</c:v>
                </c:pt>
                <c:pt idx="7">
                  <c:v>70123</c:v>
                </c:pt>
                <c:pt idx="8">
                  <c:v>54930</c:v>
                </c:pt>
                <c:pt idx="9">
                  <c:v>29477</c:v>
                </c:pt>
                <c:pt idx="10">
                  <c:v>29359</c:v>
                </c:pt>
                <c:pt idx="11">
                  <c:v>30508</c:v>
                </c:pt>
                <c:pt idx="12">
                  <c:v>27109</c:v>
                </c:pt>
                <c:pt idx="13">
                  <c:v>48684</c:v>
                </c:pt>
                <c:pt idx="14">
                  <c:v>368139</c:v>
                </c:pt>
                <c:pt idx="15">
                  <c:v>70823</c:v>
                </c:pt>
              </c:numCache>
            </c:numRef>
          </c:val>
          <c:extLst>
            <c:ext xmlns:c16="http://schemas.microsoft.com/office/drawing/2014/chart" uri="{C3380CC4-5D6E-409C-BE32-E72D297353CC}">
              <c16:uniqueId val="{00000001-1DE1-43B9-89EA-66848FA54B07}"/>
            </c:ext>
          </c:extLst>
        </c:ser>
        <c:ser>
          <c:idx val="2"/>
          <c:order val="2"/>
          <c:tx>
            <c:strRef>
              <c:f>'3.2.1_EROG PUB SHA'!$B$17</c:f>
              <c:strCache>
                <c:ptCount val="1"/>
                <c:pt idx="0">
                  <c:v>Agencias gubernamentales de administración del sistema de salud</c:v>
                </c:pt>
              </c:strCache>
            </c:strRef>
          </c:tx>
          <c:spPr>
            <a:solidFill>
              <a:srgbClr val="FE9B5E"/>
            </a:solidFill>
            <a:ln>
              <a:solidFill>
                <a:srgbClr val="ED7D3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64647C"/>
                    </a:solidFill>
                    <a:latin typeface="Century Gothic" panose="020B0502020202020204" pitchFamily="34" charset="0"/>
                    <a:ea typeface="+mn-ea"/>
                    <a:cs typeface="+mn-cs"/>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'3.2.1_EROG PUB SHA'!$C$8:$R$8</c:f>
              <c:numCache>
                <c:formatCode>General</c:formatCode>
                <c:ptCount val="16"/>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numCache>
            </c:numRef>
          </c:cat>
          <c:val>
            <c:numRef>
              <c:f>'3.2.1_EROG PUB SHA'!$C$17:$R$17</c:f>
              <c:numCache>
                <c:formatCode>_(* #,##0_);_(* \(#,##0\);_(* "-"??_);_(@_)</c:formatCode>
                <c:ptCount val="16"/>
                <c:pt idx="0">
                  <c:v>233331</c:v>
                </c:pt>
                <c:pt idx="1">
                  <c:v>287380</c:v>
                </c:pt>
                <c:pt idx="2">
                  <c:v>262821</c:v>
                </c:pt>
                <c:pt idx="3">
                  <c:v>289871</c:v>
                </c:pt>
                <c:pt idx="4">
                  <c:v>377617</c:v>
                </c:pt>
                <c:pt idx="5">
                  <c:v>455314</c:v>
                </c:pt>
                <c:pt idx="6">
                  <c:v>614141</c:v>
                </c:pt>
                <c:pt idx="7">
                  <c:v>568189</c:v>
                </c:pt>
                <c:pt idx="8">
                  <c:v>544833</c:v>
                </c:pt>
                <c:pt idx="9">
                  <c:v>536788</c:v>
                </c:pt>
                <c:pt idx="10">
                  <c:v>648375</c:v>
                </c:pt>
                <c:pt idx="11">
                  <c:v>522686</c:v>
                </c:pt>
                <c:pt idx="12">
                  <c:v>340438</c:v>
                </c:pt>
                <c:pt idx="13">
                  <c:v>247175</c:v>
                </c:pt>
                <c:pt idx="14">
                  <c:v>255704</c:v>
                </c:pt>
                <c:pt idx="15">
                  <c:v>307467</c:v>
                </c:pt>
              </c:numCache>
            </c:numRef>
          </c:val>
          <c:extLst>
            <c:ext xmlns:c16="http://schemas.microsoft.com/office/drawing/2014/chart" uri="{C3380CC4-5D6E-409C-BE32-E72D297353CC}">
              <c16:uniqueId val="{00000002-1DE1-43B9-89EA-66848FA54B07}"/>
            </c:ext>
          </c:extLst>
        </c:ser>
        <c:dLbls>
          <c:dLblPos val="outEnd"/>
          <c:showLegendKey val="0"/>
          <c:showVal val="1"/>
          <c:showCatName val="0"/>
          <c:showSerName val="0"/>
          <c:showPercent val="0"/>
          <c:showBubbleSize val="0"/>
        </c:dLbls>
        <c:gapWidth val="100"/>
        <c:axId val="235517440"/>
        <c:axId val="235518000"/>
      </c:barChart>
      <c:catAx>
        <c:axId val="2355174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235518000"/>
        <c:crosses val="autoZero"/>
        <c:auto val="1"/>
        <c:lblAlgn val="ctr"/>
        <c:lblOffset val="100"/>
        <c:noMultiLvlLbl val="0"/>
      </c:catAx>
      <c:valAx>
        <c:axId val="235518000"/>
        <c:scaling>
          <c:orientation val="minMax"/>
        </c:scaling>
        <c:delete val="1"/>
        <c:axPos val="l"/>
        <c:numFmt formatCode="_(* #,##0_);_(* \(#,##0\);_(* &quot;-&quot;??_);_(@_)" sourceLinked="1"/>
        <c:majorTickMark val="none"/>
        <c:minorTickMark val="none"/>
        <c:tickLblPos val="nextTo"/>
        <c:crossAx val="23551744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050">
          <a:solidFill>
            <a:schemeClr val="tx1">
              <a:lumMod val="65000"/>
              <a:lumOff val="35000"/>
            </a:schemeClr>
          </a:solidFill>
          <a:latin typeface="Century Gothic" panose="020B0502020202020204" pitchFamily="34" charset="0"/>
        </a:defRPr>
      </a:pPr>
      <a:endParaRPr lang="es-EC"/>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'3.2.1_EROG PUB SHA'!$B$13</c:f>
              <c:strCache>
                <c:ptCount val="1"/>
                <c:pt idx="0">
                  <c:v>Atención de larga duración residencial</c:v>
                </c:pt>
              </c:strCache>
            </c:strRef>
          </c:tx>
          <c:spPr>
            <a:solidFill>
              <a:srgbClr val="DAEEF3"/>
            </a:solidFill>
            <a:ln>
              <a:solidFill>
                <a:srgbClr val="268C8A"/>
              </a:solidFill>
            </a:ln>
            <a:effectLst/>
          </c:spPr>
          <c:invertIfNegative val="0"/>
          <c:dLbls>
            <c:spPr>
              <a:noFill/>
              <a:ln>
                <a:noFill/>
              </a:ln>
              <a:effectLst/>
            </c:spPr>
            <c:txPr>
              <a:bodyPr rot="0" spcFirstLastPara="1" vertOverflow="ellipsis" vert="horz" wrap="square" anchor="ctr" anchorCtr="1"/>
              <a:lstStyle/>
              <a:p>
                <a:pPr>
                  <a:defRPr sz="1100" b="0" i="0" u="none" strike="noStrike" kern="1200" baseline="0">
                    <a:solidFill>
                      <a:srgbClr val="64647C"/>
                    </a:solidFill>
                    <a:latin typeface="Century Gothic" panose="020B0502020202020204" pitchFamily="34" charset="0"/>
                    <a:ea typeface="+mn-ea"/>
                    <a:cs typeface="+mn-cs"/>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'3.2.1_EROG PUB SHA'!$C$8:$S$8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'3.2.1_EROG PUB SHA'!$C$13:$S$13</c:f>
              <c:numCache>
                <c:formatCode>_(* #,##0_);_(* \(#,##0\);_(* "-"??_);_(@_)</c:formatCode>
                <c:ptCount val="17"/>
                <c:pt idx="0">
                  <c:v>1391</c:v>
                </c:pt>
                <c:pt idx="1">
                  <c:v>1812</c:v>
                </c:pt>
                <c:pt idx="2">
                  <c:v>1867</c:v>
                </c:pt>
                <c:pt idx="3">
                  <c:v>2202</c:v>
                </c:pt>
                <c:pt idx="4">
                  <c:v>2257</c:v>
                </c:pt>
                <c:pt idx="5">
                  <c:v>2775</c:v>
                </c:pt>
                <c:pt idx="6">
                  <c:v>2735</c:v>
                </c:pt>
                <c:pt idx="7">
                  <c:v>2196</c:v>
                </c:pt>
                <c:pt idx="8">
                  <c:v>1455</c:v>
                </c:pt>
                <c:pt idx="9">
                  <c:v>1207</c:v>
                </c:pt>
                <c:pt idx="10">
                  <c:v>0</c:v>
                </c:pt>
                <c:pt idx="11">
                  <c:v>0</c:v>
                </c:pt>
                <c:pt idx="12">
                  <c:v>0</c:v>
                </c:pt>
                <c:pt idx="13">
                  <c:v>0</c:v>
                </c:pt>
                <c:pt idx="14">
                  <c:v>0</c:v>
                </c:pt>
                <c:pt idx="15">
                  <c:v>0</c:v>
                </c:pt>
                <c:pt idx="16">
                  <c:v>0</c:v>
                </c:pt>
              </c:numCache>
            </c:numRef>
          </c:val>
          <c:extLst>
            <c:ext xmlns:c16="http://schemas.microsoft.com/office/drawing/2014/chart" uri="{C3380CC4-5D6E-409C-BE32-E72D297353CC}">
              <c16:uniqueId val="{00000000-5592-4B86-BBF1-F58CC9FAB742}"/>
            </c:ext>
          </c:extLst>
        </c:ser>
        <c:ser>
          <c:idx val="1"/>
          <c:order val="1"/>
          <c:tx>
            <c:strRef>
              <c:f>'3.2.1_EROG PUB SHA'!$B$16</c:f>
              <c:strCache>
                <c:ptCount val="1"/>
                <c:pt idx="0">
                  <c:v>Proveedores de atención preventiva</c:v>
                </c:pt>
              </c:strCache>
            </c:strRef>
          </c:tx>
          <c:spPr>
            <a:solidFill>
              <a:srgbClr val="4BACC6"/>
            </a:solidFill>
            <a:ln>
              <a:solidFill>
                <a:srgbClr val="268C8A"/>
              </a:solidFill>
            </a:ln>
            <a:effectLst/>
          </c:spPr>
          <c:invertIfNegative val="0"/>
          <c:dLbls>
            <c:spPr>
              <a:noFill/>
              <a:ln>
                <a:noFill/>
              </a:ln>
              <a:effectLst/>
            </c:spPr>
            <c:txPr>
              <a:bodyPr rot="0" spcFirstLastPara="1" vertOverflow="ellipsis" vert="horz" wrap="square" anchor="ctr" anchorCtr="1"/>
              <a:lstStyle/>
              <a:p>
                <a:pPr>
                  <a:defRPr sz="1100" b="0" i="0" u="none" strike="noStrike" kern="1200" baseline="0">
                    <a:solidFill>
                      <a:srgbClr val="64647C"/>
                    </a:solidFill>
                    <a:latin typeface="Century Gothic" panose="020B0502020202020204" pitchFamily="34" charset="0"/>
                    <a:ea typeface="+mn-ea"/>
                    <a:cs typeface="+mn-cs"/>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'3.2.1_EROG PUB SHA'!$C$8:$S$8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'3.2.1_EROG PUB SHA'!$C$16:$S$16</c:f>
              <c:numCache>
                <c:formatCode>_(* #,##0_);_(* \(#,##0\);_(* "-"??_);_(@_)</c:formatCode>
                <c:ptCount val="17"/>
                <c:pt idx="0">
                  <c:v>39503</c:v>
                </c:pt>
                <c:pt idx="1">
                  <c:v>33516</c:v>
                </c:pt>
                <c:pt idx="2">
                  <c:v>42146</c:v>
                </c:pt>
                <c:pt idx="3">
                  <c:v>43801</c:v>
                </c:pt>
                <c:pt idx="4">
                  <c:v>53426</c:v>
                </c:pt>
                <c:pt idx="5">
                  <c:v>60165</c:v>
                </c:pt>
                <c:pt idx="6">
                  <c:v>102185</c:v>
                </c:pt>
                <c:pt idx="7">
                  <c:v>70123</c:v>
                </c:pt>
                <c:pt idx="8">
                  <c:v>54930</c:v>
                </c:pt>
                <c:pt idx="9">
                  <c:v>29477</c:v>
                </c:pt>
                <c:pt idx="10">
                  <c:v>29359</c:v>
                </c:pt>
                <c:pt idx="11">
                  <c:v>30508</c:v>
                </c:pt>
                <c:pt idx="12">
                  <c:v>27109</c:v>
                </c:pt>
                <c:pt idx="13">
                  <c:v>48684</c:v>
                </c:pt>
                <c:pt idx="14">
                  <c:v>368139</c:v>
                </c:pt>
                <c:pt idx="15">
                  <c:v>70823</c:v>
                </c:pt>
                <c:pt idx="16">
                  <c:v>24533</c:v>
                </c:pt>
              </c:numCache>
            </c:numRef>
          </c:val>
          <c:extLst>
            <c:ext xmlns:c16="http://schemas.microsoft.com/office/drawing/2014/chart" uri="{C3380CC4-5D6E-409C-BE32-E72D297353CC}">
              <c16:uniqueId val="{00000001-5592-4B86-BBF1-F58CC9FAB742}"/>
            </c:ext>
          </c:extLst>
        </c:ser>
        <c:ser>
          <c:idx val="2"/>
          <c:order val="2"/>
          <c:tx>
            <c:strRef>
              <c:f>'3.2.1_EROG PUB SHA'!$B$17</c:f>
              <c:strCache>
                <c:ptCount val="1"/>
                <c:pt idx="0">
                  <c:v>Agencias gubernamentales de administración del sistema de salud</c:v>
                </c:pt>
              </c:strCache>
            </c:strRef>
          </c:tx>
          <c:spPr>
            <a:solidFill>
              <a:schemeClr val="accent3">
                <a:lumMod val="20000"/>
                <a:lumOff val="80000"/>
              </a:schemeClr>
            </a:solidFill>
            <a:ln>
              <a:solidFill>
                <a:schemeClr val="accent3">
                  <a:lumMod val="75000"/>
                </a:schemeClr>
              </a:solidFill>
            </a:ln>
            <a:effectLst/>
          </c:spPr>
          <c:invertIfNegative val="0"/>
          <c:dLbls>
            <c:dLbl>
              <c:idx val="3"/>
              <c:layout>
                <c:manualLayout>
                  <c:x val="-1.2486064396926742E-3"/>
                  <c:y val="-2.500000000000000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5592-4B86-BBF1-F58CC9FAB742}"/>
                </c:ext>
              </c:extLst>
            </c:dLbl>
            <c:dLbl>
              <c:idx val="8"/>
              <c:layout>
                <c:manualLayout>
                  <c:x val="-1.4358974056465228E-2"/>
                  <c:y val="1.3888888888888788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592-4B86-BBF1-F58CC9FAB742}"/>
                </c:ext>
              </c:extLst>
            </c:dLbl>
            <c:dLbl>
              <c:idx val="12"/>
              <c:layout>
                <c:manualLayout>
                  <c:x val="-6.2430321984640583E-4"/>
                  <c:y val="-1.3888888888888888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5592-4B86-BBF1-F58CC9FAB742}"/>
                </c:ext>
              </c:extLst>
            </c:dLbl>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'3.2.1_EROG PUB SHA'!$C$8:$S$8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'3.2.1_EROG PUB SHA'!$C$17:$S$17</c:f>
              <c:numCache>
                <c:formatCode>_(* #,##0_);_(* \(#,##0\);_(* "-"??_);_(@_)</c:formatCode>
                <c:ptCount val="17"/>
                <c:pt idx="0">
                  <c:v>233331</c:v>
                </c:pt>
                <c:pt idx="1">
                  <c:v>287380</c:v>
                </c:pt>
                <c:pt idx="2">
                  <c:v>262821</c:v>
                </c:pt>
                <c:pt idx="3">
                  <c:v>289871</c:v>
                </c:pt>
                <c:pt idx="4">
                  <c:v>377617</c:v>
                </c:pt>
                <c:pt idx="5">
                  <c:v>455314</c:v>
                </c:pt>
                <c:pt idx="6">
                  <c:v>614141</c:v>
                </c:pt>
                <c:pt idx="7">
                  <c:v>568189</c:v>
                </c:pt>
                <c:pt idx="8">
                  <c:v>544833</c:v>
                </c:pt>
                <c:pt idx="9">
                  <c:v>536788</c:v>
                </c:pt>
                <c:pt idx="10">
                  <c:v>648375</c:v>
                </c:pt>
                <c:pt idx="11">
                  <c:v>522686</c:v>
                </c:pt>
                <c:pt idx="12">
                  <c:v>340438</c:v>
                </c:pt>
                <c:pt idx="13">
                  <c:v>247175</c:v>
                </c:pt>
                <c:pt idx="14">
                  <c:v>255704</c:v>
                </c:pt>
                <c:pt idx="15">
                  <c:v>307467</c:v>
                </c:pt>
                <c:pt idx="16">
                  <c:v>220367</c:v>
                </c:pt>
              </c:numCache>
            </c:numRef>
          </c:val>
          <c:extLst>
            <c:ext xmlns:c16="http://schemas.microsoft.com/office/drawing/2014/chart" uri="{C3380CC4-5D6E-409C-BE32-E72D297353CC}">
              <c16:uniqueId val="{00000005-5592-4B86-BBF1-F58CC9FAB742}"/>
            </c:ext>
          </c:extLst>
        </c:ser>
        <c:ser>
          <c:idx val="3"/>
          <c:order val="3"/>
          <c:tx>
            <c:strRef>
              <c:f>'3.2.1_EROG PUB SHA'!$B$18</c:f>
              <c:strCache>
                <c:ptCount val="1"/>
                <c:pt idx="0">
                  <c:v>Agencias de administración de seguros sociales</c:v>
                </c:pt>
              </c:strCache>
            </c:strRef>
          </c:tx>
          <c:spPr>
            <a:solidFill>
              <a:srgbClr val="FFD1D1"/>
            </a:solidFill>
            <a:ln>
              <a:solidFill>
                <a:srgbClr val="FF9999"/>
              </a:solidFill>
            </a:ln>
            <a:effectLst/>
          </c:spPr>
          <c:invertIfNegative val="0"/>
          <c:dLbls>
            <c:dLbl>
              <c:idx val="14"/>
              <c:layout>
                <c:manualLayout>
                  <c:x val="6.2430321984631421E-4"/>
                  <c:y val="-8.3333333333333332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5592-4B86-BBF1-F58CC9FAB742}"/>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'3.2.1_EROG PUB SHA'!$C$8:$S$8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'3.2.1_EROG PUB SHA'!$C$18:$S$18</c:f>
              <c:numCache>
                <c:formatCode>_(* #,##0_);_(* \(#,##0\);_(* "-"??_);_(@_)</c:formatCode>
                <c:ptCount val="17"/>
                <c:pt idx="0">
                  <c:v>66965</c:v>
                </c:pt>
                <c:pt idx="1">
                  <c:v>81697</c:v>
                </c:pt>
                <c:pt idx="2">
                  <c:v>142672</c:v>
                </c:pt>
                <c:pt idx="3">
                  <c:v>275853</c:v>
                </c:pt>
                <c:pt idx="4">
                  <c:v>532647</c:v>
                </c:pt>
                <c:pt idx="5">
                  <c:v>733154</c:v>
                </c:pt>
                <c:pt idx="6">
                  <c:v>654112</c:v>
                </c:pt>
                <c:pt idx="7">
                  <c:v>936621</c:v>
                </c:pt>
                <c:pt idx="8">
                  <c:v>296520</c:v>
                </c:pt>
                <c:pt idx="9">
                  <c:v>503740</c:v>
                </c:pt>
                <c:pt idx="10">
                  <c:v>673624</c:v>
                </c:pt>
                <c:pt idx="11">
                  <c:v>280795</c:v>
                </c:pt>
                <c:pt idx="12">
                  <c:v>259009</c:v>
                </c:pt>
                <c:pt idx="13">
                  <c:v>219810</c:v>
                </c:pt>
                <c:pt idx="14">
                  <c:v>229544</c:v>
                </c:pt>
                <c:pt idx="15">
                  <c:v>313272</c:v>
                </c:pt>
                <c:pt idx="16">
                  <c:v>286386</c:v>
                </c:pt>
              </c:numCache>
            </c:numRef>
          </c:val>
          <c:extLst>
            <c:ext xmlns:c16="http://schemas.microsoft.com/office/drawing/2014/chart" uri="{C3380CC4-5D6E-409C-BE32-E72D297353CC}">
              <c16:uniqueId val="{00000007-5592-4B86-BBF1-F58CC9FAB742}"/>
            </c:ext>
          </c:extLst>
        </c:ser>
        <c:dLbls>
          <c:dLblPos val="outEnd"/>
          <c:showLegendKey val="0"/>
          <c:showVal val="1"/>
          <c:showCatName val="0"/>
          <c:showSerName val="0"/>
          <c:showPercent val="0"/>
          <c:showBubbleSize val="0"/>
        </c:dLbls>
        <c:gapWidth val="100"/>
        <c:axId val="235522480"/>
        <c:axId val="235523040"/>
      </c:barChart>
      <c:catAx>
        <c:axId val="2355224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235523040"/>
        <c:crosses val="autoZero"/>
        <c:auto val="1"/>
        <c:lblAlgn val="ctr"/>
        <c:lblOffset val="100"/>
        <c:noMultiLvlLbl val="0"/>
      </c:catAx>
      <c:valAx>
        <c:axId val="235523040"/>
        <c:scaling>
          <c:orientation val="minMax"/>
        </c:scaling>
        <c:delete val="1"/>
        <c:axPos val="l"/>
        <c:numFmt formatCode="_(* #,##0_);_(* \(#,##0\);_(* &quot;-&quot;??_);_(@_)" sourceLinked="1"/>
        <c:majorTickMark val="none"/>
        <c:minorTickMark val="none"/>
        <c:tickLblPos val="nextTo"/>
        <c:crossAx val="2355224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100" b="0" i="0" u="none" strike="noStrike" kern="1200" baseline="0">
              <a:solidFill>
                <a:srgbClr val="64647C"/>
              </a:solidFill>
              <a:latin typeface="Century Gothic" panose="020B0502020202020204" pitchFamily="34" charset="0"/>
              <a:ea typeface="+mn-ea"/>
              <a:cs typeface="+mn-cs"/>
            </a:defRPr>
          </a:pPr>
          <a:endParaRPr lang="es-EC"/>
        </a:p>
      </c:txPr>
    </c:legend>
    <c:plotVisOnly val="1"/>
    <c:dispBlanksAs val="gap"/>
    <c:showDLblsOverMax val="0"/>
  </c:chart>
  <c:spPr>
    <a:solidFill>
      <a:schemeClr val="bg1"/>
    </a:solidFill>
    <a:ln w="9525" cap="flat" cmpd="sng" algn="ctr">
      <a:noFill/>
      <a:round/>
    </a:ln>
    <a:effectLst/>
  </c:spPr>
  <c:txPr>
    <a:bodyPr/>
    <a:lstStyle/>
    <a:p>
      <a:pPr>
        <a:defRPr sz="1050">
          <a:solidFill>
            <a:schemeClr val="tx1">
              <a:lumMod val="65000"/>
              <a:lumOff val="35000"/>
            </a:schemeClr>
          </a:solidFill>
          <a:latin typeface="Century Gothic" panose="020B0502020202020204" pitchFamily="34" charset="0"/>
        </a:defRPr>
      </a:pPr>
      <a:endParaRPr lang="es-EC"/>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37825985686215446"/>
          <c:y val="3.8288959366356581E-2"/>
          <c:w val="0.45532395335828929"/>
          <c:h val="0.9270742239121208"/>
        </c:manualLayout>
      </c:layout>
      <c:barChart>
        <c:barDir val="bar"/>
        <c:grouping val="clustered"/>
        <c:varyColors val="0"/>
        <c:ser>
          <c:idx val="0"/>
          <c:order val="0"/>
          <c:tx>
            <c:strRef>
              <c:f>'3.2.2_EROG PRIV SHA'!$I$28</c:f>
              <c:strCache>
                <c:ptCount val="1"/>
                <c:pt idx="0">
                  <c:v>2022</c:v>
                </c:pt>
              </c:strCache>
            </c:strRef>
          </c:tx>
          <c:spPr>
            <a:solidFill>
              <a:srgbClr val="DAEEF3"/>
            </a:solidFill>
            <a:ln>
              <a:solidFill>
                <a:srgbClr val="4BACC6"/>
              </a:solidFill>
            </a:ln>
          </c:spPr>
          <c:invertIfNegative val="0"/>
          <c:dLbls>
            <c:spPr>
              <a:noFill/>
              <a:ln>
                <a:noFill/>
              </a:ln>
              <a:effectLst/>
            </c:spPr>
            <c:txPr>
              <a:bodyPr wrap="square" lIns="38100" tIns="19050" rIns="38100" bIns="19050" anchor="ctr">
                <a:spAutoFit/>
              </a:bodyPr>
              <a:lstStyle/>
              <a:p>
                <a:pPr>
                  <a:defRPr sz="1100">
                    <a:solidFill>
                      <a:srgbClr val="64647C"/>
                    </a:solidFill>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'3.2.2_EROG PRIV SHA'!$F$30:$F$42</c:f>
              <c:strCache>
                <c:ptCount val="13"/>
                <c:pt idx="0">
                  <c:v>Hospitales generales</c:v>
                </c:pt>
                <c:pt idx="1">
                  <c:v>Hospitales de salud mental </c:v>
                </c:pt>
                <c:pt idx="2">
                  <c:v>Hospitales de especialidades</c:v>
                </c:pt>
                <c:pt idx="3">
                  <c:v>Atención de larga duración residencial</c:v>
                </c:pt>
                <c:pt idx="4">
                  <c:v>Establecimientos residenciales de salud mental y adicciones</c:v>
                </c:pt>
                <c:pt idx="5">
                  <c:v>Otros establecimientos residenciales de salud de larga duración</c:v>
                </c:pt>
                <c:pt idx="6">
                  <c:v>Consultorios  médicos</c:v>
                </c:pt>
                <c:pt idx="7">
                  <c:v>Consultorios  odontológicos</c:v>
                </c:pt>
                <c:pt idx="8">
                  <c:v>Otros profesionales de la salud</c:v>
                </c:pt>
                <c:pt idx="9">
                  <c:v>Centros  de salud ambulatoria</c:v>
                </c:pt>
                <c:pt idx="10">
                  <c:v>Proveedores de transporte de pacientes y rescate de emergencias</c:v>
                </c:pt>
                <c:pt idx="11">
                  <c:v>Laboratorios médicos y de diagnóstico</c:v>
                </c:pt>
                <c:pt idx="12">
                  <c:v>Otros proveedores de servicios auxiliares</c:v>
                </c:pt>
              </c:strCache>
            </c:strRef>
          </c:cat>
          <c:val>
            <c:numRef>
              <c:f>'3.2.2_EROG PRIV SHA'!$I$30:$I$42</c:f>
              <c:numCache>
                <c:formatCode>0.0%</c:formatCode>
                <c:ptCount val="13"/>
                <c:pt idx="0">
                  <c:v>0.1366486008378662</c:v>
                </c:pt>
                <c:pt idx="1">
                  <c:v>5.5646109716613523E-3</c:v>
                </c:pt>
                <c:pt idx="2">
                  <c:v>0.32988363942342602</c:v>
                </c:pt>
                <c:pt idx="3">
                  <c:v>1.9108691630423717E-2</c:v>
                </c:pt>
                <c:pt idx="4">
                  <c:v>7.3051483050924767E-4</c:v>
                </c:pt>
                <c:pt idx="5">
                  <c:v>5.2205173227251782E-3</c:v>
                </c:pt>
                <c:pt idx="6">
                  <c:v>9.0142319030641113E-2</c:v>
                </c:pt>
                <c:pt idx="7">
                  <c:v>2.6950961728977537E-2</c:v>
                </c:pt>
                <c:pt idx="8">
                  <c:v>1.6859859012827067E-2</c:v>
                </c:pt>
                <c:pt idx="9">
                  <c:v>0.24771677626213587</c:v>
                </c:pt>
                <c:pt idx="10">
                  <c:v>2.5060818461226336E-3</c:v>
                </c:pt>
                <c:pt idx="11">
                  <c:v>9.9133270790754943E-2</c:v>
                </c:pt>
                <c:pt idx="12">
                  <c:v>1.9534156311929105E-2</c:v>
                </c:pt>
              </c:numCache>
            </c:numRef>
          </c:val>
          <c:extLst>
            <c:ext xmlns:c16="http://schemas.microsoft.com/office/drawing/2014/chart" uri="{C3380CC4-5D6E-409C-BE32-E72D297353CC}">
              <c16:uniqueId val="{00000000-0A76-4DB8-8798-ABBAE7EA6D48}"/>
            </c:ext>
          </c:extLst>
        </c:ser>
        <c:ser>
          <c:idx val="1"/>
          <c:order val="1"/>
          <c:tx>
            <c:strRef>
              <c:f>'3.2.2_EROG PRIV SHA'!$K$28</c:f>
              <c:strCache>
                <c:ptCount val="1"/>
                <c:pt idx="0">
                  <c:v>2023</c:v>
                </c:pt>
              </c:strCache>
            </c:strRef>
          </c:tx>
          <c:spPr>
            <a:solidFill>
              <a:srgbClr val="4BACC6"/>
            </a:solidFill>
            <a:ln>
              <a:solidFill>
                <a:srgbClr val="31859C"/>
              </a:solidFill>
            </a:ln>
          </c:spPr>
          <c:invertIfNegative val="0"/>
          <c:dLbls>
            <c:spPr>
              <a:noFill/>
              <a:ln>
                <a:noFill/>
              </a:ln>
              <a:effectLst/>
            </c:spPr>
            <c:txPr>
              <a:bodyPr wrap="square" lIns="38100" tIns="19050" rIns="38100" bIns="19050" anchor="ctr">
                <a:spAutoFit/>
              </a:bodyPr>
              <a:lstStyle/>
              <a:p>
                <a:pPr>
                  <a:defRPr sz="1100">
                    <a:solidFill>
                      <a:srgbClr val="64647C"/>
                    </a:solidFill>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'3.2.2_EROG PRIV SHA'!$F$30:$F$42</c:f>
              <c:strCache>
                <c:ptCount val="13"/>
                <c:pt idx="0">
                  <c:v>Hospitales generales</c:v>
                </c:pt>
                <c:pt idx="1">
                  <c:v>Hospitales de salud mental </c:v>
                </c:pt>
                <c:pt idx="2">
                  <c:v>Hospitales de especialidades</c:v>
                </c:pt>
                <c:pt idx="3">
                  <c:v>Atención de larga duración residencial</c:v>
                </c:pt>
                <c:pt idx="4">
                  <c:v>Establecimientos residenciales de salud mental y adicciones</c:v>
                </c:pt>
                <c:pt idx="5">
                  <c:v>Otros establecimientos residenciales de salud de larga duración</c:v>
                </c:pt>
                <c:pt idx="6">
                  <c:v>Consultorios  médicos</c:v>
                </c:pt>
                <c:pt idx="7">
                  <c:v>Consultorios  odontológicos</c:v>
                </c:pt>
                <c:pt idx="8">
                  <c:v>Otros profesionales de la salud</c:v>
                </c:pt>
                <c:pt idx="9">
                  <c:v>Centros  de salud ambulatoria</c:v>
                </c:pt>
                <c:pt idx="10">
                  <c:v>Proveedores de transporte de pacientes y rescate de emergencias</c:v>
                </c:pt>
                <c:pt idx="11">
                  <c:v>Laboratorios médicos y de diagnóstico</c:v>
                </c:pt>
                <c:pt idx="12">
                  <c:v>Otros proveedores de servicios auxiliares</c:v>
                </c:pt>
              </c:strCache>
            </c:strRef>
          </c:cat>
          <c:val>
            <c:numRef>
              <c:f>'3.2.2_EROG PRIV SHA'!$K$30:$K$42</c:f>
              <c:numCache>
                <c:formatCode>0.0%</c:formatCode>
                <c:ptCount val="13"/>
                <c:pt idx="0">
                  <c:v>0.14431515225304425</c:v>
                </c:pt>
                <c:pt idx="1">
                  <c:v>4.2029610876061531E-3</c:v>
                </c:pt>
                <c:pt idx="2">
                  <c:v>0.33633214028013775</c:v>
                </c:pt>
                <c:pt idx="3">
                  <c:v>1.2219275896087992E-2</c:v>
                </c:pt>
                <c:pt idx="4">
                  <c:v>6.5352338628961654E-4</c:v>
                </c:pt>
                <c:pt idx="5">
                  <c:v>5.5239735654266436E-3</c:v>
                </c:pt>
                <c:pt idx="6">
                  <c:v>9.2650279045533565E-2</c:v>
                </c:pt>
                <c:pt idx="7">
                  <c:v>2.474579730748365E-2</c:v>
                </c:pt>
                <c:pt idx="8">
                  <c:v>1.5985002981140927E-2</c:v>
                </c:pt>
                <c:pt idx="9">
                  <c:v>0.24781391951098547</c:v>
                </c:pt>
                <c:pt idx="10">
                  <c:v>1.9756101491286652E-3</c:v>
                </c:pt>
                <c:pt idx="11">
                  <c:v>9.0931781110846516E-2</c:v>
                </c:pt>
                <c:pt idx="12">
                  <c:v>2.2650583426288829E-2</c:v>
                </c:pt>
              </c:numCache>
            </c:numRef>
          </c:val>
          <c:extLst>
            <c:ext xmlns:c16="http://schemas.microsoft.com/office/drawing/2014/chart" uri="{C3380CC4-5D6E-409C-BE32-E72D297353CC}">
              <c16:uniqueId val="{00000001-0A76-4DB8-8798-ABBAE7EA6D48}"/>
            </c:ext>
          </c:extLst>
        </c:ser>
        <c:dLbls>
          <c:dLblPos val="outEnd"/>
          <c:showLegendKey val="0"/>
          <c:showVal val="1"/>
          <c:showCatName val="0"/>
          <c:showSerName val="0"/>
          <c:showPercent val="0"/>
          <c:showBubbleSize val="0"/>
        </c:dLbls>
        <c:gapWidth val="67"/>
        <c:axId val="235526400"/>
        <c:axId val="235526960"/>
      </c:barChart>
      <c:catAx>
        <c:axId val="235526400"/>
        <c:scaling>
          <c:orientation val="maxMin"/>
        </c:scaling>
        <c:delete val="0"/>
        <c:axPos val="l"/>
        <c:numFmt formatCode="General" sourceLinked="1"/>
        <c:majorTickMark val="out"/>
        <c:minorTickMark val="none"/>
        <c:tickLblPos val="nextTo"/>
        <c:txPr>
          <a:bodyPr/>
          <a:lstStyle/>
          <a:p>
            <a:pPr>
              <a:defRPr sz="1100">
                <a:solidFill>
                  <a:srgbClr val="64647C"/>
                </a:solidFill>
              </a:defRPr>
            </a:pPr>
            <a:endParaRPr lang="es-EC"/>
          </a:p>
        </c:txPr>
        <c:crossAx val="235526960"/>
        <c:crosses val="autoZero"/>
        <c:auto val="1"/>
        <c:lblAlgn val="ctr"/>
        <c:lblOffset val="100"/>
        <c:noMultiLvlLbl val="0"/>
      </c:catAx>
      <c:valAx>
        <c:axId val="235526960"/>
        <c:scaling>
          <c:orientation val="minMax"/>
        </c:scaling>
        <c:delete val="1"/>
        <c:axPos val="t"/>
        <c:numFmt formatCode="0.0%" sourceLinked="1"/>
        <c:majorTickMark val="out"/>
        <c:minorTickMark val="none"/>
        <c:tickLblPos val="nextTo"/>
        <c:crossAx val="235526400"/>
        <c:crosses val="autoZero"/>
        <c:crossBetween val="between"/>
      </c:valAx>
      <c:spPr>
        <a:ln>
          <a:noFill/>
        </a:ln>
      </c:spPr>
    </c:plotArea>
    <c:legend>
      <c:legendPos val="r"/>
      <c:layout>
        <c:manualLayout>
          <c:xMode val="edge"/>
          <c:yMode val="edge"/>
          <c:x val="0.86071064067811198"/>
          <c:y val="0.49082187410896166"/>
          <c:w val="4.3843093383818824E-2"/>
          <c:h val="9.0564638106421722E-2"/>
        </c:manualLayout>
      </c:layout>
      <c:overlay val="0"/>
      <c:txPr>
        <a:bodyPr/>
        <a:lstStyle/>
        <a:p>
          <a:pPr>
            <a:defRPr sz="1100">
              <a:solidFill>
                <a:srgbClr val="64647C"/>
              </a:solidFill>
            </a:defRPr>
          </a:pPr>
          <a:endParaRPr lang="es-EC"/>
        </a:p>
      </c:txPr>
    </c:legend>
    <c:plotVisOnly val="1"/>
    <c:dispBlanksAs val="gap"/>
    <c:showDLblsOverMax val="0"/>
  </c:chart>
  <c:spPr>
    <a:ln>
      <a:noFill/>
    </a:ln>
  </c:spPr>
  <c:txPr>
    <a:bodyPr/>
    <a:lstStyle/>
    <a:p>
      <a:pPr>
        <a:defRPr sz="1200">
          <a:solidFill>
            <a:srgbClr val="6E6E7C"/>
          </a:solidFill>
          <a:latin typeface="Century Gothic" panose="020B0502020202020204" pitchFamily="34" charset="0"/>
        </a:defRPr>
      </a:pPr>
      <a:endParaRPr lang="es-EC"/>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'3.2.2_EROG PRIV SHA'!$B$10</c:f>
              <c:strCache>
                <c:ptCount val="1"/>
                <c:pt idx="0">
                  <c:v>Hospitales generales</c:v>
                </c:pt>
              </c:strCache>
            </c:strRef>
          </c:tx>
          <c:spPr>
            <a:solidFill>
              <a:srgbClr val="DAEEF3"/>
            </a:solidFill>
            <a:ln>
              <a:solidFill>
                <a:srgbClr val="4BACC6"/>
              </a:solidFill>
            </a:ln>
            <a:effectLst/>
          </c:spPr>
          <c:invertIfNegative val="0"/>
          <c:dLbls>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'3.2.2_EROG PRIV SHA'!$C$8:$S$8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'3.2.2_EROG PRIV SHA'!$C$10:$S$10</c:f>
              <c:numCache>
                <c:formatCode>_(* #,##0_);_(* \(#,##0\);_(* "-"??_);_(@_)</c:formatCode>
                <c:ptCount val="17"/>
                <c:pt idx="0">
                  <c:v>88333</c:v>
                </c:pt>
                <c:pt idx="1">
                  <c:v>105216</c:v>
                </c:pt>
                <c:pt idx="2">
                  <c:v>143199</c:v>
                </c:pt>
                <c:pt idx="3">
                  <c:v>190622</c:v>
                </c:pt>
                <c:pt idx="4">
                  <c:v>218632</c:v>
                </c:pt>
                <c:pt idx="5">
                  <c:v>246766</c:v>
                </c:pt>
                <c:pt idx="6">
                  <c:v>297531</c:v>
                </c:pt>
                <c:pt idx="7">
                  <c:v>329142</c:v>
                </c:pt>
                <c:pt idx="8">
                  <c:v>361114</c:v>
                </c:pt>
                <c:pt idx="9">
                  <c:v>313228</c:v>
                </c:pt>
                <c:pt idx="10">
                  <c:v>279376</c:v>
                </c:pt>
                <c:pt idx="11">
                  <c:v>270162</c:v>
                </c:pt>
                <c:pt idx="12">
                  <c:v>283735</c:v>
                </c:pt>
                <c:pt idx="13">
                  <c:v>326956</c:v>
                </c:pt>
                <c:pt idx="14">
                  <c:v>333460</c:v>
                </c:pt>
                <c:pt idx="15">
                  <c:v>374490</c:v>
                </c:pt>
                <c:pt idx="16">
                  <c:v>403008</c:v>
                </c:pt>
              </c:numCache>
            </c:numRef>
          </c:val>
          <c:extLst>
            <c:ext xmlns:c16="http://schemas.microsoft.com/office/drawing/2014/chart" uri="{C3380CC4-5D6E-409C-BE32-E72D297353CC}">
              <c16:uniqueId val="{00000000-533D-4F8B-A3D3-6227FA60F4F2}"/>
            </c:ext>
          </c:extLst>
        </c:ser>
        <c:ser>
          <c:idx val="1"/>
          <c:order val="1"/>
          <c:tx>
            <c:strRef>
              <c:f>'3.2.2_EROG PRIV SHA'!$B$11</c:f>
              <c:strCache>
                <c:ptCount val="1"/>
                <c:pt idx="0">
                  <c:v>Hospitales de salud mental </c:v>
                </c:pt>
              </c:strCache>
            </c:strRef>
          </c:tx>
          <c:spPr>
            <a:solidFill>
              <a:srgbClr val="4BACC6"/>
            </a:solidFill>
            <a:ln>
              <a:solidFill>
                <a:srgbClr val="268C8A"/>
              </a:solidFill>
            </a:ln>
            <a:effectLst/>
          </c:spPr>
          <c:invertIfNegative val="0"/>
          <c:dLbls>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'3.2.2_EROG PRIV SHA'!$C$8:$S$8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'3.2.2_EROG PRIV SHA'!$C$11:$S$11</c:f>
              <c:numCache>
                <c:formatCode>_(* #,##0_);_(* \(#,##0\);_(* "-"??_);_(@_)</c:formatCode>
                <c:ptCount val="17"/>
                <c:pt idx="0">
                  <c:v>3078</c:v>
                </c:pt>
                <c:pt idx="1">
                  <c:v>3712</c:v>
                </c:pt>
                <c:pt idx="2">
                  <c:v>5043</c:v>
                </c:pt>
                <c:pt idx="3">
                  <c:v>6573</c:v>
                </c:pt>
                <c:pt idx="4">
                  <c:v>7486</c:v>
                </c:pt>
                <c:pt idx="5">
                  <c:v>8306</c:v>
                </c:pt>
                <c:pt idx="6">
                  <c:v>10030</c:v>
                </c:pt>
                <c:pt idx="7">
                  <c:v>11266</c:v>
                </c:pt>
                <c:pt idx="8">
                  <c:v>17549</c:v>
                </c:pt>
                <c:pt idx="9">
                  <c:v>15974</c:v>
                </c:pt>
                <c:pt idx="10">
                  <c:v>16180</c:v>
                </c:pt>
                <c:pt idx="11">
                  <c:v>11521</c:v>
                </c:pt>
                <c:pt idx="12">
                  <c:v>13008</c:v>
                </c:pt>
                <c:pt idx="13">
                  <c:v>13943</c:v>
                </c:pt>
                <c:pt idx="14">
                  <c:v>17848</c:v>
                </c:pt>
                <c:pt idx="15">
                  <c:v>15250</c:v>
                </c:pt>
                <c:pt idx="16">
                  <c:v>11737</c:v>
                </c:pt>
              </c:numCache>
            </c:numRef>
          </c:val>
          <c:extLst>
            <c:ext xmlns:c16="http://schemas.microsoft.com/office/drawing/2014/chart" uri="{C3380CC4-5D6E-409C-BE32-E72D297353CC}">
              <c16:uniqueId val="{00000001-533D-4F8B-A3D3-6227FA60F4F2}"/>
            </c:ext>
          </c:extLst>
        </c:ser>
        <c:ser>
          <c:idx val="2"/>
          <c:order val="2"/>
          <c:tx>
            <c:strRef>
              <c:f>'3.2.2_EROG PRIV SHA'!$B$12</c:f>
              <c:strCache>
                <c:ptCount val="1"/>
                <c:pt idx="0">
                  <c:v>Hospitales de especialidades</c:v>
                </c:pt>
              </c:strCache>
            </c:strRef>
          </c:tx>
          <c:spPr>
            <a:solidFill>
              <a:srgbClr val="FFD1D1"/>
            </a:solidFill>
            <a:ln>
              <a:solidFill>
                <a:srgbClr val="FF9999"/>
              </a:solidFill>
            </a:ln>
            <a:effectLst/>
          </c:spPr>
          <c:invertIfNegative val="0"/>
          <c:dLbls>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'3.2.2_EROG PRIV SHA'!$C$8:$S$8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'3.2.2_EROG PRIV SHA'!$C$12:$S$12</c:f>
              <c:numCache>
                <c:formatCode>_(* #,##0_);_(* \(#,##0\);_(* "-"??_);_(@_)</c:formatCode>
                <c:ptCount val="17"/>
                <c:pt idx="0">
                  <c:v>201104</c:v>
                </c:pt>
                <c:pt idx="1">
                  <c:v>245477</c:v>
                </c:pt>
                <c:pt idx="2">
                  <c:v>332786</c:v>
                </c:pt>
                <c:pt idx="3">
                  <c:v>422996</c:v>
                </c:pt>
                <c:pt idx="4">
                  <c:v>477560</c:v>
                </c:pt>
                <c:pt idx="5">
                  <c:v>517870</c:v>
                </c:pt>
                <c:pt idx="6">
                  <c:v>626920</c:v>
                </c:pt>
                <c:pt idx="7">
                  <c:v>717885</c:v>
                </c:pt>
                <c:pt idx="8">
                  <c:v>675314</c:v>
                </c:pt>
                <c:pt idx="9">
                  <c:v>634131</c:v>
                </c:pt>
                <c:pt idx="10">
                  <c:v>595931</c:v>
                </c:pt>
                <c:pt idx="11">
                  <c:v>670848</c:v>
                </c:pt>
                <c:pt idx="12">
                  <c:v>808628</c:v>
                </c:pt>
                <c:pt idx="13">
                  <c:v>696738</c:v>
                </c:pt>
                <c:pt idx="14">
                  <c:v>825509</c:v>
                </c:pt>
                <c:pt idx="15">
                  <c:v>904057</c:v>
                </c:pt>
                <c:pt idx="16">
                  <c:v>939226</c:v>
                </c:pt>
              </c:numCache>
            </c:numRef>
          </c:val>
          <c:extLst>
            <c:ext xmlns:c16="http://schemas.microsoft.com/office/drawing/2014/chart" uri="{C3380CC4-5D6E-409C-BE32-E72D297353CC}">
              <c16:uniqueId val="{00000002-533D-4F8B-A3D3-6227FA60F4F2}"/>
            </c:ext>
          </c:extLst>
        </c:ser>
        <c:dLbls>
          <c:dLblPos val="outEnd"/>
          <c:showLegendKey val="0"/>
          <c:showVal val="1"/>
          <c:showCatName val="0"/>
          <c:showSerName val="0"/>
          <c:showPercent val="0"/>
          <c:showBubbleSize val="0"/>
        </c:dLbls>
        <c:gapWidth val="100"/>
        <c:axId val="235530880"/>
        <c:axId val="235531440"/>
      </c:barChart>
      <c:catAx>
        <c:axId val="2355308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235531440"/>
        <c:crosses val="autoZero"/>
        <c:auto val="1"/>
        <c:lblAlgn val="ctr"/>
        <c:lblOffset val="100"/>
        <c:noMultiLvlLbl val="0"/>
      </c:catAx>
      <c:valAx>
        <c:axId val="235531440"/>
        <c:scaling>
          <c:orientation val="minMax"/>
        </c:scaling>
        <c:delete val="1"/>
        <c:axPos val="l"/>
        <c:numFmt formatCode="_(* #,##0_);_(* \(#,##0\);_(* &quot;-&quot;??_);_(@_)" sourceLinked="1"/>
        <c:majorTickMark val="none"/>
        <c:minorTickMark val="none"/>
        <c:tickLblPos val="nextTo"/>
        <c:crossAx val="2355308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legend>
    <c:plotVisOnly val="1"/>
    <c:dispBlanksAs val="gap"/>
    <c:showDLblsOverMax val="0"/>
  </c:chart>
  <c:spPr>
    <a:solidFill>
      <a:schemeClr val="bg1"/>
    </a:solidFill>
    <a:ln w="9525" cap="flat" cmpd="sng" algn="ctr">
      <a:noFill/>
      <a:round/>
    </a:ln>
    <a:effectLst/>
  </c:spPr>
  <c:txPr>
    <a:bodyPr/>
    <a:lstStyle/>
    <a:p>
      <a:pPr>
        <a:defRPr sz="1100">
          <a:solidFill>
            <a:schemeClr val="tx1">
              <a:lumMod val="65000"/>
              <a:lumOff val="35000"/>
            </a:schemeClr>
          </a:solidFill>
          <a:latin typeface="Century Gothic" panose="020B0502020202020204" pitchFamily="34" charset="0"/>
        </a:defRPr>
      </a:pPr>
      <a:endParaRPr lang="es-EC"/>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'3.2.2_EROG PRIV SHA'!$B$16</c:f>
              <c:strCache>
                <c:ptCount val="1"/>
                <c:pt idx="0">
                  <c:v>Consultorios  médicos</c:v>
                </c:pt>
              </c:strCache>
            </c:strRef>
          </c:tx>
          <c:spPr>
            <a:solidFill>
              <a:srgbClr val="DAEEF3"/>
            </a:solidFill>
            <a:ln>
              <a:solidFill>
                <a:srgbClr val="4BACC6"/>
              </a:solidFill>
            </a:ln>
            <a:effectLst/>
          </c:spPr>
          <c:invertIfNegative val="0"/>
          <c:dLbls>
            <c:dLbl>
              <c:idx val="5"/>
              <c:layout>
                <c:manualLayout>
                  <c:x val="-6.0737525731747698E-3"/>
                  <c:y val="-2.777777777777777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FA58-4996-8B54-267A94993C12}"/>
                </c:ext>
              </c:extLst>
            </c:dLbl>
            <c:dLbl>
              <c:idx val="6"/>
              <c:layout>
                <c:manualLayout>
                  <c:x val="-3.374306985097044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FA58-4996-8B54-267A94993C12}"/>
                </c:ext>
              </c:extLst>
            </c:dLbl>
            <c:dLbl>
              <c:idx val="7"/>
              <c:layout>
                <c:manualLayout>
                  <c:x val="-3.3743069850970943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FA58-4996-8B54-267A94993C12}"/>
                </c:ext>
              </c:extLst>
            </c:dLbl>
            <c:dLbl>
              <c:idx val="14"/>
              <c:layout>
                <c:manualLayout>
                  <c:x val="-1.3497227940388378E-3"/>
                  <c:y val="2.777777777777777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FA58-4996-8B54-267A94993C12}"/>
                </c:ext>
              </c:extLst>
            </c:dLbl>
            <c:numFmt formatCode="#,##0" sourceLinked="0"/>
            <c:spPr>
              <a:noFill/>
              <a:ln>
                <a:noFill/>
              </a:ln>
              <a:effectLst/>
            </c:spPr>
            <c:txPr>
              <a:bodyPr rot="0" spcFirstLastPara="1" vertOverflow="ellipsis" vert="horz" wrap="square" anchor="ctr" anchorCtr="1"/>
              <a:lstStyle/>
              <a:p>
                <a:pPr>
                  <a:defRPr sz="1100" b="0" i="0" u="none" strike="noStrike" kern="1200" baseline="0">
                    <a:solidFill>
                      <a:srgbClr val="595959"/>
                    </a:solidFill>
                    <a:latin typeface="Century Gothic" panose="020B0502020202020204" pitchFamily="34" charset="0"/>
                    <a:ea typeface="+mn-ea"/>
                    <a:cs typeface="+mn-cs"/>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'3.2.2_EROG PRIV SHA'!$C$8:$S$8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'3.2.2_EROG PRIV SHA'!$C$16:$S$16</c:f>
              <c:numCache>
                <c:formatCode>_(* #,##0.0_);_(* \(#,##0.0\);_(* "-"??_);_(@_)</c:formatCode>
                <c:ptCount val="17"/>
                <c:pt idx="0">
                  <c:v>137221</c:v>
                </c:pt>
                <c:pt idx="1">
                  <c:v>164554</c:v>
                </c:pt>
                <c:pt idx="2">
                  <c:v>187411</c:v>
                </c:pt>
                <c:pt idx="3">
                  <c:v>182986</c:v>
                </c:pt>
                <c:pt idx="4">
                  <c:v>223529</c:v>
                </c:pt>
                <c:pt idx="5">
                  <c:v>266679</c:v>
                </c:pt>
                <c:pt idx="6">
                  <c:v>242382</c:v>
                </c:pt>
                <c:pt idx="7">
                  <c:v>249180</c:v>
                </c:pt>
                <c:pt idx="8">
                  <c:v>296047</c:v>
                </c:pt>
                <c:pt idx="9">
                  <c:v>307372</c:v>
                </c:pt>
                <c:pt idx="10">
                  <c:v>305328</c:v>
                </c:pt>
                <c:pt idx="11">
                  <c:v>226639</c:v>
                </c:pt>
                <c:pt idx="12">
                  <c:v>249031</c:v>
                </c:pt>
                <c:pt idx="13">
                  <c:v>217730</c:v>
                </c:pt>
                <c:pt idx="14">
                  <c:v>243862</c:v>
                </c:pt>
                <c:pt idx="15">
                  <c:v>247038</c:v>
                </c:pt>
                <c:pt idx="16">
                  <c:v>258731</c:v>
                </c:pt>
              </c:numCache>
            </c:numRef>
          </c:val>
          <c:extLst>
            <c:ext xmlns:c16="http://schemas.microsoft.com/office/drawing/2014/chart" uri="{C3380CC4-5D6E-409C-BE32-E72D297353CC}">
              <c16:uniqueId val="{00000004-FA58-4996-8B54-267A94993C12}"/>
            </c:ext>
          </c:extLst>
        </c:ser>
        <c:ser>
          <c:idx val="1"/>
          <c:order val="1"/>
          <c:tx>
            <c:strRef>
              <c:f>'3.2.2_EROG PRIV SHA'!$B$17</c:f>
              <c:strCache>
                <c:ptCount val="1"/>
                <c:pt idx="0">
                  <c:v>Consultorios  odontológicos</c:v>
                </c:pt>
              </c:strCache>
            </c:strRef>
          </c:tx>
          <c:spPr>
            <a:solidFill>
              <a:srgbClr val="4BACC6"/>
            </a:solidFill>
            <a:ln>
              <a:solidFill>
                <a:srgbClr val="268C8A"/>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'3.2.2_EROG PRIV SHA'!$C$8:$S$8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'3.2.2_EROG PRIV SHA'!$C$17:$S$17</c:f>
              <c:numCache>
                <c:formatCode>_(* #,##0.0_);_(* \(#,##0.0\);_(* "-"??_);_(@_)</c:formatCode>
                <c:ptCount val="17"/>
                <c:pt idx="0">
                  <c:v>45149</c:v>
                </c:pt>
                <c:pt idx="1">
                  <c:v>49995</c:v>
                </c:pt>
                <c:pt idx="2">
                  <c:v>56015</c:v>
                </c:pt>
                <c:pt idx="3">
                  <c:v>45545</c:v>
                </c:pt>
                <c:pt idx="4">
                  <c:v>59221</c:v>
                </c:pt>
                <c:pt idx="5">
                  <c:v>65471</c:v>
                </c:pt>
                <c:pt idx="6">
                  <c:v>53902</c:v>
                </c:pt>
                <c:pt idx="7">
                  <c:v>57497</c:v>
                </c:pt>
                <c:pt idx="8">
                  <c:v>59449</c:v>
                </c:pt>
                <c:pt idx="9">
                  <c:v>69766</c:v>
                </c:pt>
                <c:pt idx="10">
                  <c:v>58167</c:v>
                </c:pt>
                <c:pt idx="11">
                  <c:v>67243</c:v>
                </c:pt>
                <c:pt idx="12">
                  <c:v>71582</c:v>
                </c:pt>
                <c:pt idx="13">
                  <c:v>55654</c:v>
                </c:pt>
                <c:pt idx="14">
                  <c:v>70244</c:v>
                </c:pt>
                <c:pt idx="15">
                  <c:v>73860</c:v>
                </c:pt>
                <c:pt idx="16">
                  <c:v>69104</c:v>
                </c:pt>
              </c:numCache>
            </c:numRef>
          </c:val>
          <c:extLst>
            <c:ext xmlns:c16="http://schemas.microsoft.com/office/drawing/2014/chart" uri="{C3380CC4-5D6E-409C-BE32-E72D297353CC}">
              <c16:uniqueId val="{00000005-FA58-4996-8B54-267A94993C12}"/>
            </c:ext>
          </c:extLst>
        </c:ser>
        <c:ser>
          <c:idx val="2"/>
          <c:order val="2"/>
          <c:tx>
            <c:strRef>
              <c:f>'3.2.2_EROG PRIV SHA'!$B$19</c:f>
              <c:strCache>
                <c:ptCount val="1"/>
                <c:pt idx="0">
                  <c:v>Centros  de salud ambulatoria</c:v>
                </c:pt>
              </c:strCache>
            </c:strRef>
          </c:tx>
          <c:spPr>
            <a:solidFill>
              <a:srgbClr val="FFD1D1"/>
            </a:solidFill>
            <a:ln>
              <a:solidFill>
                <a:srgbClr val="FF9999"/>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'3.2.2_EROG PRIV SHA'!$C$8:$S$8</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'3.2.2_EROG PRIV SHA'!$C$19:$S$19</c:f>
              <c:numCache>
                <c:formatCode>_(* #,##0_);_(* \(#,##0\);_(* "-"??_);_(@_)</c:formatCode>
                <c:ptCount val="17"/>
                <c:pt idx="0">
                  <c:v>99973</c:v>
                </c:pt>
                <c:pt idx="1">
                  <c:v>126752</c:v>
                </c:pt>
                <c:pt idx="2">
                  <c:v>146087</c:v>
                </c:pt>
                <c:pt idx="3">
                  <c:v>185336</c:v>
                </c:pt>
                <c:pt idx="4">
                  <c:v>218924</c:v>
                </c:pt>
                <c:pt idx="5">
                  <c:v>274156</c:v>
                </c:pt>
                <c:pt idx="6">
                  <c:v>305045</c:v>
                </c:pt>
                <c:pt idx="7">
                  <c:v>314340</c:v>
                </c:pt>
                <c:pt idx="8">
                  <c:v>426584</c:v>
                </c:pt>
                <c:pt idx="9">
                  <c:v>397471</c:v>
                </c:pt>
                <c:pt idx="10">
                  <c:v>395775</c:v>
                </c:pt>
                <c:pt idx="11">
                  <c:v>452444</c:v>
                </c:pt>
                <c:pt idx="12">
                  <c:v>506981</c:v>
                </c:pt>
                <c:pt idx="13">
                  <c:v>535317</c:v>
                </c:pt>
                <c:pt idx="14">
                  <c:v>632160</c:v>
                </c:pt>
                <c:pt idx="15">
                  <c:v>678876</c:v>
                </c:pt>
                <c:pt idx="16">
                  <c:v>692034</c:v>
                </c:pt>
              </c:numCache>
            </c:numRef>
          </c:val>
          <c:extLst>
            <c:ext xmlns:c16="http://schemas.microsoft.com/office/drawing/2014/chart" uri="{C3380CC4-5D6E-409C-BE32-E72D297353CC}">
              <c16:uniqueId val="{00000006-FA58-4996-8B54-267A94993C12}"/>
            </c:ext>
          </c:extLst>
        </c:ser>
        <c:dLbls>
          <c:dLblPos val="outEnd"/>
          <c:showLegendKey val="0"/>
          <c:showVal val="1"/>
          <c:showCatName val="0"/>
          <c:showSerName val="0"/>
          <c:showPercent val="0"/>
          <c:showBubbleSize val="0"/>
        </c:dLbls>
        <c:gapWidth val="100"/>
        <c:axId val="235535360"/>
        <c:axId val="235535920"/>
      </c:barChart>
      <c:catAx>
        <c:axId val="2355353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235535920"/>
        <c:crosses val="autoZero"/>
        <c:auto val="1"/>
        <c:lblAlgn val="ctr"/>
        <c:lblOffset val="100"/>
        <c:noMultiLvlLbl val="0"/>
      </c:catAx>
      <c:valAx>
        <c:axId val="235535920"/>
        <c:scaling>
          <c:orientation val="minMax"/>
        </c:scaling>
        <c:delete val="1"/>
        <c:axPos val="l"/>
        <c:numFmt formatCode="_(* #,##0.0_);_(* \(#,##0.0\);_(* &quot;-&quot;??_);_(@_)" sourceLinked="1"/>
        <c:majorTickMark val="none"/>
        <c:minorTickMark val="none"/>
        <c:tickLblPos val="nextTo"/>
        <c:crossAx val="2355353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100" b="0" i="0" u="none" strike="noStrike" kern="1200" baseline="0">
              <a:solidFill>
                <a:srgbClr val="595959"/>
              </a:solidFill>
              <a:latin typeface="Century Gothic" panose="020B0502020202020204" pitchFamily="34" charset="0"/>
              <a:ea typeface="+mn-ea"/>
              <a:cs typeface="+mn-cs"/>
            </a:defRPr>
          </a:pPr>
          <a:endParaRPr lang="es-EC"/>
        </a:p>
      </c:txPr>
    </c:legend>
    <c:plotVisOnly val="1"/>
    <c:dispBlanksAs val="gap"/>
    <c:showDLblsOverMax val="0"/>
  </c:chart>
  <c:spPr>
    <a:solidFill>
      <a:schemeClr val="bg1"/>
    </a:solidFill>
    <a:ln w="9525" cap="flat" cmpd="sng" algn="ctr">
      <a:noFill/>
      <a:round/>
    </a:ln>
    <a:effectLst/>
  </c:spPr>
  <c:txPr>
    <a:bodyPr/>
    <a:lstStyle/>
    <a:p>
      <a:pPr>
        <a:defRPr sz="1050">
          <a:solidFill>
            <a:schemeClr val="tx1">
              <a:lumMod val="65000"/>
              <a:lumOff val="35000"/>
            </a:schemeClr>
          </a:solidFill>
          <a:latin typeface="Century Gothic" panose="020B0502020202020204" pitchFamily="34" charset="0"/>
        </a:defRPr>
      </a:pPr>
      <a:endParaRPr lang="es-EC"/>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6"/>
    </mc:Choice>
    <mc:Fallback>
      <c:style val="16"/>
    </mc:Fallback>
  </mc:AlternateContent>
  <c:chart>
    <c:autoTitleDeleted val="1"/>
    <c:plotArea>
      <c:layout>
        <c:manualLayout>
          <c:layoutTarget val="inner"/>
          <c:xMode val="edge"/>
          <c:yMode val="edge"/>
          <c:x val="0.25341286655714801"/>
          <c:y val="9.7470991855214767E-2"/>
          <c:w val="0.35928314356388913"/>
          <c:h val="0.81345572286251566"/>
        </c:manualLayout>
      </c:layout>
      <c:pieChart>
        <c:varyColors val="1"/>
        <c:ser>
          <c:idx val="0"/>
          <c:order val="0"/>
          <c:tx>
            <c:strRef>
              <c:f>'3.2.3_EROG TIPO PUB SHA'!$C$25</c:f>
              <c:strCache>
                <c:ptCount val="1"/>
                <c:pt idx="0">
                  <c:v>Total</c:v>
                </c:pt>
              </c:strCache>
            </c:strRef>
          </c:tx>
          <c:spPr>
            <a:solidFill>
              <a:srgbClr val="FFC1CD"/>
            </a:solidFill>
          </c:spPr>
          <c:dPt>
            <c:idx val="0"/>
            <c:bubble3D val="0"/>
            <c:spPr>
              <a:solidFill>
                <a:srgbClr val="DAEEF3"/>
              </a:solidFill>
              <a:ln>
                <a:solidFill>
                  <a:srgbClr val="4BACC6"/>
                </a:solidFill>
              </a:ln>
            </c:spPr>
            <c:extLst>
              <c:ext xmlns:c16="http://schemas.microsoft.com/office/drawing/2014/chart" uri="{C3380CC4-5D6E-409C-BE32-E72D297353CC}">
                <c16:uniqueId val="{00000001-77E5-45B0-A4D7-7E945C0EB708}"/>
              </c:ext>
            </c:extLst>
          </c:dPt>
          <c:dPt>
            <c:idx val="1"/>
            <c:bubble3D val="0"/>
            <c:spPr>
              <a:solidFill>
                <a:srgbClr val="4BACC6"/>
              </a:solidFill>
              <a:ln>
                <a:solidFill>
                  <a:srgbClr val="268C8A"/>
                </a:solidFill>
              </a:ln>
            </c:spPr>
            <c:extLst>
              <c:ext xmlns:c16="http://schemas.microsoft.com/office/drawing/2014/chart" uri="{C3380CC4-5D6E-409C-BE32-E72D297353CC}">
                <c16:uniqueId val="{00000003-77E5-45B0-A4D7-7E945C0EB708}"/>
              </c:ext>
            </c:extLst>
          </c:dPt>
          <c:dPt>
            <c:idx val="2"/>
            <c:bubble3D val="0"/>
            <c:spPr>
              <a:solidFill>
                <a:srgbClr val="FFD1D1"/>
              </a:solidFill>
              <a:ln>
                <a:solidFill>
                  <a:srgbClr val="FF9999"/>
                </a:solidFill>
              </a:ln>
            </c:spPr>
            <c:extLst>
              <c:ext xmlns:c16="http://schemas.microsoft.com/office/drawing/2014/chart" uri="{C3380CC4-5D6E-409C-BE32-E72D297353CC}">
                <c16:uniqueId val="{00000005-77E5-45B0-A4D7-7E945C0EB708}"/>
              </c:ext>
            </c:extLst>
          </c:dPt>
          <c:dPt>
            <c:idx val="3"/>
            <c:bubble3D val="0"/>
            <c:spPr>
              <a:solidFill>
                <a:srgbClr val="FFBEAA"/>
              </a:solidFill>
              <a:ln>
                <a:solidFill>
                  <a:srgbClr val="FB5B7B"/>
                </a:solidFill>
              </a:ln>
            </c:spPr>
            <c:extLst>
              <c:ext xmlns:c16="http://schemas.microsoft.com/office/drawing/2014/chart" uri="{C3380CC4-5D6E-409C-BE32-E72D297353CC}">
                <c16:uniqueId val="{00000007-77E5-45B0-A4D7-7E945C0EB708}"/>
              </c:ext>
            </c:extLst>
          </c:dPt>
          <c:dPt>
            <c:idx val="4"/>
            <c:bubble3D val="0"/>
            <c:spPr>
              <a:solidFill>
                <a:schemeClr val="accent3">
                  <a:lumMod val="20000"/>
                  <a:lumOff val="80000"/>
                </a:schemeClr>
              </a:solidFill>
              <a:ln>
                <a:solidFill>
                  <a:schemeClr val="accent3">
                    <a:lumMod val="75000"/>
                  </a:schemeClr>
                </a:solidFill>
              </a:ln>
            </c:spPr>
            <c:extLst>
              <c:ext xmlns:c16="http://schemas.microsoft.com/office/drawing/2014/chart" uri="{C3380CC4-5D6E-409C-BE32-E72D297353CC}">
                <c16:uniqueId val="{00000009-77E5-45B0-A4D7-7E945C0EB708}"/>
              </c:ext>
            </c:extLst>
          </c:dPt>
          <c:dPt>
            <c:idx val="5"/>
            <c:bubble3D val="0"/>
            <c:spPr>
              <a:solidFill>
                <a:schemeClr val="accent4">
                  <a:lumMod val="20000"/>
                  <a:lumOff val="80000"/>
                </a:schemeClr>
              </a:solidFill>
              <a:ln>
                <a:solidFill>
                  <a:schemeClr val="accent4">
                    <a:lumMod val="75000"/>
                  </a:schemeClr>
                </a:solidFill>
              </a:ln>
            </c:spPr>
            <c:extLst>
              <c:ext xmlns:c16="http://schemas.microsoft.com/office/drawing/2014/chart" uri="{C3380CC4-5D6E-409C-BE32-E72D297353CC}">
                <c16:uniqueId val="{0000000B-77E5-45B0-A4D7-7E945C0EB708}"/>
              </c:ext>
            </c:extLst>
          </c:dPt>
          <c:dLbls>
            <c:spPr>
              <a:noFill/>
              <a:ln>
                <a:noFill/>
              </a:ln>
              <a:effectLst/>
            </c:sp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'3.2.3_EROG TIPO PUB SHA'!$D$24:$I$24</c:f>
              <c:strCache>
                <c:ptCount val="6"/>
                <c:pt idx="0">
                  <c:v>Remuneraciones</c:v>
                </c:pt>
                <c:pt idx="1">
                  <c:v>Consumo intermedio</c:v>
                </c:pt>
                <c:pt idx="2">
                  <c:v>Inversiones de capital</c:v>
                </c:pt>
                <c:pt idx="3">
                  <c:v>Consumo del gobierno en nombre de los hogares</c:v>
                </c:pt>
                <c:pt idx="4">
                  <c:v>Transferencias</c:v>
                </c:pt>
                <c:pt idx="5">
                  <c:v>Otros gastos</c:v>
                </c:pt>
              </c:strCache>
            </c:strRef>
          </c:cat>
          <c:val>
            <c:numRef>
              <c:f>'3.2.3_EROG TIPO PUB SHA'!$D$26:$I$26</c:f>
              <c:numCache>
                <c:formatCode>0.0%</c:formatCode>
                <c:ptCount val="6"/>
                <c:pt idx="0">
                  <c:v>0.45466541823730844</c:v>
                </c:pt>
                <c:pt idx="1">
                  <c:v>0.29892496536940022</c:v>
                </c:pt>
                <c:pt idx="2">
                  <c:v>3.3375552627336706E-2</c:v>
                </c:pt>
                <c:pt idx="3">
                  <c:v>0.15652971669244842</c:v>
                </c:pt>
                <c:pt idx="4">
                  <c:v>4.8818208491190063E-2</c:v>
                </c:pt>
                <c:pt idx="5">
                  <c:v>7.6861385823162104E-3</c:v>
                </c:pt>
              </c:numCache>
            </c:numRef>
          </c:val>
          <c:extLst>
            <c:ext xmlns:c16="http://schemas.microsoft.com/office/drawing/2014/chart" uri="{C3380CC4-5D6E-409C-BE32-E72D297353CC}">
              <c16:uniqueId val="{0000000C-77E5-45B0-A4D7-7E945C0EB708}"/>
            </c:ext>
          </c:extLst>
        </c:ser>
        <c:dLbls>
          <c:dLblPos val="outEnd"/>
          <c:showLegendKey val="0"/>
          <c:showVal val="1"/>
          <c:showCatName val="0"/>
          <c:showSerName val="0"/>
          <c:showPercent val="0"/>
          <c:showBubbleSize val="0"/>
          <c:showLeaderLines val="1"/>
        </c:dLbls>
        <c:firstSliceAng val="0"/>
      </c:pieChart>
    </c:plotArea>
    <c:legend>
      <c:legendPos val="r"/>
      <c:layout>
        <c:manualLayout>
          <c:xMode val="edge"/>
          <c:yMode val="edge"/>
          <c:x val="0.63722774221567624"/>
          <c:y val="0.34700073726739211"/>
          <c:w val="0.20041650971686806"/>
          <c:h val="0.47886279514966651"/>
        </c:manualLayout>
      </c:layout>
      <c:overlay val="0"/>
      <c:txPr>
        <a:bodyPr rot="0" vert="horz"/>
        <a:lstStyle/>
        <a:p>
          <a:pPr rtl="0">
            <a:defRPr/>
          </a:pPr>
          <a:endParaRPr lang="es-EC"/>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ln>
      <a:solidFill>
        <a:schemeClr val="bg1"/>
      </a:solidFill>
      <a:prstDash val="dash"/>
    </a:ln>
  </c:spPr>
  <c:txPr>
    <a:bodyPr/>
    <a:lstStyle/>
    <a:p>
      <a:pPr>
        <a:defRPr sz="1100">
          <a:solidFill>
            <a:srgbClr val="6B6B6B"/>
          </a:solidFill>
          <a:latin typeface="Century Gothic" panose="020B0502020202020204" pitchFamily="34" charset="0"/>
        </a:defRPr>
      </a:pPr>
      <a:endParaRPr lang="es-EC"/>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6"/>
    </mc:Choice>
    <mc:Fallback>
      <c:style val="16"/>
    </mc:Fallback>
  </mc:AlternateContent>
  <c:chart>
    <c:title>
      <c:layout>
        <c:manualLayout>
          <c:xMode val="edge"/>
          <c:yMode val="edge"/>
          <c:x val="0.67641075911925808"/>
          <c:y val="0.23071155605613705"/>
        </c:manualLayout>
      </c:layout>
      <c:overlay val="0"/>
    </c:title>
    <c:autoTitleDeleted val="0"/>
    <c:plotArea>
      <c:layout>
        <c:manualLayout>
          <c:layoutTarget val="inner"/>
          <c:xMode val="edge"/>
          <c:yMode val="edge"/>
          <c:x val="0.25341286655714801"/>
          <c:y val="9.7470991855214767E-2"/>
          <c:w val="0.35928314356388913"/>
          <c:h val="0.81345572286251566"/>
        </c:manualLayout>
      </c:layout>
      <c:pieChart>
        <c:varyColors val="1"/>
        <c:ser>
          <c:idx val="0"/>
          <c:order val="0"/>
          <c:tx>
            <c:strRef>
              <c:f>'3.2.3_EROG TIPO PUB SHA'!$C$41</c:f>
              <c:strCache>
                <c:ptCount val="1"/>
                <c:pt idx="0">
                  <c:v>Sector Público</c:v>
                </c:pt>
              </c:strCache>
            </c:strRef>
          </c:tx>
          <c:spPr>
            <a:solidFill>
              <a:srgbClr val="FFC1CD"/>
            </a:solidFill>
          </c:spPr>
          <c:dPt>
            <c:idx val="0"/>
            <c:bubble3D val="0"/>
            <c:spPr>
              <a:solidFill>
                <a:srgbClr val="DAEEF3"/>
              </a:solidFill>
              <a:ln>
                <a:solidFill>
                  <a:srgbClr val="4BACC6"/>
                </a:solidFill>
              </a:ln>
            </c:spPr>
            <c:extLst>
              <c:ext xmlns:c16="http://schemas.microsoft.com/office/drawing/2014/chart" uri="{C3380CC4-5D6E-409C-BE32-E72D297353CC}">
                <c16:uniqueId val="{00000001-DDD3-47F7-A041-E4F5EACD187B}"/>
              </c:ext>
            </c:extLst>
          </c:dPt>
          <c:dPt>
            <c:idx val="1"/>
            <c:bubble3D val="0"/>
            <c:spPr>
              <a:solidFill>
                <a:srgbClr val="4BACC6"/>
              </a:solidFill>
              <a:ln>
                <a:solidFill>
                  <a:srgbClr val="268C8A"/>
                </a:solidFill>
              </a:ln>
            </c:spPr>
            <c:extLst>
              <c:ext xmlns:c16="http://schemas.microsoft.com/office/drawing/2014/chart" uri="{C3380CC4-5D6E-409C-BE32-E72D297353CC}">
                <c16:uniqueId val="{00000003-DDD3-47F7-A041-E4F5EACD187B}"/>
              </c:ext>
            </c:extLst>
          </c:dPt>
          <c:dPt>
            <c:idx val="2"/>
            <c:bubble3D val="0"/>
            <c:spPr>
              <a:solidFill>
                <a:srgbClr val="00FFB4"/>
              </a:solidFill>
              <a:ln>
                <a:solidFill>
                  <a:srgbClr val="32B4B4"/>
                </a:solidFill>
              </a:ln>
            </c:spPr>
            <c:extLst>
              <c:ext xmlns:c16="http://schemas.microsoft.com/office/drawing/2014/chart" uri="{C3380CC4-5D6E-409C-BE32-E72D297353CC}">
                <c16:uniqueId val="{00000005-DDD3-47F7-A041-E4F5EACD187B}"/>
              </c:ext>
            </c:extLst>
          </c:dPt>
          <c:dPt>
            <c:idx val="3"/>
            <c:bubble3D val="0"/>
            <c:spPr>
              <a:solidFill>
                <a:schemeClr val="accent3">
                  <a:lumMod val="20000"/>
                  <a:lumOff val="80000"/>
                </a:schemeClr>
              </a:solidFill>
              <a:ln>
                <a:solidFill>
                  <a:schemeClr val="accent3">
                    <a:lumMod val="75000"/>
                  </a:schemeClr>
                </a:solidFill>
              </a:ln>
            </c:spPr>
            <c:extLst>
              <c:ext xmlns:c16="http://schemas.microsoft.com/office/drawing/2014/chart" uri="{C3380CC4-5D6E-409C-BE32-E72D297353CC}">
                <c16:uniqueId val="{00000007-DDD3-47F7-A041-E4F5EACD187B}"/>
              </c:ext>
            </c:extLst>
          </c:dPt>
          <c:dPt>
            <c:idx val="4"/>
            <c:bubble3D val="0"/>
            <c:spPr>
              <a:solidFill>
                <a:srgbClr val="FFBEAA"/>
              </a:solidFill>
              <a:ln>
                <a:solidFill>
                  <a:srgbClr val="FB5B7B"/>
                </a:solidFill>
              </a:ln>
            </c:spPr>
            <c:extLst>
              <c:ext xmlns:c16="http://schemas.microsoft.com/office/drawing/2014/chart" uri="{C3380CC4-5D6E-409C-BE32-E72D297353CC}">
                <c16:uniqueId val="{00000009-DDD3-47F7-A041-E4F5EACD187B}"/>
              </c:ext>
            </c:extLst>
          </c:dPt>
          <c:dLbls>
            <c:spPr>
              <a:noFill/>
              <a:ln>
                <a:noFill/>
              </a:ln>
              <a:effectLst/>
            </c:sp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'3.2.3_EROG TIPO PUB SHA'!$D$39:$I$39</c:f>
              <c:strCache>
                <c:ptCount val="6"/>
                <c:pt idx="0">
                  <c:v>Remuneraciones</c:v>
                </c:pt>
                <c:pt idx="1">
                  <c:v>Consumo intermedio</c:v>
                </c:pt>
                <c:pt idx="2">
                  <c:v>Inversiones de capital</c:v>
                </c:pt>
                <c:pt idx="3">
                  <c:v>Compras del gobierno en nombre de los hogares</c:v>
                </c:pt>
                <c:pt idx="4">
                  <c:v>Transferencias</c:v>
                </c:pt>
                <c:pt idx="5">
                  <c:v>Otros gastos</c:v>
                </c:pt>
              </c:strCache>
            </c:strRef>
          </c:cat>
          <c:val>
            <c:numRef>
              <c:f>'3.2.3_EROG TIPO PUB SHA'!$D$41:$I$41</c:f>
              <c:numCache>
                <c:formatCode>0.0%</c:formatCode>
                <c:ptCount val="6"/>
                <c:pt idx="0">
                  <c:v>0.48269031893293585</c:v>
                </c:pt>
                <c:pt idx="1">
                  <c:v>0.20125105866955825</c:v>
                </c:pt>
                <c:pt idx="2">
                  <c:v>1.3680884827963861E-2</c:v>
                </c:pt>
                <c:pt idx="3">
                  <c:v>0.23432141305669024</c:v>
                </c:pt>
                <c:pt idx="4">
                  <c:v>6.770555541021743E-2</c:v>
                </c:pt>
                <c:pt idx="5">
                  <c:v>3.5076910263439877E-4</c:v>
                </c:pt>
              </c:numCache>
            </c:numRef>
          </c:val>
          <c:extLst>
            <c:ext xmlns:c16="http://schemas.microsoft.com/office/drawing/2014/chart" uri="{C3380CC4-5D6E-409C-BE32-E72D297353CC}">
              <c16:uniqueId val="{0000000A-DDD3-47F7-A041-E4F5EACD187B}"/>
            </c:ext>
          </c:extLst>
        </c:ser>
        <c:dLbls>
          <c:dLblPos val="outEnd"/>
          <c:showLegendKey val="0"/>
          <c:showVal val="1"/>
          <c:showCatName val="0"/>
          <c:showSerName val="0"/>
          <c:showPercent val="0"/>
          <c:showBubbleSize val="0"/>
          <c:showLeaderLines val="1"/>
        </c:dLbls>
        <c:firstSliceAng val="0"/>
      </c:pieChart>
    </c:plotArea>
    <c:legend>
      <c:legendPos val="r"/>
      <c:layout>
        <c:manualLayout>
          <c:xMode val="edge"/>
          <c:yMode val="edge"/>
          <c:x val="0.63722774221567624"/>
          <c:y val="0.34700073726739211"/>
          <c:w val="0.20202498110596889"/>
          <c:h val="0.42766193573106009"/>
        </c:manualLayout>
      </c:layout>
      <c:overlay val="0"/>
      <c:txPr>
        <a:bodyPr rot="0" vert="horz"/>
        <a:lstStyle/>
        <a:p>
          <a:pPr rtl="0">
            <a:defRPr/>
          </a:pPr>
          <a:endParaRPr lang="es-EC"/>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ln>
      <a:solidFill>
        <a:schemeClr val="bg1"/>
      </a:solidFill>
      <a:prstDash val="dash"/>
    </a:ln>
  </c:spPr>
  <c:txPr>
    <a:bodyPr/>
    <a:lstStyle/>
    <a:p>
      <a:pPr>
        <a:defRPr sz="1100">
          <a:solidFill>
            <a:srgbClr val="6B6B6B"/>
          </a:solidFill>
          <a:latin typeface="Century Gothic" panose="020B0502020202020204" pitchFamily="34" charset="0"/>
        </a:defRPr>
      </a:pPr>
      <a:endParaRPr lang="es-EC"/>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6"/>
    </mc:Choice>
    <mc:Fallback>
      <c:style val="16"/>
    </mc:Fallback>
  </mc:AlternateContent>
  <c:chart>
    <c:title>
      <c:layout>
        <c:manualLayout>
          <c:xMode val="edge"/>
          <c:yMode val="edge"/>
          <c:x val="0.67641075911925808"/>
          <c:y val="0.23071155605613705"/>
        </c:manualLayout>
      </c:layout>
      <c:overlay val="0"/>
    </c:title>
    <c:autoTitleDeleted val="0"/>
    <c:plotArea>
      <c:layout>
        <c:manualLayout>
          <c:layoutTarget val="inner"/>
          <c:xMode val="edge"/>
          <c:yMode val="edge"/>
          <c:x val="0.25341286655714801"/>
          <c:y val="9.7470991855214767E-2"/>
          <c:w val="0.35928314356388913"/>
          <c:h val="0.81345572286251566"/>
        </c:manualLayout>
      </c:layout>
      <c:pieChart>
        <c:varyColors val="1"/>
        <c:ser>
          <c:idx val="0"/>
          <c:order val="0"/>
          <c:tx>
            <c:strRef>
              <c:f>'3.2.4_EROG TIPO PRIV SHA'!$C$46</c:f>
              <c:strCache>
                <c:ptCount val="1"/>
                <c:pt idx="0">
                  <c:v>Sector privado</c:v>
                </c:pt>
              </c:strCache>
            </c:strRef>
          </c:tx>
          <c:spPr>
            <a:solidFill>
              <a:srgbClr val="FFC1CD"/>
            </a:solidFill>
          </c:spPr>
          <c:dPt>
            <c:idx val="0"/>
            <c:bubble3D val="0"/>
            <c:spPr>
              <a:solidFill>
                <a:srgbClr val="DAEEF3"/>
              </a:solidFill>
              <a:ln>
                <a:solidFill>
                  <a:srgbClr val="4BACC6"/>
                </a:solidFill>
              </a:ln>
            </c:spPr>
            <c:extLst>
              <c:ext xmlns:c16="http://schemas.microsoft.com/office/drawing/2014/chart" uri="{C3380CC4-5D6E-409C-BE32-E72D297353CC}">
                <c16:uniqueId val="{00000001-7C63-4628-B5D6-DAD0191CD1E3}"/>
              </c:ext>
            </c:extLst>
          </c:dPt>
          <c:dPt>
            <c:idx val="1"/>
            <c:bubble3D val="0"/>
            <c:spPr>
              <a:solidFill>
                <a:srgbClr val="4BACC6"/>
              </a:solidFill>
              <a:ln>
                <a:solidFill>
                  <a:srgbClr val="268C8A"/>
                </a:solidFill>
              </a:ln>
            </c:spPr>
            <c:extLst>
              <c:ext xmlns:c16="http://schemas.microsoft.com/office/drawing/2014/chart" uri="{C3380CC4-5D6E-409C-BE32-E72D297353CC}">
                <c16:uniqueId val="{00000003-7C63-4628-B5D6-DAD0191CD1E3}"/>
              </c:ext>
            </c:extLst>
          </c:dPt>
          <c:dPt>
            <c:idx val="2"/>
            <c:bubble3D val="0"/>
            <c:spPr>
              <a:solidFill>
                <a:srgbClr val="FFD1D1"/>
              </a:solidFill>
              <a:ln>
                <a:solidFill>
                  <a:srgbClr val="FF9999"/>
                </a:solidFill>
              </a:ln>
            </c:spPr>
            <c:extLst>
              <c:ext xmlns:c16="http://schemas.microsoft.com/office/drawing/2014/chart" uri="{C3380CC4-5D6E-409C-BE32-E72D297353CC}">
                <c16:uniqueId val="{00000005-7C63-4628-B5D6-DAD0191CD1E3}"/>
              </c:ext>
            </c:extLst>
          </c:dPt>
          <c:dPt>
            <c:idx val="3"/>
            <c:bubble3D val="0"/>
            <c:spPr>
              <a:solidFill>
                <a:srgbClr val="FFC000"/>
              </a:solidFill>
              <a:ln>
                <a:solidFill>
                  <a:srgbClr val="DC5E7C"/>
                </a:solidFill>
              </a:ln>
            </c:spPr>
            <c:extLst>
              <c:ext xmlns:c16="http://schemas.microsoft.com/office/drawing/2014/chart" uri="{C3380CC4-5D6E-409C-BE32-E72D297353CC}">
                <c16:uniqueId val="{00000007-7C63-4628-B5D6-DAD0191CD1E3}"/>
              </c:ext>
            </c:extLst>
          </c:dPt>
          <c:dPt>
            <c:idx val="4"/>
            <c:bubble3D val="0"/>
            <c:spPr>
              <a:solidFill>
                <a:srgbClr val="00FFB4"/>
              </a:solidFill>
              <a:ln>
                <a:solidFill>
                  <a:srgbClr val="50DCBB"/>
                </a:solidFill>
              </a:ln>
            </c:spPr>
            <c:extLst>
              <c:ext xmlns:c16="http://schemas.microsoft.com/office/drawing/2014/chart" uri="{C3380CC4-5D6E-409C-BE32-E72D297353CC}">
                <c16:uniqueId val="{00000009-7C63-4628-B5D6-DAD0191CD1E3}"/>
              </c:ext>
            </c:extLst>
          </c:dPt>
          <c:dPt>
            <c:idx val="5"/>
            <c:bubble3D val="0"/>
            <c:spPr>
              <a:solidFill>
                <a:srgbClr val="FFBEAA"/>
              </a:solidFill>
              <a:ln>
                <a:solidFill>
                  <a:srgbClr val="FB5B7B"/>
                </a:solidFill>
              </a:ln>
            </c:spPr>
            <c:extLst>
              <c:ext xmlns:c16="http://schemas.microsoft.com/office/drawing/2014/chart" uri="{C3380CC4-5D6E-409C-BE32-E72D297353CC}">
                <c16:uniqueId val="{0000000B-7C63-4628-B5D6-DAD0191CD1E3}"/>
              </c:ext>
            </c:extLst>
          </c:dPt>
          <c:dLbls>
            <c:dLbl>
              <c:idx val="0"/>
              <c:layout>
                <c:manualLayout>
                  <c:x val="-7.421696234842988E-2"/>
                  <c:y val="1.4981269873775079E-2"/>
                </c:manualLayout>
              </c:layout>
              <c:dLblPos val="bestFi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C63-4628-B5D6-DAD0191CD1E3}"/>
                </c:ext>
              </c:extLst>
            </c:dLbl>
            <c:dLbl>
              <c:idx val="1"/>
              <c:layout>
                <c:manualLayout>
                  <c:x val="5.6075038218813621E-2"/>
                  <c:y val="-0.16779022258628148"/>
                </c:manualLayout>
              </c:layout>
              <c:spPr>
                <a:noFill/>
                <a:ln>
                  <a:noFill/>
                </a:ln>
                <a:effectLst/>
              </c:spPr>
              <c:txPr>
                <a:bodyPr wrap="square" lIns="38100" tIns="19050" rIns="38100" bIns="19050" anchor="ctr">
                  <a:spAutoFit/>
                </a:bodyPr>
                <a:lstStyle/>
                <a:p>
                  <a:pPr>
                    <a:defRPr>
                      <a:solidFill>
                        <a:schemeClr val="bg1"/>
                      </a:solidFill>
                    </a:defRPr>
                  </a:pPr>
                  <a:endParaRPr lang="es-EC"/>
                </a:p>
              </c:txPr>
              <c:dLblPos val="bestFi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C63-4628-B5D6-DAD0191CD1E3}"/>
                </c:ext>
              </c:extLst>
            </c:dLbl>
            <c:dLbl>
              <c:idx val="2"/>
              <c:layout>
                <c:manualLayout>
                  <c:x val="1.9791189959581301E-2"/>
                  <c:y val="9.8876381166915883E-2"/>
                </c:manualLayout>
              </c:layout>
              <c:dLblPos val="bestFi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7C63-4628-B5D6-DAD0191CD1E3}"/>
                </c:ext>
              </c:extLst>
            </c:dLbl>
            <c:dLbl>
              <c:idx val="3"/>
              <c:layout>
                <c:manualLayout>
                  <c:x val="-1.9250324896600616E-2"/>
                  <c:y val="2.0973777823285186E-2"/>
                </c:manualLayout>
              </c:layout>
              <c:dLblPos val="bestFi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7C63-4628-B5D6-DAD0191CD1E3}"/>
                </c:ext>
              </c:extLst>
            </c:dLbl>
            <c:dLbl>
              <c:idx val="4"/>
              <c:layout>
                <c:manualLayout>
                  <c:x val="1.3477880031444723E-2"/>
                  <c:y val="-1.198501589902011E-2"/>
                </c:manualLayout>
              </c:layout>
              <c:dLblPos val="bestFi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7C63-4628-B5D6-DAD0191CD1E3}"/>
                </c:ext>
              </c:extLst>
            </c:dLbl>
            <c:dLbl>
              <c:idx val="5"/>
              <c:layout>
                <c:manualLayout>
                  <c:x val="2.9686784939372008E-2"/>
                  <c:y val="-2.0973777823285186E-2"/>
                </c:manualLayout>
              </c:layout>
              <c:dLblPos val="bestFi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7C63-4628-B5D6-DAD0191CD1E3}"/>
                </c:ext>
              </c:extLst>
            </c:dLbl>
            <c:spPr>
              <a:noFill/>
              <a:ln>
                <a:noFill/>
              </a:ln>
              <a:effectLst/>
            </c:spPr>
            <c:dLblPos val="outEnd"/>
            <c:showLegendKey val="0"/>
            <c:showVal val="1"/>
            <c:showCatName val="0"/>
            <c:showSerName val="0"/>
            <c:showPercent val="0"/>
            <c:showBubbleSize val="0"/>
            <c:showLeaderLines val="1"/>
            <c:leaderLines>
              <c:spPr>
                <a:ln>
                  <a:solidFill>
                    <a:schemeClr val="bg1">
                      <a:lumMod val="75000"/>
                    </a:schemeClr>
                  </a:solidFill>
                </a:ln>
              </c:spPr>
            </c:leaderLines>
            <c:extLst>
              <c:ext xmlns:c15="http://schemas.microsoft.com/office/drawing/2012/chart" uri="{CE6537A1-D6FC-4f65-9D91-7224C49458BB}"/>
            </c:extLst>
          </c:dLbls>
          <c:cat>
            <c:strRef>
              <c:f>'3.2.4_EROG TIPO PRIV SHA'!$D$44:$I$44</c:f>
              <c:strCache>
                <c:ptCount val="6"/>
                <c:pt idx="0">
                  <c:v>Remuneraciones</c:v>
                </c:pt>
                <c:pt idx="1">
                  <c:v>Consumo intermedio</c:v>
                </c:pt>
                <c:pt idx="2">
                  <c:v>Inversiones de capital</c:v>
                </c:pt>
                <c:pt idx="3">
                  <c:v>Compras del gobierno en nombre de los hogares</c:v>
                </c:pt>
                <c:pt idx="4">
                  <c:v>Transferencias</c:v>
                </c:pt>
                <c:pt idx="5">
                  <c:v>Otros gastos</c:v>
                </c:pt>
              </c:strCache>
            </c:strRef>
          </c:cat>
          <c:val>
            <c:numRef>
              <c:f>'3.2.4_EROG TIPO PRIV SHA'!$D$46:$I$46</c:f>
              <c:numCache>
                <c:formatCode>0.0%</c:formatCode>
                <c:ptCount val="6"/>
                <c:pt idx="0">
                  <c:v>0.3982746982601954</c:v>
                </c:pt>
                <c:pt idx="1">
                  <c:v>0.49546096674908818</c:v>
                </c:pt>
                <c:pt idx="2">
                  <c:v>7.3004470816152231E-2</c:v>
                </c:pt>
                <c:pt idx="3">
                  <c:v>0</c:v>
                </c:pt>
                <c:pt idx="4">
                  <c:v>1.0813752996807584E-2</c:v>
                </c:pt>
                <c:pt idx="5">
                  <c:v>2.2446111177756571E-2</c:v>
                </c:pt>
              </c:numCache>
            </c:numRef>
          </c:val>
          <c:extLst>
            <c:ext xmlns:c16="http://schemas.microsoft.com/office/drawing/2014/chart" uri="{C3380CC4-5D6E-409C-BE32-E72D297353CC}">
              <c16:uniqueId val="{0000000C-7C63-4628-B5D6-DAD0191CD1E3}"/>
            </c:ext>
          </c:extLst>
        </c:ser>
        <c:dLbls>
          <c:dLblPos val="outEnd"/>
          <c:showLegendKey val="0"/>
          <c:showVal val="1"/>
          <c:showCatName val="0"/>
          <c:showSerName val="0"/>
          <c:showPercent val="0"/>
          <c:showBubbleSize val="0"/>
          <c:showLeaderLines val="1"/>
        </c:dLbls>
        <c:firstSliceAng val="0"/>
      </c:pieChart>
    </c:plotArea>
    <c:legend>
      <c:legendPos val="r"/>
      <c:layout>
        <c:manualLayout>
          <c:xMode val="edge"/>
          <c:yMode val="edge"/>
          <c:x val="0.63722774221567624"/>
          <c:y val="0.34700073726739211"/>
          <c:w val="0.21534000366412498"/>
          <c:h val="0.50856079304944579"/>
        </c:manualLayout>
      </c:layout>
      <c:overlay val="0"/>
      <c:txPr>
        <a:bodyPr rot="0" vert="horz"/>
        <a:lstStyle/>
        <a:p>
          <a:pPr rtl="0">
            <a:defRPr/>
          </a:pPr>
          <a:endParaRPr lang="es-EC"/>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ln>
      <a:solidFill>
        <a:schemeClr val="bg1"/>
      </a:solidFill>
      <a:prstDash val="dash"/>
    </a:ln>
  </c:spPr>
  <c:txPr>
    <a:bodyPr/>
    <a:lstStyle/>
    <a:p>
      <a:pPr>
        <a:defRPr sz="1100">
          <a:solidFill>
            <a:srgbClr val="6B6B6B"/>
          </a:solidFill>
          <a:latin typeface="Century Gothic" panose="020B0502020202020204" pitchFamily="34" charset="0"/>
        </a:defRPr>
      </a:pPr>
      <a:endParaRPr lang="es-EC"/>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6"/>
    </mc:Choice>
    <mc:Fallback>
      <c:style val="16"/>
    </mc:Fallback>
  </mc:AlternateContent>
  <c:chart>
    <c:autoTitleDeleted val="1"/>
    <c:plotArea>
      <c:layout>
        <c:manualLayout>
          <c:layoutTarget val="inner"/>
          <c:xMode val="edge"/>
          <c:yMode val="edge"/>
          <c:x val="0.25341286655714801"/>
          <c:y val="9.7470991855214767E-2"/>
          <c:w val="0.35928314356388913"/>
          <c:h val="0.81345572286251566"/>
        </c:manualLayout>
      </c:layout>
      <c:pieChart>
        <c:varyColors val="1"/>
        <c:ser>
          <c:idx val="0"/>
          <c:order val="0"/>
          <c:spPr>
            <a:solidFill>
              <a:srgbClr val="FFC1CD"/>
            </a:solidFill>
          </c:spPr>
          <c:dPt>
            <c:idx val="0"/>
            <c:bubble3D val="0"/>
            <c:spPr>
              <a:solidFill>
                <a:srgbClr val="DAEEF3"/>
              </a:solidFill>
              <a:ln>
                <a:solidFill>
                  <a:srgbClr val="4BACC6"/>
                </a:solidFill>
              </a:ln>
            </c:spPr>
            <c:extLst>
              <c:ext xmlns:c16="http://schemas.microsoft.com/office/drawing/2014/chart" uri="{C3380CC4-5D6E-409C-BE32-E72D297353CC}">
                <c16:uniqueId val="{00000001-D3E5-4944-902F-1BDF1282EE8D}"/>
              </c:ext>
            </c:extLst>
          </c:dPt>
          <c:dPt>
            <c:idx val="1"/>
            <c:bubble3D val="0"/>
            <c:spPr>
              <a:solidFill>
                <a:srgbClr val="4BACC6"/>
              </a:solidFill>
              <a:ln>
                <a:solidFill>
                  <a:srgbClr val="268C8A"/>
                </a:solidFill>
              </a:ln>
            </c:spPr>
            <c:extLst>
              <c:ext xmlns:c16="http://schemas.microsoft.com/office/drawing/2014/chart" uri="{C3380CC4-5D6E-409C-BE32-E72D297353CC}">
                <c16:uniqueId val="{00000003-D3E5-4944-902F-1BDF1282EE8D}"/>
              </c:ext>
            </c:extLst>
          </c:dPt>
          <c:dPt>
            <c:idx val="2"/>
            <c:bubble3D val="0"/>
            <c:spPr>
              <a:solidFill>
                <a:srgbClr val="FFD1D1"/>
              </a:solidFill>
              <a:ln>
                <a:solidFill>
                  <a:srgbClr val="FF9999"/>
                </a:solidFill>
              </a:ln>
            </c:spPr>
            <c:extLst>
              <c:ext xmlns:c16="http://schemas.microsoft.com/office/drawing/2014/chart" uri="{C3380CC4-5D6E-409C-BE32-E72D297353CC}">
                <c16:uniqueId val="{00000005-D3E5-4944-902F-1BDF1282EE8D}"/>
              </c:ext>
            </c:extLst>
          </c:dPt>
          <c:dPt>
            <c:idx val="3"/>
            <c:bubble3D val="0"/>
            <c:spPr>
              <a:solidFill>
                <a:srgbClr val="FFBEAA"/>
              </a:solidFill>
              <a:ln>
                <a:solidFill>
                  <a:srgbClr val="F57913"/>
                </a:solidFill>
              </a:ln>
            </c:spPr>
            <c:extLst>
              <c:ext xmlns:c16="http://schemas.microsoft.com/office/drawing/2014/chart" uri="{C3380CC4-5D6E-409C-BE32-E72D297353CC}">
                <c16:uniqueId val="{00000007-D3E5-4944-902F-1BDF1282EE8D}"/>
              </c:ext>
            </c:extLst>
          </c:dPt>
          <c:dPt>
            <c:idx val="4"/>
            <c:bubble3D val="0"/>
            <c:spPr>
              <a:solidFill>
                <a:schemeClr val="accent3">
                  <a:lumMod val="20000"/>
                  <a:lumOff val="80000"/>
                </a:schemeClr>
              </a:solidFill>
              <a:ln>
                <a:solidFill>
                  <a:schemeClr val="accent3">
                    <a:lumMod val="75000"/>
                  </a:schemeClr>
                </a:solidFill>
              </a:ln>
            </c:spPr>
            <c:extLst>
              <c:ext xmlns:c16="http://schemas.microsoft.com/office/drawing/2014/chart" uri="{C3380CC4-5D6E-409C-BE32-E72D297353CC}">
                <c16:uniqueId val="{00000009-D3E5-4944-902F-1BDF1282EE8D}"/>
              </c:ext>
            </c:extLst>
          </c:dPt>
          <c:dPt>
            <c:idx val="5"/>
            <c:bubble3D val="0"/>
            <c:spPr>
              <a:solidFill>
                <a:schemeClr val="accent4">
                  <a:lumMod val="20000"/>
                  <a:lumOff val="80000"/>
                </a:schemeClr>
              </a:solidFill>
              <a:ln>
                <a:solidFill>
                  <a:schemeClr val="accent4">
                    <a:lumMod val="75000"/>
                  </a:schemeClr>
                </a:solidFill>
              </a:ln>
            </c:spPr>
            <c:extLst>
              <c:ext xmlns:c16="http://schemas.microsoft.com/office/drawing/2014/chart" uri="{C3380CC4-5D6E-409C-BE32-E72D297353CC}">
                <c16:uniqueId val="{0000000B-D3E5-4944-902F-1BDF1282EE8D}"/>
              </c:ext>
            </c:extLst>
          </c:dPt>
          <c:dLbls>
            <c:dLbl>
              <c:idx val="0"/>
              <c:layout>
                <c:manualLayout>
                  <c:x val="-6.4465330651969355E-2"/>
                  <c:y val="3.0011508350052344E-2"/>
                </c:manualLayout>
              </c:layout>
              <c:dLblPos val="bestFi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3E5-4944-902F-1BDF1282EE8D}"/>
                </c:ext>
              </c:extLst>
            </c:dLbl>
            <c:dLbl>
              <c:idx val="1"/>
              <c:layout>
                <c:manualLayout>
                  <c:x val="4.1023392233071408E-2"/>
                  <c:y val="-0.16206214509028255"/>
                </c:manualLayout>
              </c:layout>
              <c:spPr>
                <a:noFill/>
                <a:ln>
                  <a:noFill/>
                </a:ln>
                <a:effectLst/>
              </c:spPr>
              <c:txPr>
                <a:bodyPr wrap="square" lIns="38100" tIns="19050" rIns="38100" bIns="19050" anchor="ctr">
                  <a:spAutoFit/>
                </a:bodyPr>
                <a:lstStyle/>
                <a:p>
                  <a:pPr>
                    <a:defRPr>
                      <a:solidFill>
                        <a:schemeClr val="bg1"/>
                      </a:solidFill>
                    </a:defRPr>
                  </a:pPr>
                  <a:endParaRPr lang="es-EC"/>
                </a:p>
              </c:txPr>
              <c:dLblPos val="bestFi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3E5-4944-902F-1BDF1282EE8D}"/>
                </c:ext>
              </c:extLst>
            </c:dLbl>
            <c:dLbl>
              <c:idx val="2"/>
              <c:layout>
                <c:manualLayout>
                  <c:x val="2.6987390993046386E-3"/>
                  <c:y val="-3.0012644388635766E-3"/>
                </c:manualLayout>
              </c:layout>
              <c:dLblPos val="bestFi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3E5-4944-902F-1BDF1282EE8D}"/>
                </c:ext>
              </c:extLst>
            </c:dLbl>
            <c:dLbl>
              <c:idx val="3"/>
              <c:layout>
                <c:manualLayout>
                  <c:x val="3.3488483455568492E-2"/>
                  <c:y val="0.1230471842352146"/>
                </c:manualLayout>
              </c:layout>
              <c:dLblPos val="bestFi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D3E5-4944-902F-1BDF1282EE8D}"/>
                </c:ext>
              </c:extLst>
            </c:dLbl>
            <c:dLbl>
              <c:idx val="4"/>
              <c:layout>
                <c:manualLayout>
                  <c:x val="-3.3488483455568492E-2"/>
                  <c:y val="0"/>
                </c:manualLayout>
              </c:layout>
              <c:dLblPos val="bestFi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D3E5-4944-902F-1BDF1282EE8D}"/>
                </c:ext>
              </c:extLst>
            </c:dLbl>
            <c:dLbl>
              <c:idx val="5"/>
              <c:layout>
                <c:manualLayout>
                  <c:x val="3.1814059282790012E-2"/>
                  <c:y val="0"/>
                </c:manualLayout>
              </c:layout>
              <c:dLblPos val="bestFi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D3E5-4944-902F-1BDF1282EE8D}"/>
                </c:ext>
              </c:extLst>
            </c:dLbl>
            <c:spPr>
              <a:noFill/>
              <a:ln>
                <a:noFill/>
              </a:ln>
              <a:effectLst/>
            </c:spPr>
            <c:dLblPos val="outEnd"/>
            <c:showLegendKey val="0"/>
            <c:showVal val="1"/>
            <c:showCatName val="0"/>
            <c:showSerName val="0"/>
            <c:showPercent val="0"/>
            <c:showBubbleSize val="0"/>
            <c:showLeaderLines val="1"/>
            <c:leaderLines>
              <c:spPr>
                <a:ln>
                  <a:solidFill>
                    <a:schemeClr val="bg1">
                      <a:lumMod val="75000"/>
                    </a:schemeClr>
                  </a:solidFill>
                </a:ln>
              </c:spPr>
            </c:leaderLines>
            <c:extLst>
              <c:ext xmlns:c15="http://schemas.microsoft.com/office/drawing/2012/chart" uri="{CE6537A1-D6FC-4f65-9D91-7224C49458BB}"/>
            </c:extLst>
          </c:dLbls>
          <c:cat>
            <c:strRef>
              <c:f>'3.2.4_EROG TIPO PRIV SHA'!$D$29:$I$29</c:f>
              <c:strCache>
                <c:ptCount val="6"/>
                <c:pt idx="0">
                  <c:v>Remuneraciones</c:v>
                </c:pt>
                <c:pt idx="1">
                  <c:v>Consumo intermedio</c:v>
                </c:pt>
                <c:pt idx="2">
                  <c:v>Inversiones de capital</c:v>
                </c:pt>
                <c:pt idx="3">
                  <c:v>Compras del gobierno en nombre de los hogares</c:v>
                </c:pt>
                <c:pt idx="4">
                  <c:v>Transferencias</c:v>
                </c:pt>
                <c:pt idx="5">
                  <c:v>Otros gastos</c:v>
                </c:pt>
              </c:strCache>
            </c:strRef>
          </c:cat>
          <c:val>
            <c:numRef>
              <c:f>'3.2.4_EROG TIPO PRIV SHA'!$D$31:$I$31</c:f>
              <c:numCache>
                <c:formatCode>0.0%</c:formatCode>
                <c:ptCount val="6"/>
                <c:pt idx="0">
                  <c:v>0.45466541823730844</c:v>
                </c:pt>
                <c:pt idx="1">
                  <c:v>0.29892496536940022</c:v>
                </c:pt>
                <c:pt idx="2">
                  <c:v>3.3375552627336706E-2</c:v>
                </c:pt>
                <c:pt idx="3">
                  <c:v>0.15652971669244842</c:v>
                </c:pt>
                <c:pt idx="4">
                  <c:v>4.8818208491190063E-2</c:v>
                </c:pt>
                <c:pt idx="5">
                  <c:v>7.6861385823162104E-3</c:v>
                </c:pt>
              </c:numCache>
            </c:numRef>
          </c:val>
          <c:extLst>
            <c:ext xmlns:c16="http://schemas.microsoft.com/office/drawing/2014/chart" uri="{C3380CC4-5D6E-409C-BE32-E72D297353CC}">
              <c16:uniqueId val="{0000000C-D3E5-4944-902F-1BDF1282EE8D}"/>
            </c:ext>
          </c:extLst>
        </c:ser>
        <c:dLbls>
          <c:dLblPos val="outEnd"/>
          <c:showLegendKey val="0"/>
          <c:showVal val="1"/>
          <c:showCatName val="0"/>
          <c:showSerName val="0"/>
          <c:showPercent val="0"/>
          <c:showBubbleSize val="0"/>
          <c:showLeaderLines val="1"/>
        </c:dLbls>
        <c:firstSliceAng val="0"/>
      </c:pieChart>
    </c:plotArea>
    <c:legend>
      <c:legendPos val="r"/>
      <c:layout>
        <c:manualLayout>
          <c:xMode val="edge"/>
          <c:yMode val="edge"/>
          <c:x val="0.63555333851833506"/>
          <c:y val="0.14292236471780909"/>
          <c:w val="0.20041650971686806"/>
          <c:h val="0.47886279514966651"/>
        </c:manualLayout>
      </c:layout>
      <c:overlay val="0"/>
      <c:txPr>
        <a:bodyPr rot="0" vert="horz"/>
        <a:lstStyle/>
        <a:p>
          <a:pPr rtl="0">
            <a:defRPr/>
          </a:pPr>
          <a:endParaRPr lang="es-EC"/>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ln>
      <a:solidFill>
        <a:schemeClr val="bg1"/>
      </a:solidFill>
      <a:prstDash val="dash"/>
    </a:ln>
  </c:spPr>
  <c:txPr>
    <a:bodyPr/>
    <a:lstStyle/>
    <a:p>
      <a:pPr>
        <a:defRPr sz="1100">
          <a:solidFill>
            <a:srgbClr val="6B6B6B"/>
          </a:solidFill>
          <a:latin typeface="Century Gothic" panose="020B0502020202020204" pitchFamily="34" charset="0"/>
        </a:defRPr>
      </a:pPr>
      <a:endParaRPr lang="es-EC"/>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0.28056290368009801"/>
          <c:y val="3.2050268005815293E-2"/>
          <c:w val="0.5633565764975037"/>
          <c:h val="0.94882456209390387"/>
        </c:manualLayout>
      </c:layout>
      <c:barChart>
        <c:barDir val="bar"/>
        <c:grouping val="clustered"/>
        <c:varyColors val="0"/>
        <c:ser>
          <c:idx val="0"/>
          <c:order val="0"/>
          <c:tx>
            <c:strRef>
              <c:f>'4.1_IM PROD PUB PRIV'!$C$26</c:f>
              <c:strCache>
                <c:ptCount val="1"/>
                <c:pt idx="0">
                  <c:v>2022</c:v>
                </c:pt>
              </c:strCache>
            </c:strRef>
          </c:tx>
          <c:spPr>
            <a:solidFill>
              <a:srgbClr val="DAEEF3"/>
            </a:solidFill>
            <a:ln>
              <a:solidFill>
                <a:srgbClr val="4BACC6"/>
              </a:solidFill>
            </a:ln>
          </c:spPr>
          <c:invertIfNegative val="0"/>
          <c:dLbls>
            <c:spPr>
              <a:noFill/>
              <a:ln>
                <a:noFill/>
              </a:ln>
              <a:effectLst/>
            </c:spPr>
            <c:txPr>
              <a:bodyPr wrap="square" lIns="38100" tIns="19050" rIns="38100" bIns="19050" anchor="ctr">
                <a:spAutoFit/>
              </a:bodyPr>
              <a:lstStyle/>
              <a:p>
                <a:pPr>
                  <a:defRPr>
                    <a:solidFill>
                      <a:srgbClr val="64647C"/>
                    </a:solidFill>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'4.1_IM PROD PUB PRIV'!$B$27:$B$38</c:f>
              <c:strCache>
                <c:ptCount val="12"/>
                <c:pt idx="0">
                  <c:v>Actividades de hospitales públicos (MSP)</c:v>
                </c:pt>
                <c:pt idx="1">
                  <c:v>Actividades de hospitales privados</c:v>
                </c:pt>
                <c:pt idx="2">
                  <c:v>Actividades de centros ambulatorios del sector privado</c:v>
                </c:pt>
                <c:pt idx="3">
                  <c:v>Actividades de hospitales públicos (IESS)</c:v>
                </c:pt>
                <c:pt idx="4">
                  <c:v>Actividades de centros ambulatorios del sector público (MSP)</c:v>
                </c:pt>
                <c:pt idx="5">
                  <c:v>Otras actividades relacionadas con la salud humana privados</c:v>
                </c:pt>
                <c:pt idx="6">
                  <c:v>Actividades de centros ambulatorios del sector público (IESS)</c:v>
                </c:pt>
                <c:pt idx="7">
                  <c:v>Regulación de las actividades de organismos que prestan servicios de salud</c:v>
                </c:pt>
                <c:pt idx="8">
                  <c:v>Actividades de centros ambulatorios del sector público (otros sector público)</c:v>
                </c:pt>
                <c:pt idx="9">
                  <c:v>Actividades de hospitales públicos (otros sector público)</c:v>
                </c:pt>
                <c:pt idx="10">
                  <c:v>Actividades de salud pública, vacunación COVID</c:v>
                </c:pt>
                <c:pt idx="11">
                  <c:v>Actividades de planes de seguridad social de afiliación obligatoria</c:v>
                </c:pt>
              </c:strCache>
            </c:strRef>
          </c:cat>
          <c:val>
            <c:numRef>
              <c:f>'4.1_IM PROD PUB PRIV'!$E$27:$E$38</c:f>
              <c:numCache>
                <c:formatCode>0.0%</c:formatCode>
                <c:ptCount val="12"/>
                <c:pt idx="0">
                  <c:v>0.19664710239362213</c:v>
                </c:pt>
                <c:pt idx="1">
                  <c:v>0.27738131174715375</c:v>
                </c:pt>
                <c:pt idx="2">
                  <c:v>0.1353450136807679</c:v>
                </c:pt>
                <c:pt idx="3">
                  <c:v>0.1796505099043075</c:v>
                </c:pt>
                <c:pt idx="4">
                  <c:v>3.935540881251922E-2</c:v>
                </c:pt>
                <c:pt idx="5">
                  <c:v>7.5496473193328209E-2</c:v>
                </c:pt>
                <c:pt idx="6">
                  <c:v>3.2054502962056593E-2</c:v>
                </c:pt>
                <c:pt idx="7">
                  <c:v>8.5916975668345495E-4</c:v>
                </c:pt>
                <c:pt idx="8">
                  <c:v>1.2747182335915295E-2</c:v>
                </c:pt>
                <c:pt idx="9">
                  <c:v>1.3886019174881794E-2</c:v>
                </c:pt>
                <c:pt idx="10">
                  <c:v>3.6577306038764225E-2</c:v>
                </c:pt>
                <c:pt idx="11">
                  <c:v>0</c:v>
                </c:pt>
              </c:numCache>
            </c:numRef>
          </c:val>
          <c:extLst>
            <c:ext xmlns:c16="http://schemas.microsoft.com/office/drawing/2014/chart" uri="{C3380CC4-5D6E-409C-BE32-E72D297353CC}">
              <c16:uniqueId val="{00000000-311B-4A16-9CE0-028956F3CFBA}"/>
            </c:ext>
          </c:extLst>
        </c:ser>
        <c:ser>
          <c:idx val="1"/>
          <c:order val="1"/>
          <c:tx>
            <c:strRef>
              <c:f>'4.1_IM PROD PUB PRIV'!$D$26</c:f>
              <c:strCache>
                <c:ptCount val="1"/>
                <c:pt idx="0">
                  <c:v>2023</c:v>
                </c:pt>
              </c:strCache>
            </c:strRef>
          </c:tx>
          <c:spPr>
            <a:solidFill>
              <a:srgbClr val="4BACC6"/>
            </a:solidFill>
            <a:ln>
              <a:solidFill>
                <a:srgbClr val="31859C"/>
              </a:solidFill>
            </a:ln>
          </c:spPr>
          <c:invertIfNegative val="0"/>
          <c:dLbls>
            <c:spPr>
              <a:noFill/>
              <a:ln>
                <a:noFill/>
              </a:ln>
              <a:effectLst/>
            </c:spPr>
            <c:txPr>
              <a:bodyPr wrap="square" lIns="38100" tIns="19050" rIns="38100" bIns="19050" anchor="ctr">
                <a:spAutoFit/>
              </a:bodyPr>
              <a:lstStyle/>
              <a:p>
                <a:pPr>
                  <a:defRPr>
                    <a:solidFill>
                      <a:srgbClr val="64647C"/>
                    </a:solidFill>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'4.1_IM PROD PUB PRIV'!$B$27:$B$38</c:f>
              <c:strCache>
                <c:ptCount val="12"/>
                <c:pt idx="0">
                  <c:v>Actividades de hospitales públicos (MSP)</c:v>
                </c:pt>
                <c:pt idx="1">
                  <c:v>Actividades de hospitales privados</c:v>
                </c:pt>
                <c:pt idx="2">
                  <c:v>Actividades de centros ambulatorios del sector privado</c:v>
                </c:pt>
                <c:pt idx="3">
                  <c:v>Actividades de hospitales públicos (IESS)</c:v>
                </c:pt>
                <c:pt idx="4">
                  <c:v>Actividades de centros ambulatorios del sector público (MSP)</c:v>
                </c:pt>
                <c:pt idx="5">
                  <c:v>Otras actividades relacionadas con la salud humana privados</c:v>
                </c:pt>
                <c:pt idx="6">
                  <c:v>Actividades de centros ambulatorios del sector público (IESS)</c:v>
                </c:pt>
                <c:pt idx="7">
                  <c:v>Regulación de las actividades de organismos que prestan servicios de salud</c:v>
                </c:pt>
                <c:pt idx="8">
                  <c:v>Actividades de centros ambulatorios del sector público (otros sector público)</c:v>
                </c:pt>
                <c:pt idx="9">
                  <c:v>Actividades de hospitales públicos (otros sector público)</c:v>
                </c:pt>
                <c:pt idx="10">
                  <c:v>Actividades de salud pública, vacunación COVID</c:v>
                </c:pt>
                <c:pt idx="11">
                  <c:v>Actividades de planes de seguridad social de afiliación obligatoria</c:v>
                </c:pt>
              </c:strCache>
            </c:strRef>
          </c:cat>
          <c:val>
            <c:numRef>
              <c:f>'4.1_IM PROD PUB PRIV'!$F$27:$F$38</c:f>
              <c:numCache>
                <c:formatCode>0.0%</c:formatCode>
                <c:ptCount val="12"/>
                <c:pt idx="0">
                  <c:v>0.25205634890045353</c:v>
                </c:pt>
                <c:pt idx="1">
                  <c:v>0.25682665154324874</c:v>
                </c:pt>
                <c:pt idx="2">
                  <c:v>0.14278785283643211</c:v>
                </c:pt>
                <c:pt idx="3">
                  <c:v>0.18763703776749949</c:v>
                </c:pt>
                <c:pt idx="4">
                  <c:v>3.9600114370526872E-2</c:v>
                </c:pt>
                <c:pt idx="5">
                  <c:v>5.469829795726195E-2</c:v>
                </c:pt>
                <c:pt idx="6">
                  <c:v>3.9373550970126237E-2</c:v>
                </c:pt>
                <c:pt idx="7">
                  <c:v>7.88131937053293E-4</c:v>
                </c:pt>
                <c:pt idx="8">
                  <c:v>1.2318455745377701E-2</c:v>
                </c:pt>
                <c:pt idx="9">
                  <c:v>1.3913557972020006E-2</c:v>
                </c:pt>
                <c:pt idx="10">
                  <c:v>0</c:v>
                </c:pt>
                <c:pt idx="11">
                  <c:v>0</c:v>
                </c:pt>
              </c:numCache>
            </c:numRef>
          </c:val>
          <c:extLst>
            <c:ext xmlns:c16="http://schemas.microsoft.com/office/drawing/2014/chart" uri="{C3380CC4-5D6E-409C-BE32-E72D297353CC}">
              <c16:uniqueId val="{00000001-311B-4A16-9CE0-028956F3CFBA}"/>
            </c:ext>
          </c:extLst>
        </c:ser>
        <c:dLbls>
          <c:showLegendKey val="0"/>
          <c:showVal val="1"/>
          <c:showCatName val="0"/>
          <c:showSerName val="0"/>
          <c:showPercent val="0"/>
          <c:showBubbleSize val="0"/>
        </c:dLbls>
        <c:gapWidth val="95"/>
        <c:overlap val="-4"/>
        <c:axId val="-1113900064"/>
        <c:axId val="-1113903872"/>
      </c:barChart>
      <c:catAx>
        <c:axId val="-1113900064"/>
        <c:scaling>
          <c:orientation val="maxMin"/>
        </c:scaling>
        <c:delete val="0"/>
        <c:axPos val="l"/>
        <c:numFmt formatCode="General" sourceLinked="0"/>
        <c:majorTickMark val="none"/>
        <c:minorTickMark val="none"/>
        <c:tickLblPos val="nextTo"/>
        <c:txPr>
          <a:bodyPr/>
          <a:lstStyle/>
          <a:p>
            <a:pPr>
              <a:defRPr>
                <a:solidFill>
                  <a:srgbClr val="64647C"/>
                </a:solidFill>
              </a:defRPr>
            </a:pPr>
            <a:endParaRPr lang="es-EC"/>
          </a:p>
        </c:txPr>
        <c:crossAx val="-1113903872"/>
        <c:crosses val="autoZero"/>
        <c:auto val="1"/>
        <c:lblAlgn val="ctr"/>
        <c:lblOffset val="100"/>
        <c:noMultiLvlLbl val="0"/>
      </c:catAx>
      <c:valAx>
        <c:axId val="-1113903872"/>
        <c:scaling>
          <c:orientation val="minMax"/>
        </c:scaling>
        <c:delete val="1"/>
        <c:axPos val="t"/>
        <c:numFmt formatCode="0.0%" sourceLinked="1"/>
        <c:majorTickMark val="out"/>
        <c:minorTickMark val="none"/>
        <c:tickLblPos val="nextTo"/>
        <c:crossAx val="-1113900064"/>
        <c:crosses val="autoZero"/>
        <c:crossBetween val="between"/>
      </c:valAx>
    </c:plotArea>
    <c:legend>
      <c:legendPos val="b"/>
      <c:layout>
        <c:manualLayout>
          <c:xMode val="edge"/>
          <c:yMode val="edge"/>
          <c:x val="0.88599582422376144"/>
          <c:y val="0.4302753146015339"/>
          <c:w val="7.3967114814009138E-2"/>
          <c:h val="6.1751129701759749E-2"/>
        </c:manualLayout>
      </c:layout>
      <c:overlay val="0"/>
    </c:legend>
    <c:plotVisOnly val="1"/>
    <c:dispBlanksAs val="gap"/>
    <c:showDLblsOverMax val="0"/>
  </c:chart>
  <c:spPr>
    <a:ln>
      <a:noFill/>
    </a:ln>
  </c:spPr>
  <c:txPr>
    <a:bodyPr/>
    <a:lstStyle/>
    <a:p>
      <a:pPr>
        <a:defRPr sz="1050" baseline="0">
          <a:solidFill>
            <a:srgbClr val="595959"/>
          </a:solidFill>
          <a:latin typeface="Century Gothic" panose="020B0502020202020204" pitchFamily="34" charset="0"/>
        </a:defRPr>
      </a:pPr>
      <a:endParaRPr lang="es-EC"/>
    </a:p>
  </c:tx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0.28807254893399653"/>
          <c:y val="3.2050340196717701E-2"/>
          <c:w val="0.5633565764975037"/>
          <c:h val="0.94882456209390387"/>
        </c:manualLayout>
      </c:layout>
      <c:barChart>
        <c:barDir val="bar"/>
        <c:grouping val="clustered"/>
        <c:varyColors val="0"/>
        <c:ser>
          <c:idx val="0"/>
          <c:order val="0"/>
          <c:tx>
            <c:strRef>
              <c:f>'4.2_GM NIV SUB SNS'!$C$20</c:f>
              <c:strCache>
                <c:ptCount val="1"/>
                <c:pt idx="0">
                  <c:v>2022</c:v>
                </c:pt>
              </c:strCache>
            </c:strRef>
          </c:tx>
          <c:spPr>
            <a:solidFill>
              <a:srgbClr val="DAEEF3"/>
            </a:solidFill>
            <a:ln>
              <a:solidFill>
                <a:srgbClr val="4BACC6"/>
              </a:solidFill>
            </a:ln>
          </c:spPr>
          <c:invertIfNegative val="0"/>
          <c:dLbls>
            <c:spPr>
              <a:noFill/>
              <a:ln>
                <a:noFill/>
              </a:ln>
              <a:effectLst/>
            </c:spPr>
            <c:txPr>
              <a:bodyPr wrap="square" lIns="38100" tIns="19050" rIns="38100" bIns="19050" anchor="ctr">
                <a:spAutoFit/>
              </a:bodyPr>
              <a:lstStyle/>
              <a:p>
                <a:pPr>
                  <a:defRPr>
                    <a:solidFill>
                      <a:srgbClr val="64647C"/>
                    </a:solidFill>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'4.2_GM NIV SUB SNS'!$B$21:$B$26</c:f>
              <c:strCache>
                <c:ptCount val="6"/>
                <c:pt idx="0">
                  <c:v>Centros de salud A</c:v>
                </c:pt>
                <c:pt idx="1">
                  <c:v>Centros de salud B</c:v>
                </c:pt>
                <c:pt idx="2">
                  <c:v>Centros de salud C</c:v>
                </c:pt>
                <c:pt idx="3">
                  <c:v>Centros de salud en el trabajo</c:v>
                </c:pt>
                <c:pt idx="4">
                  <c:v>Consultorios generales</c:v>
                </c:pt>
                <c:pt idx="5">
                  <c:v>Puestos de salud</c:v>
                </c:pt>
              </c:strCache>
            </c:strRef>
          </c:cat>
          <c:val>
            <c:numRef>
              <c:f>'4.2_GM NIV SUB SNS'!$E$21:$E$26</c:f>
              <c:numCache>
                <c:formatCode>0.0%</c:formatCode>
                <c:ptCount val="6"/>
                <c:pt idx="0">
                  <c:v>0.32468706690303006</c:v>
                </c:pt>
                <c:pt idx="1">
                  <c:v>0.1792633940731333</c:v>
                </c:pt>
                <c:pt idx="2">
                  <c:v>0.10224009375835572</c:v>
                </c:pt>
                <c:pt idx="3">
                  <c:v>0.11837149968760828</c:v>
                </c:pt>
                <c:pt idx="4">
                  <c:v>0.17136373730538448</c:v>
                </c:pt>
                <c:pt idx="5">
                  <c:v>0.10407420827248806</c:v>
                </c:pt>
              </c:numCache>
            </c:numRef>
          </c:val>
          <c:extLst>
            <c:ext xmlns:c16="http://schemas.microsoft.com/office/drawing/2014/chart" uri="{C3380CC4-5D6E-409C-BE32-E72D297353CC}">
              <c16:uniqueId val="{00000000-A7B0-426D-A14B-2F26EADA9E69}"/>
            </c:ext>
          </c:extLst>
        </c:ser>
        <c:ser>
          <c:idx val="1"/>
          <c:order val="1"/>
          <c:tx>
            <c:strRef>
              <c:f>'4.2_GM NIV SUB SNS'!$D$20</c:f>
              <c:strCache>
                <c:ptCount val="1"/>
                <c:pt idx="0">
                  <c:v>2023</c:v>
                </c:pt>
              </c:strCache>
            </c:strRef>
          </c:tx>
          <c:spPr>
            <a:solidFill>
              <a:srgbClr val="4BACC6"/>
            </a:solidFill>
            <a:ln>
              <a:solidFill>
                <a:srgbClr val="31859C"/>
              </a:solidFill>
            </a:ln>
          </c:spPr>
          <c:invertIfNegative val="0"/>
          <c:dLbls>
            <c:spPr>
              <a:noFill/>
              <a:ln>
                <a:noFill/>
              </a:ln>
              <a:effectLst/>
            </c:spPr>
            <c:txPr>
              <a:bodyPr wrap="square" lIns="38100" tIns="19050" rIns="38100" bIns="19050" anchor="ctr">
                <a:spAutoFit/>
              </a:bodyPr>
              <a:lstStyle/>
              <a:p>
                <a:pPr>
                  <a:defRPr>
                    <a:solidFill>
                      <a:srgbClr val="64647C"/>
                    </a:solidFill>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'4.2_GM NIV SUB SNS'!$B$21:$B$26</c:f>
              <c:strCache>
                <c:ptCount val="6"/>
                <c:pt idx="0">
                  <c:v>Centros de salud A</c:v>
                </c:pt>
                <c:pt idx="1">
                  <c:v>Centros de salud B</c:v>
                </c:pt>
                <c:pt idx="2">
                  <c:v>Centros de salud C</c:v>
                </c:pt>
                <c:pt idx="3">
                  <c:v>Centros de salud en el trabajo</c:v>
                </c:pt>
                <c:pt idx="4">
                  <c:v>Consultorios generales</c:v>
                </c:pt>
                <c:pt idx="5">
                  <c:v>Puestos de salud</c:v>
                </c:pt>
              </c:strCache>
            </c:strRef>
          </c:cat>
          <c:val>
            <c:numRef>
              <c:f>'4.2_GM NIV SUB SNS'!$F$21:$F$26</c:f>
              <c:numCache>
                <c:formatCode>0.0%</c:formatCode>
                <c:ptCount val="6"/>
                <c:pt idx="0">
                  <c:v>0.31529296107214855</c:v>
                </c:pt>
                <c:pt idx="1">
                  <c:v>0.18689637569789841</c:v>
                </c:pt>
                <c:pt idx="2">
                  <c:v>9.6378895418518656E-2</c:v>
                </c:pt>
                <c:pt idx="3">
                  <c:v>0.11919858930729393</c:v>
                </c:pt>
                <c:pt idx="4">
                  <c:v>0.16898804640515613</c:v>
                </c:pt>
                <c:pt idx="5">
                  <c:v>0.11324513209898425</c:v>
                </c:pt>
              </c:numCache>
            </c:numRef>
          </c:val>
          <c:extLst>
            <c:ext xmlns:c16="http://schemas.microsoft.com/office/drawing/2014/chart" uri="{C3380CC4-5D6E-409C-BE32-E72D297353CC}">
              <c16:uniqueId val="{00000001-A7B0-426D-A14B-2F26EADA9E69}"/>
            </c:ext>
          </c:extLst>
        </c:ser>
        <c:dLbls>
          <c:showLegendKey val="0"/>
          <c:showVal val="1"/>
          <c:showCatName val="0"/>
          <c:showSerName val="0"/>
          <c:showPercent val="0"/>
          <c:showBubbleSize val="0"/>
        </c:dLbls>
        <c:gapWidth val="95"/>
        <c:overlap val="-4"/>
        <c:axId val="-1113902240"/>
        <c:axId val="-1113898976"/>
      </c:barChart>
      <c:catAx>
        <c:axId val="-1113902240"/>
        <c:scaling>
          <c:orientation val="maxMin"/>
        </c:scaling>
        <c:delete val="0"/>
        <c:axPos val="l"/>
        <c:numFmt formatCode="General" sourceLinked="0"/>
        <c:majorTickMark val="none"/>
        <c:minorTickMark val="none"/>
        <c:tickLblPos val="nextTo"/>
        <c:txPr>
          <a:bodyPr/>
          <a:lstStyle/>
          <a:p>
            <a:pPr>
              <a:defRPr>
                <a:solidFill>
                  <a:srgbClr val="64647C"/>
                </a:solidFill>
              </a:defRPr>
            </a:pPr>
            <a:endParaRPr lang="es-EC"/>
          </a:p>
        </c:txPr>
        <c:crossAx val="-1113898976"/>
        <c:crosses val="autoZero"/>
        <c:auto val="1"/>
        <c:lblAlgn val="ctr"/>
        <c:lblOffset val="100"/>
        <c:noMultiLvlLbl val="0"/>
      </c:catAx>
      <c:valAx>
        <c:axId val="-1113898976"/>
        <c:scaling>
          <c:orientation val="minMax"/>
        </c:scaling>
        <c:delete val="1"/>
        <c:axPos val="t"/>
        <c:numFmt formatCode="0.0%" sourceLinked="1"/>
        <c:majorTickMark val="out"/>
        <c:minorTickMark val="none"/>
        <c:tickLblPos val="nextTo"/>
        <c:crossAx val="-1113902240"/>
        <c:crosses val="autoZero"/>
        <c:crossBetween val="between"/>
      </c:valAx>
    </c:plotArea>
    <c:legend>
      <c:legendPos val="b"/>
      <c:layout>
        <c:manualLayout>
          <c:xMode val="edge"/>
          <c:yMode val="edge"/>
          <c:x val="0.88599582422376144"/>
          <c:y val="0.4302753146015339"/>
          <c:w val="7.3967114814009138E-2"/>
          <c:h val="6.1751129701759749E-2"/>
        </c:manualLayout>
      </c:layout>
      <c:overlay val="0"/>
    </c:legend>
    <c:plotVisOnly val="1"/>
    <c:dispBlanksAs val="gap"/>
    <c:showDLblsOverMax val="0"/>
  </c:chart>
  <c:spPr>
    <a:ln>
      <a:noFill/>
    </a:ln>
  </c:spPr>
  <c:txPr>
    <a:bodyPr/>
    <a:lstStyle/>
    <a:p>
      <a:pPr>
        <a:defRPr sz="1050" baseline="0">
          <a:solidFill>
            <a:srgbClr val="595959"/>
          </a:solidFill>
          <a:latin typeface="Century Gothic" panose="020B0502020202020204" pitchFamily="34" charset="0"/>
        </a:defRPr>
      </a:pPr>
      <a:endParaRPr lang="es-EC"/>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0.28807254893399653"/>
          <c:y val="3.2050340196717701E-2"/>
          <c:w val="0.5633565764975037"/>
          <c:h val="0.94882456209390387"/>
        </c:manualLayout>
      </c:layout>
      <c:barChart>
        <c:barDir val="bar"/>
        <c:grouping val="clustered"/>
        <c:varyColors val="0"/>
        <c:ser>
          <c:idx val="1"/>
          <c:order val="0"/>
          <c:tx>
            <c:strRef>
              <c:f>'4.2_GM NIV SUB SNS'!$D$46</c:f>
              <c:strCache>
                <c:ptCount val="1"/>
                <c:pt idx="0">
                  <c:v>2023</c:v>
                </c:pt>
              </c:strCache>
            </c:strRef>
          </c:tx>
          <c:spPr>
            <a:solidFill>
              <a:srgbClr val="4BACC6"/>
            </a:solidFill>
            <a:ln>
              <a:solidFill>
                <a:srgbClr val="31859C"/>
              </a:solidFill>
            </a:ln>
          </c:spPr>
          <c:invertIfNegative val="0"/>
          <c:dLbls>
            <c:spPr>
              <a:noFill/>
              <a:ln>
                <a:noFill/>
              </a:ln>
              <a:effectLst/>
            </c:spPr>
            <c:txPr>
              <a:bodyPr wrap="square" lIns="38100" tIns="19050" rIns="38100" bIns="19050" anchor="ctr">
                <a:spAutoFit/>
              </a:bodyPr>
              <a:lstStyle/>
              <a:p>
                <a:pPr>
                  <a:defRPr>
                    <a:solidFill>
                      <a:srgbClr val="64647C"/>
                    </a:solidFill>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'4.2_GM NIV SUB SNS'!$B$35:$B$40</c:f>
              <c:strCache>
                <c:ptCount val="6"/>
                <c:pt idx="0">
                  <c:v>Centros de atención ambulatoria en salud mental</c:v>
                </c:pt>
                <c:pt idx="1">
                  <c:v>Centros de especialidades</c:v>
                </c:pt>
                <c:pt idx="2">
                  <c:v>Consultorios de especialidades</c:v>
                </c:pt>
                <c:pt idx="3">
                  <c:v>Hospitales básicos</c:v>
                </c:pt>
                <c:pt idx="4">
                  <c:v>Hospitales del día</c:v>
                </c:pt>
                <c:pt idx="5">
                  <c:v>Hospitales generales</c:v>
                </c:pt>
              </c:strCache>
            </c:strRef>
          </c:cat>
          <c:val>
            <c:numRef>
              <c:f>'4.2_GM NIV SUB SNS'!$F$47:$F$52</c:f>
              <c:numCache>
                <c:formatCode>0.0%</c:formatCode>
                <c:ptCount val="6"/>
                <c:pt idx="0">
                  <c:v>8.032195852262882E-4</c:v>
                </c:pt>
                <c:pt idx="1">
                  <c:v>0.11342740840538588</c:v>
                </c:pt>
                <c:pt idx="2">
                  <c:v>3.7171372279529109E-2</c:v>
                </c:pt>
                <c:pt idx="3">
                  <c:v>0.12971530662069689</c:v>
                </c:pt>
                <c:pt idx="4">
                  <c:v>0.10443018314087051</c:v>
                </c:pt>
                <c:pt idx="5">
                  <c:v>0.61445250996829126</c:v>
                </c:pt>
              </c:numCache>
            </c:numRef>
          </c:val>
          <c:extLst>
            <c:ext xmlns:c16="http://schemas.microsoft.com/office/drawing/2014/chart" uri="{C3380CC4-5D6E-409C-BE32-E72D297353CC}">
              <c16:uniqueId val="{00000000-5F1A-4F61-9C8A-48F0EC65F36A}"/>
            </c:ext>
          </c:extLst>
        </c:ser>
        <c:ser>
          <c:idx val="0"/>
          <c:order val="1"/>
          <c:tx>
            <c:strRef>
              <c:f>'4.2_GM NIV SUB SNS'!$C$46</c:f>
              <c:strCache>
                <c:ptCount val="1"/>
                <c:pt idx="0">
                  <c:v>2022</c:v>
                </c:pt>
              </c:strCache>
            </c:strRef>
          </c:tx>
          <c:spPr>
            <a:solidFill>
              <a:srgbClr val="DAEEF3"/>
            </a:solidFill>
            <a:ln>
              <a:solidFill>
                <a:srgbClr val="4BACC6"/>
              </a:solidFill>
            </a:ln>
          </c:spPr>
          <c:invertIfNegative val="0"/>
          <c:dLbls>
            <c:spPr>
              <a:noFill/>
              <a:ln>
                <a:noFill/>
              </a:ln>
              <a:effectLst/>
            </c:spPr>
            <c:txPr>
              <a:bodyPr wrap="square" lIns="38100" tIns="19050" rIns="38100" bIns="19050" anchor="ctr">
                <a:spAutoFit/>
              </a:bodyPr>
              <a:lstStyle/>
              <a:p>
                <a:pPr>
                  <a:defRPr>
                    <a:solidFill>
                      <a:srgbClr val="64647C"/>
                    </a:solidFill>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'4.2_GM NIV SUB SNS'!$B$35:$B$40</c:f>
              <c:strCache>
                <c:ptCount val="6"/>
                <c:pt idx="0">
                  <c:v>Centros de atención ambulatoria en salud mental</c:v>
                </c:pt>
                <c:pt idx="1">
                  <c:v>Centros de especialidades</c:v>
                </c:pt>
                <c:pt idx="2">
                  <c:v>Consultorios de especialidades</c:v>
                </c:pt>
                <c:pt idx="3">
                  <c:v>Hospitales básicos</c:v>
                </c:pt>
                <c:pt idx="4">
                  <c:v>Hospitales del día</c:v>
                </c:pt>
                <c:pt idx="5">
                  <c:v>Hospitales generales</c:v>
                </c:pt>
              </c:strCache>
            </c:strRef>
          </c:cat>
          <c:val>
            <c:numRef>
              <c:f>'4.2_GM NIV SUB SNS'!$E$47:$E$52</c:f>
              <c:numCache>
                <c:formatCode>0.0%</c:formatCode>
                <c:ptCount val="6"/>
                <c:pt idx="0">
                  <c:v>5.6225844872596843E-4</c:v>
                </c:pt>
                <c:pt idx="1">
                  <c:v>0.1289040904179454</c:v>
                </c:pt>
                <c:pt idx="2">
                  <c:v>4.075594743967724E-2</c:v>
                </c:pt>
                <c:pt idx="3">
                  <c:v>0.12686593789918688</c:v>
                </c:pt>
                <c:pt idx="4">
                  <c:v>9.5128642792828524E-2</c:v>
                </c:pt>
                <c:pt idx="5">
                  <c:v>0.60766113478613026</c:v>
                </c:pt>
              </c:numCache>
            </c:numRef>
          </c:val>
          <c:extLst>
            <c:ext xmlns:c16="http://schemas.microsoft.com/office/drawing/2014/chart" uri="{C3380CC4-5D6E-409C-BE32-E72D297353CC}">
              <c16:uniqueId val="{00000001-5F1A-4F61-9C8A-48F0EC65F36A}"/>
            </c:ext>
          </c:extLst>
        </c:ser>
        <c:dLbls>
          <c:showLegendKey val="0"/>
          <c:showVal val="1"/>
          <c:showCatName val="0"/>
          <c:showSerName val="0"/>
          <c:showPercent val="0"/>
          <c:showBubbleSize val="0"/>
        </c:dLbls>
        <c:gapWidth val="95"/>
        <c:overlap val="-4"/>
        <c:axId val="-1113893536"/>
        <c:axId val="-1113896800"/>
      </c:barChart>
      <c:catAx>
        <c:axId val="-1113893536"/>
        <c:scaling>
          <c:orientation val="minMax"/>
        </c:scaling>
        <c:delete val="0"/>
        <c:axPos val="l"/>
        <c:numFmt formatCode="General" sourceLinked="0"/>
        <c:majorTickMark val="none"/>
        <c:minorTickMark val="none"/>
        <c:tickLblPos val="nextTo"/>
        <c:txPr>
          <a:bodyPr/>
          <a:lstStyle/>
          <a:p>
            <a:pPr>
              <a:defRPr>
                <a:solidFill>
                  <a:srgbClr val="64647C"/>
                </a:solidFill>
              </a:defRPr>
            </a:pPr>
            <a:endParaRPr lang="es-EC"/>
          </a:p>
        </c:txPr>
        <c:crossAx val="-1113896800"/>
        <c:crosses val="autoZero"/>
        <c:auto val="1"/>
        <c:lblAlgn val="ctr"/>
        <c:lblOffset val="100"/>
        <c:noMultiLvlLbl val="0"/>
      </c:catAx>
      <c:valAx>
        <c:axId val="-1113896800"/>
        <c:scaling>
          <c:orientation val="minMax"/>
        </c:scaling>
        <c:delete val="1"/>
        <c:axPos val="b"/>
        <c:numFmt formatCode="0.0%" sourceLinked="1"/>
        <c:majorTickMark val="out"/>
        <c:minorTickMark val="none"/>
        <c:tickLblPos val="nextTo"/>
        <c:crossAx val="-1113893536"/>
        <c:crosses val="autoZero"/>
        <c:crossBetween val="between"/>
      </c:valAx>
    </c:plotArea>
    <c:legend>
      <c:legendPos val="b"/>
      <c:layout>
        <c:manualLayout>
          <c:xMode val="edge"/>
          <c:yMode val="edge"/>
          <c:x val="0.88599582422376144"/>
          <c:y val="0.4302753146015339"/>
          <c:w val="7.3967114814009138E-2"/>
          <c:h val="6.1751129701759749E-2"/>
        </c:manualLayout>
      </c:layout>
      <c:overlay val="0"/>
    </c:legend>
    <c:plotVisOnly val="1"/>
    <c:dispBlanksAs val="gap"/>
    <c:showDLblsOverMax val="0"/>
  </c:chart>
  <c:spPr>
    <a:ln>
      <a:noFill/>
    </a:ln>
  </c:spPr>
  <c:txPr>
    <a:bodyPr/>
    <a:lstStyle/>
    <a:p>
      <a:pPr>
        <a:defRPr sz="1050" baseline="0">
          <a:solidFill>
            <a:srgbClr val="595959"/>
          </a:solidFill>
          <a:latin typeface="Century Gothic" panose="020B0502020202020204" pitchFamily="34" charset="0"/>
        </a:defRPr>
      </a:pPr>
      <a:endParaRPr lang="es-EC"/>
    </a:p>
  </c:txPr>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0.28807254893399653"/>
          <c:y val="3.2050340196717701E-2"/>
          <c:w val="0.5633565764975037"/>
          <c:h val="0.94882456209390387"/>
        </c:manualLayout>
      </c:layout>
      <c:barChart>
        <c:barDir val="bar"/>
        <c:grouping val="clustered"/>
        <c:varyColors val="0"/>
        <c:ser>
          <c:idx val="0"/>
          <c:order val="0"/>
          <c:tx>
            <c:strRef>
              <c:f>'4.2_GM NIV SUB SNS'!$E$69</c:f>
              <c:strCache>
                <c:ptCount val="1"/>
                <c:pt idx="0">
                  <c:v>2022</c:v>
                </c:pt>
              </c:strCache>
            </c:strRef>
          </c:tx>
          <c:spPr>
            <a:solidFill>
              <a:srgbClr val="DAEEF3"/>
            </a:solidFill>
            <a:ln>
              <a:solidFill>
                <a:srgbClr val="4BACC6"/>
              </a:solidFill>
            </a:ln>
          </c:spPr>
          <c:invertIfNegative val="0"/>
          <c:dLbls>
            <c:spPr>
              <a:noFill/>
              <a:ln>
                <a:noFill/>
              </a:ln>
              <a:effectLst/>
            </c:spPr>
            <c:txPr>
              <a:bodyPr wrap="square" lIns="38100" tIns="19050" rIns="38100" bIns="19050" anchor="ctr">
                <a:spAutoFit/>
              </a:bodyPr>
              <a:lstStyle/>
              <a:p>
                <a:pPr>
                  <a:defRPr>
                    <a:solidFill>
                      <a:srgbClr val="64647C"/>
                    </a:solidFill>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'4.2_GM NIV SUB SNS'!$B$70:$B$72</c:f>
              <c:strCache>
                <c:ptCount val="3"/>
                <c:pt idx="0">
                  <c:v>Centros especializados</c:v>
                </c:pt>
                <c:pt idx="1">
                  <c:v>Hospitales de especialidades</c:v>
                </c:pt>
                <c:pt idx="2">
                  <c:v>Hospitales especializados</c:v>
                </c:pt>
              </c:strCache>
            </c:strRef>
          </c:cat>
          <c:val>
            <c:numRef>
              <c:f>'4.2_GM NIV SUB SNS'!$E$70:$E$72</c:f>
              <c:numCache>
                <c:formatCode>0.0%</c:formatCode>
                <c:ptCount val="3"/>
                <c:pt idx="0">
                  <c:v>0.11350800503479352</c:v>
                </c:pt>
                <c:pt idx="1">
                  <c:v>0.60061765604504924</c:v>
                </c:pt>
                <c:pt idx="2">
                  <c:v>0.28587433892015729</c:v>
                </c:pt>
              </c:numCache>
            </c:numRef>
          </c:val>
          <c:extLst>
            <c:ext xmlns:c16="http://schemas.microsoft.com/office/drawing/2014/chart" uri="{C3380CC4-5D6E-409C-BE32-E72D297353CC}">
              <c16:uniqueId val="{00000000-793B-45C2-A3EB-35930012EF36}"/>
            </c:ext>
          </c:extLst>
        </c:ser>
        <c:ser>
          <c:idx val="1"/>
          <c:order val="1"/>
          <c:tx>
            <c:strRef>
              <c:f>'4.2_GM NIV SUB SNS'!$F$69</c:f>
              <c:strCache>
                <c:ptCount val="1"/>
                <c:pt idx="0">
                  <c:v>2023</c:v>
                </c:pt>
              </c:strCache>
            </c:strRef>
          </c:tx>
          <c:spPr>
            <a:solidFill>
              <a:srgbClr val="4BACC6"/>
            </a:solidFill>
            <a:ln>
              <a:solidFill>
                <a:srgbClr val="31859C"/>
              </a:solidFill>
            </a:ln>
          </c:spPr>
          <c:invertIfNegative val="0"/>
          <c:dLbls>
            <c:spPr>
              <a:noFill/>
              <a:ln>
                <a:noFill/>
              </a:ln>
              <a:effectLst/>
            </c:spPr>
            <c:txPr>
              <a:bodyPr wrap="square" lIns="38100" tIns="19050" rIns="38100" bIns="19050" anchor="ctr">
                <a:spAutoFit/>
              </a:bodyPr>
              <a:lstStyle/>
              <a:p>
                <a:pPr>
                  <a:defRPr>
                    <a:solidFill>
                      <a:srgbClr val="64647C"/>
                    </a:solidFill>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'4.2_GM NIV SUB SNS'!$B$70:$B$72</c:f>
              <c:strCache>
                <c:ptCount val="3"/>
                <c:pt idx="0">
                  <c:v>Centros especializados</c:v>
                </c:pt>
                <c:pt idx="1">
                  <c:v>Hospitales de especialidades</c:v>
                </c:pt>
                <c:pt idx="2">
                  <c:v>Hospitales especializados</c:v>
                </c:pt>
              </c:strCache>
            </c:strRef>
          </c:cat>
          <c:val>
            <c:numRef>
              <c:f>'4.2_GM NIV SUB SNS'!$F$70:$F$72</c:f>
              <c:numCache>
                <c:formatCode>0.0%</c:formatCode>
                <c:ptCount val="3"/>
                <c:pt idx="0">
                  <c:v>0.1177745658380923</c:v>
                </c:pt>
                <c:pt idx="1">
                  <c:v>0.60559020215533055</c:v>
                </c:pt>
                <c:pt idx="2">
                  <c:v>0.27663523200657725</c:v>
                </c:pt>
              </c:numCache>
            </c:numRef>
          </c:val>
          <c:extLst>
            <c:ext xmlns:c16="http://schemas.microsoft.com/office/drawing/2014/chart" uri="{C3380CC4-5D6E-409C-BE32-E72D297353CC}">
              <c16:uniqueId val="{00000001-793B-45C2-A3EB-35930012EF36}"/>
            </c:ext>
          </c:extLst>
        </c:ser>
        <c:dLbls>
          <c:showLegendKey val="0"/>
          <c:showVal val="1"/>
          <c:showCatName val="0"/>
          <c:showSerName val="0"/>
          <c:showPercent val="0"/>
          <c:showBubbleSize val="0"/>
        </c:dLbls>
        <c:gapWidth val="95"/>
        <c:overlap val="-4"/>
        <c:axId val="-1113892992"/>
        <c:axId val="-1113892448"/>
      </c:barChart>
      <c:catAx>
        <c:axId val="-1113892992"/>
        <c:scaling>
          <c:orientation val="maxMin"/>
        </c:scaling>
        <c:delete val="0"/>
        <c:axPos val="l"/>
        <c:numFmt formatCode="General" sourceLinked="0"/>
        <c:majorTickMark val="none"/>
        <c:minorTickMark val="none"/>
        <c:tickLblPos val="nextTo"/>
        <c:txPr>
          <a:bodyPr/>
          <a:lstStyle/>
          <a:p>
            <a:pPr>
              <a:defRPr>
                <a:solidFill>
                  <a:srgbClr val="64647C"/>
                </a:solidFill>
              </a:defRPr>
            </a:pPr>
            <a:endParaRPr lang="es-EC"/>
          </a:p>
        </c:txPr>
        <c:crossAx val="-1113892448"/>
        <c:crosses val="autoZero"/>
        <c:auto val="1"/>
        <c:lblAlgn val="ctr"/>
        <c:lblOffset val="100"/>
        <c:noMultiLvlLbl val="0"/>
      </c:catAx>
      <c:valAx>
        <c:axId val="-1113892448"/>
        <c:scaling>
          <c:orientation val="minMax"/>
        </c:scaling>
        <c:delete val="1"/>
        <c:axPos val="t"/>
        <c:numFmt formatCode="0.0%" sourceLinked="1"/>
        <c:majorTickMark val="out"/>
        <c:minorTickMark val="none"/>
        <c:tickLblPos val="nextTo"/>
        <c:crossAx val="-1113892992"/>
        <c:crosses val="autoZero"/>
        <c:crossBetween val="between"/>
      </c:valAx>
    </c:plotArea>
    <c:legend>
      <c:legendPos val="b"/>
      <c:layout>
        <c:manualLayout>
          <c:xMode val="edge"/>
          <c:yMode val="edge"/>
          <c:x val="0.88599582422376144"/>
          <c:y val="0.4302753146015339"/>
          <c:w val="7.3967114814009138E-2"/>
          <c:h val="6.1751129701759749E-2"/>
        </c:manualLayout>
      </c:layout>
      <c:overlay val="0"/>
    </c:legend>
    <c:plotVisOnly val="1"/>
    <c:dispBlanksAs val="gap"/>
    <c:showDLblsOverMax val="0"/>
  </c:chart>
  <c:spPr>
    <a:ln>
      <a:noFill/>
    </a:ln>
  </c:spPr>
  <c:txPr>
    <a:bodyPr/>
    <a:lstStyle/>
    <a:p>
      <a:pPr>
        <a:defRPr sz="1050" baseline="0">
          <a:solidFill>
            <a:srgbClr val="595959"/>
          </a:solidFill>
          <a:latin typeface="Century Gothic" panose="020B0502020202020204" pitchFamily="34" charset="0"/>
        </a:defRPr>
      </a:pPr>
      <a:endParaRPr lang="es-EC"/>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withinLinear" id="16">
  <a:schemeClr val="accent3"/>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3">
  <cs:axisTitle>
    <cs:lnRef idx="0"/>
    <cs:fillRef idx="0"/>
    <cs:effectRef idx="0"/>
    <cs:fontRef idx="minor">
      <a:schemeClr val="dk1">
        <a:lumMod val="75000"/>
        <a:lumOff val="25000"/>
      </a:schemeClr>
    </cs:fontRef>
    <cs:defRPr sz="900" b="1" kern="1200"/>
  </cs:axisTitle>
  <cs:categoryAxis>
    <cs:lnRef idx="0"/>
    <cs:fillRef idx="0"/>
    <cs:effectRef idx="0"/>
    <cs:fontRef idx="minor">
      <a:schemeClr val="dk1">
        <a:lumMod val="75000"/>
        <a:lumOff val="25000"/>
      </a:schemeClr>
    </cs:fontRef>
    <cs:spPr>
      <a:ln w="19050" cap="flat" cmpd="sng" algn="ctr">
        <a:solidFill>
          <a:schemeClr val="dk1">
            <a:lumMod val="75000"/>
            <a:lumOff val="25000"/>
          </a:schemeClr>
        </a:solidFill>
        <a:round/>
      </a:ln>
    </cs:spPr>
    <cs:defRPr sz="900" kern="1200" cap="all" baseline="0"/>
  </cs:categoryAxis>
  <cs:chartArea>
    <cs:lnRef idx="0"/>
    <cs:fillRef idx="0"/>
    <cs:effectRef idx="0"/>
    <cs:fontRef idx="minor">
      <a:schemeClr val="dk1"/>
    </cs:fontRef>
    <cs: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cs:spPr>
    <cs:defRPr sz="900" kern="1200"/>
  </cs:chartArea>
  <cs:dataLabel>
    <cs:lnRef idx="0"/>
    <cs:fillRef idx="0"/>
    <cs:effectRef idx="0"/>
    <cs:fontRef idx="minor">
      <a:schemeClr val="lt1"/>
    </cs:fontRef>
    <cs:spPr>
      <a:pattFill prst="pct75">
        <a:fgClr>
          <a:schemeClr val="dk1">
            <a:lumMod val="75000"/>
            <a:lumOff val="25000"/>
          </a:schemeClr>
        </a:fgClr>
        <a:bgClr>
          <a:schemeClr val="dk1">
            <a:lumMod val="65000"/>
            <a:lumOff val="35000"/>
          </a:schemeClr>
        </a:bgClr>
      </a:pattFill>
      <a:effectLst>
        <a:outerShdw blurRad="50800" dist="38100" dir="2700000" algn="tl" rotWithShape="0">
          <a:prstClr val="black">
            <a:alpha val="40000"/>
          </a:prstClr>
        </a:outerShdw>
      </a:effectLst>
    </cs:spPr>
    <cs:defRPr sz="1000" b="1" i="0" u="none" strike="noStrike" kern="1200" baseline="0"/>
  </cs:dataLabel>
  <cs:dataLabelCallout>
    <cs:lnRef idx="0"/>
    <cs:fillRef idx="0"/>
    <cs:effectRef idx="0"/>
    <cs:fontRef idx="minor">
      <a:schemeClr val="lt1"/>
    </cs:fontRef>
    <cs:spPr>
      <a:pattFill prst="pct75">
        <a:fgClr>
          <a:schemeClr val="dk1">
            <a:lumMod val="75000"/>
            <a:lumOff val="25000"/>
          </a:schemeClr>
        </a:fgClr>
        <a:bgClr>
          <a:schemeClr val="dk1">
            <a:lumMod val="65000"/>
            <a:lumOff val="35000"/>
          </a:schemeClr>
        </a:bgClr>
      </a:pattFill>
      <a:effectLst>
        <a:outerShdw blurRad="50800" dist="38100" dir="2700000" algn="tl" rotWithShape="0">
          <a:prstClr val="black">
            <a:alpha val="40000"/>
          </a:prstClr>
        </a:outerShdw>
      </a:effectLst>
    </cs:spPr>
    <cs:defRPr sz="1000" b="1" i="0" u="none" strike="noStrike" kern="1200" baseline="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a:effectLst>
        <a:outerShdw blurRad="254000" sx="102000" sy="102000" algn="ctr" rotWithShape="0">
          <a:prstClr val="black">
            <a:alpha val="20000"/>
          </a:prstClr>
        </a:outerShdw>
      </a:effectLst>
    </cs:spPr>
  </cs:dataPoint>
  <cs:dataPoint3D>
    <cs:lnRef idx="0"/>
    <cs:fillRef idx="0">
      <cs:styleClr val="auto"/>
    </cs:fillRef>
    <cs:effectRef idx="0"/>
    <cs:fontRef idx="minor">
      <a:schemeClr val="dk1"/>
    </cs:fontRef>
    <cs:spPr>
      <a:solidFill>
        <a:schemeClr val="phClr"/>
      </a:solidFill>
      <a:effectLst>
        <a:outerShdw blurRad="254000" sx="102000" sy="102000" algn="ctr" rotWithShape="0">
          <a:prstClr val="black">
            <a:alpha val="20000"/>
          </a:prstClr>
        </a:outerShdw>
      </a:effectLst>
    </cs:spPr>
  </cs:dataPoint3D>
  <cs:dataPointLine>
    <cs:lnRef idx="0">
      <cs:styleClr val="auto"/>
    </cs:lnRef>
    <cs:fillRef idx="0"/>
    <cs:effectRef idx="0"/>
    <cs:fontRef idx="minor">
      <a:schemeClr val="dk1"/>
    </cs:fontRef>
    <cs:spPr>
      <a:ln w="31750" cap="rnd">
        <a:solidFill>
          <a:schemeClr val="phClr">
            <a:alpha val="85000"/>
          </a:schemeClr>
        </a:solidFill>
        <a:round/>
      </a:ln>
    </cs:spPr>
  </cs:dataPointLine>
  <cs:dataPointMarker>
    <cs:lnRef idx="0"/>
    <cs:fillRef idx="0">
      <cs:styleClr val="auto"/>
    </cs:fillRef>
    <cs:effectRef idx="0"/>
    <cs:fontRef idx="minor">
      <a:schemeClr val="dk1"/>
    </cs:fontRef>
    <cs:spPr>
      <a:solidFill>
        <a:schemeClr val="phClr">
          <a:alpha val="85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75000"/>
        <a:lumOff val="25000"/>
      </a:schemeClr>
    </cs:fontRef>
    <cs:spPr>
      <a:ln w="9525">
        <a:solidFill>
          <a:schemeClr val="dk1">
            <a:lumMod val="35000"/>
            <a:lumOff val="65000"/>
          </a:schemeClr>
        </a:solidFill>
      </a:ln>
    </cs:spPr>
    <cs:defRPr sz="900" kern="1200"/>
  </cs:dataTable>
  <cs:downBar>
    <cs:lnRef idx="0"/>
    <cs:fillRef idx="0"/>
    <cs:effectRef idx="0"/>
    <cs:fontRef idx="minor">
      <a:schemeClr val="dk1"/>
    </cs:fontRef>
    <cs:spPr>
      <a:solidFill>
        <a:schemeClr val="dk1">
          <a:lumMod val="50000"/>
          <a:lumOff val="50000"/>
        </a:schemeClr>
      </a:solidFill>
      <a:ln w="9525">
        <a:solidFill>
          <a:schemeClr val="dk1">
            <a:lumMod val="65000"/>
            <a:lumOff val="35000"/>
          </a:schemeClr>
        </a:solidFill>
      </a:ln>
    </cs:spPr>
  </cs:downBar>
  <cs:dropLine>
    <cs:lnRef idx="0"/>
    <cs:fillRef idx="0"/>
    <cs:effectRef idx="0"/>
    <cs:fontRef idx="minor">
      <a:schemeClr val="dk1"/>
    </cs:fontRef>
    <cs:spPr>
      <a:ln w="9525">
        <a:solidFill>
          <a:schemeClr val="dk1">
            <a:lumMod val="35000"/>
            <a:lumOff val="65000"/>
          </a:schemeClr>
        </a:solidFill>
        <a:prstDash val="dash"/>
      </a:ln>
    </cs:spPr>
  </cs:dropLine>
  <cs:errorBar>
    <cs:lnRef idx="0"/>
    <cs:fillRef idx="0"/>
    <cs:effectRef idx="0"/>
    <cs:fontRef idx="minor">
      <a:schemeClr val="dk1"/>
    </cs:fontRef>
    <cs:spPr>
      <a:ln w="9525">
        <a:solidFill>
          <a:schemeClr val="dk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95000"/>
                <a:lumOff val="5000"/>
                <a:alpha val="42000"/>
              </a:schemeClr>
            </a:gs>
            <a:gs pos="0">
              <a:schemeClr val="lt1">
                <a:lumMod val="75000"/>
                <a:alpha val="36000"/>
              </a:schemeClr>
            </a:gs>
          </a:gsLst>
          <a:lin ang="5400000" scaled="0"/>
        </a:gradFill>
        <a:round/>
      </a:ln>
    </cs:spPr>
  </cs:gridlineMajor>
  <cs:gridlineMinor>
    <cs:lnRef idx="0"/>
    <cs:fillRef idx="0"/>
    <cs:effectRef idx="0"/>
    <cs:fontRef idx="minor">
      <a:schemeClr val="dk1"/>
    </cs:fontRef>
    <cs:spPr>
      <a:ln>
        <a:gradFill>
          <a:gsLst>
            <a:gs pos="100000">
              <a:schemeClr val="dk1">
                <a:lumMod val="95000"/>
                <a:lumOff val="5000"/>
                <a:alpha val="42000"/>
              </a:schemeClr>
            </a:gs>
            <a:gs pos="0">
              <a:schemeClr val="lt1">
                <a:lumMod val="75000"/>
                <a:alpha val="36000"/>
              </a:schemeClr>
            </a:gs>
          </a:gsLst>
          <a:lin ang="5400000" scaled="0"/>
        </a:gradFill>
      </a:ln>
    </cs:spPr>
  </cs:gridlineMinor>
  <cs:hiLoLine>
    <cs:lnRef idx="0"/>
    <cs:fillRef idx="0"/>
    <cs:effectRef idx="0"/>
    <cs:fontRef idx="minor">
      <a:schemeClr val="dk1"/>
    </cs:fontRef>
    <cs:spPr>
      <a:ln w="9525">
        <a:solidFill>
          <a:schemeClr val="dk1">
            <a:lumMod val="35000"/>
            <a:lumOff val="65000"/>
          </a:schemeClr>
        </a:solidFill>
        <a:prstDash val="dash"/>
      </a:ln>
    </cs:spPr>
  </cs:hiLoLine>
  <cs:leaderLine>
    <cs:lnRef idx="0"/>
    <cs:fillRef idx="0"/>
    <cs:effectRef idx="0"/>
    <cs:fontRef idx="minor">
      <a:schemeClr val="dk1"/>
    </cs:fontRef>
    <cs:spPr>
      <a:ln w="9525">
        <a:solidFill>
          <a:schemeClr val="dk1">
            <a:lumMod val="50000"/>
            <a:lumOff val="50000"/>
          </a:schemeClr>
        </a:solidFill>
      </a:ln>
    </cs:spPr>
  </cs:leaderLine>
  <cs:legend>
    <cs:lnRef idx="0"/>
    <cs:fillRef idx="0"/>
    <cs:effectRef idx="0"/>
    <cs:fontRef idx="minor">
      <a:schemeClr val="dk1">
        <a:lumMod val="75000"/>
        <a:lumOff val="25000"/>
      </a:schemeClr>
    </cs:fontRef>
    <cs:spPr>
      <a:solidFill>
        <a:schemeClr val="lt1">
          <a:lumMod val="95000"/>
          <a:alpha val="39000"/>
        </a:schemeClr>
      </a:solidFill>
    </cs:spPr>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dk1">
        <a:lumMod val="75000"/>
        <a:lumOff val="25000"/>
      </a:schemeClr>
    </cs:fontRef>
    <cs:spPr>
      <a:ln w="31750" cap="flat" cmpd="sng" algn="ctr">
        <a:solidFill>
          <a:schemeClr val="dk1">
            <a:lumMod val="75000"/>
            <a:lumOff val="25000"/>
          </a:schemeClr>
        </a:solidFill>
        <a:round/>
      </a:ln>
    </cs:spPr>
    <cs:defRPr sz="900" kern="1200"/>
  </cs:seriesAxis>
  <cs:seriesLine>
    <cs:lnRef idx="0"/>
    <cs:fillRef idx="0"/>
    <cs:effectRef idx="0"/>
    <cs:fontRef idx="minor">
      <a:schemeClr val="dk1"/>
    </cs:fontRef>
    <cs:spPr>
      <a:ln w="9525">
        <a:solidFill>
          <a:schemeClr val="dk1">
            <a:lumMod val="50000"/>
            <a:lumOff val="50000"/>
          </a:schemeClr>
        </a:solidFill>
        <a:round/>
      </a:ln>
    </cs:spPr>
  </cs:seriesLine>
  <cs:title>
    <cs:lnRef idx="0"/>
    <cs:fillRef idx="0"/>
    <cs:effectRef idx="0"/>
    <cs:fontRef idx="minor">
      <a:schemeClr val="dk1">
        <a:lumMod val="75000"/>
        <a:lumOff val="25000"/>
      </a:schemeClr>
    </cs:fontRef>
    <cs:defRPr sz="1800" b="1" kern="120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75000"/>
        <a:lumOff val="25000"/>
      </a:schemeClr>
    </cs:fontRef>
    <cs:defRPr sz="900" kern="12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75000"/>
        <a:lumOff val="25000"/>
      </a:schemeClr>
    </cs:fontRef>
    <cs:spPr>
      <a:ln>
        <a:noFill/>
      </a:ln>
    </cs:spPr>
    <cs:defRPr sz="900" kern="1200"/>
  </cs:valueAxis>
  <cs:wall>
    <cs:lnRef idx="0"/>
    <cs:fillRef idx="0"/>
    <cs:effectRef idx="0"/>
    <cs:fontRef idx="minor">
      <a:schemeClr val="dk1"/>
    </cs:fontRef>
  </cs:wall>
</cs:chartStyle>
</file>

<file path=xl/charts/style3.xml><?xml version="1.0" encoding="utf-8"?>
<cs:chartStyle xmlns:cs="http://schemas.microsoft.com/office/drawing/2012/chartStyle" xmlns:a="http://schemas.openxmlformats.org/drawingml/2006/main" id="116">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1">
      <a:schemeClr val="lt1"/>
    </cs:lnRef>
    <cs:fillRef idx="1">
      <cs:styleClr val="auto"/>
    </cs:fillRef>
    <cs:effectRef idx="1">
      <a:schemeClr val="dk1"/>
    </cs:effectRef>
    <cs:fontRef idx="minor">
      <a:schemeClr val="tx1"/>
    </cs:fontRef>
    <cs:spPr>
      <a:ln>
        <a:round/>
      </a:ln>
    </cs:spPr>
  </cs:dataPoint>
  <cs:dataPoint3D>
    <cs:lnRef idx="1">
      <a:schemeClr val="lt1"/>
    </cs:lnRef>
    <cs:fillRef idx="1">
      <cs:styleClr val="auto"/>
    </cs:fillRef>
    <cs:effectRef idx="1">
      <a:schemeClr val="dk1"/>
    </cs:effectRef>
    <cs:fontRef idx="minor">
      <a:schemeClr val="tx1"/>
    </cs:fontRef>
    <cs:spPr>
      <a:ln>
        <a:round/>
      </a:ln>
    </cs:spPr>
  </cs:dataPoint3D>
  <cs:dataPointLine>
    <cs:lnRef idx="1">
      <cs:styleClr val="auto"/>
    </cs:lnRef>
    <cs:lineWidthScale>5</cs:lineWidthScale>
    <cs:fillRef idx="0"/>
    <cs:effectRef idx="0"/>
    <cs:fontRef idx="minor">
      <a:schemeClr val="tx1"/>
    </cs:fontRef>
    <cs:spPr>
      <a:ln cap="rnd">
        <a:round/>
      </a:ln>
    </cs:spPr>
  </cs:dataPointLine>
  <cs:dataPointMarker>
    <cs:lnRef idx="1">
      <cs:styleClr val="auto"/>
    </cs:lnRef>
    <cs:fillRef idx="1">
      <cs:styleClr val="auto"/>
    </cs:fillRef>
    <cs:effectRef idx="1">
      <a:schemeClr val="dk1"/>
    </cs:effectRef>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mods="ignoreCSTransforms">
      <cs:styleClr val="0">
        <a:shade val="25000"/>
      </cs:styleClr>
    </cs:fillRef>
    <cs:effectRef idx="1">
      <a:schemeClr val="dk1"/>
    </cs:effectRef>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mods="ignoreCSTransforms">
      <cs:styleClr val="0">
        <a:tint val="25000"/>
      </cs:styleClr>
    </cs:fillRef>
    <cs:effectRef idx="1">
      <a:schemeClr val="dk1"/>
    </cs:effectRef>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4.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chart" Target="../charts/chart4.xml"/><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chart" Target="../charts/chart7.xml"/><Relationship Id="rId1" Type="http://schemas.openxmlformats.org/officeDocument/2006/relationships/chart" Target="../charts/chart6.xml"/></Relationships>
</file>

<file path=xl/drawings/_rels/drawing8.xml.rels><?xml version="1.0" encoding="UTF-8" standalone="yes"?>
<Relationships xmlns="http://schemas.openxmlformats.org/package/2006/relationships"><Relationship Id="rId3" Type="http://schemas.openxmlformats.org/officeDocument/2006/relationships/chart" Target="../charts/chart10.xml"/><Relationship Id="rId2" Type="http://schemas.openxmlformats.org/officeDocument/2006/relationships/chart" Target="../charts/chart9.xml"/><Relationship Id="rId1" Type="http://schemas.openxmlformats.org/officeDocument/2006/relationships/chart" Target="../charts/chart8.xml"/><Relationship Id="rId4" Type="http://schemas.openxmlformats.org/officeDocument/2006/relationships/image" Target="../media/image2.png"/></Relationships>
</file>

<file path=xl/drawings/_rels/drawing9.xml.rels><?xml version="1.0" encoding="UTF-8" standalone="yes"?>
<Relationships xmlns="http://schemas.openxmlformats.org/package/2006/relationships"><Relationship Id="rId3" Type="http://schemas.openxmlformats.org/officeDocument/2006/relationships/chart" Target="../charts/chart13.xml"/><Relationship Id="rId2" Type="http://schemas.openxmlformats.org/officeDocument/2006/relationships/chart" Target="../charts/chart12.xml"/><Relationship Id="rId1" Type="http://schemas.openxmlformats.org/officeDocument/2006/relationships/chart" Target="../charts/chart11.xml"/><Relationship Id="rId4" Type="http://schemas.openxmlformats.org/officeDocument/2006/relationships/image" Target="../media/image2.png"/></Relationships>
</file>

<file path=xl/drawings/_rels/drawing10.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chart" Target="../charts/chart15.xml"/><Relationship Id="rId1" Type="http://schemas.openxmlformats.org/officeDocument/2006/relationships/chart" Target="../charts/chart14.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image" Target="../media/image2.png"/><Relationship Id="rId5" Type="http://schemas.openxmlformats.org/officeDocument/2006/relationships/chart" Target="../charts/chart20.xml"/><Relationship Id="rId4" Type="http://schemas.openxmlformats.org/officeDocument/2006/relationships/chart" Target="../charts/chart1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23.xml"/><Relationship Id="rId2" Type="http://schemas.openxmlformats.org/officeDocument/2006/relationships/chart" Target="../charts/chart22.xml"/><Relationship Id="rId1" Type="http://schemas.openxmlformats.org/officeDocument/2006/relationships/chart" Target="../charts/chart21.xml"/><Relationship Id="rId6" Type="http://schemas.openxmlformats.org/officeDocument/2006/relationships/image" Target="../media/image2.png"/><Relationship Id="rId5" Type="http://schemas.openxmlformats.org/officeDocument/2006/relationships/chart" Target="../charts/chart25.xml"/><Relationship Id="rId4" Type="http://schemas.openxmlformats.org/officeDocument/2006/relationships/chart" Target="../charts/chart24.xml"/></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26.xml"/></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27.xml"/></Relationships>
</file>

<file path=xl/drawings/_rels/drawing15.xml.rels><?xml version="1.0" encoding="UTF-8" standalone="yes"?>
<Relationships xmlns="http://schemas.openxmlformats.org/package/2006/relationships"><Relationship Id="rId3" Type="http://schemas.openxmlformats.org/officeDocument/2006/relationships/chart" Target="../charts/chart30.xml"/><Relationship Id="rId2" Type="http://schemas.openxmlformats.org/officeDocument/2006/relationships/chart" Target="../charts/chart29.xml"/><Relationship Id="rId1" Type="http://schemas.openxmlformats.org/officeDocument/2006/relationships/chart" Target="../charts/chart28.xml"/><Relationship Id="rId6" Type="http://schemas.openxmlformats.org/officeDocument/2006/relationships/image" Target="../media/image2.png"/><Relationship Id="rId5" Type="http://schemas.openxmlformats.org/officeDocument/2006/relationships/chart" Target="../charts/chart32.xml"/><Relationship Id="rId4" Type="http://schemas.openxmlformats.org/officeDocument/2006/relationships/chart" Target="../charts/chart31.xml"/></Relationships>
</file>

<file path=xl/drawings/_rels/drawing16.xml.rels><?xml version="1.0" encoding="UTF-8" standalone="yes"?>
<Relationships xmlns="http://schemas.openxmlformats.org/package/2006/relationships"><Relationship Id="rId3" Type="http://schemas.openxmlformats.org/officeDocument/2006/relationships/chart" Target="../charts/chart35.xml"/><Relationship Id="rId2" Type="http://schemas.openxmlformats.org/officeDocument/2006/relationships/chart" Target="../charts/chart34.xml"/><Relationship Id="rId1" Type="http://schemas.openxmlformats.org/officeDocument/2006/relationships/chart" Target="../charts/chart33.xml"/><Relationship Id="rId4" Type="http://schemas.openxmlformats.org/officeDocument/2006/relationships/image" Target="../media/image2.png"/></Relationships>
</file>

<file path=xl/drawings/_rels/drawing17.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chart" Target="../charts/chart37.xml"/><Relationship Id="rId1" Type="http://schemas.openxmlformats.org/officeDocument/2006/relationships/chart" Target="../charts/chart36.xml"/></Relationships>
</file>

<file path=xl/drawings/_rels/drawing18.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chart" Target="../charts/chart39.xml"/><Relationship Id="rId1" Type="http://schemas.openxmlformats.org/officeDocument/2006/relationships/chart" Target="../charts/chart38.xml"/></Relationships>
</file>

<file path=xl/drawings/_rels/drawing19.xml.rels><?xml version="1.0" encoding="UTF-8" standalone="yes"?>
<Relationships xmlns="http://schemas.openxmlformats.org/package/2006/relationships"><Relationship Id="rId2" Type="http://schemas.openxmlformats.org/officeDocument/2006/relationships/chart" Target="../charts/chart40.xml"/><Relationship Id="rId1" Type="http://schemas.openxmlformats.org/officeDocument/2006/relationships/image" Target="../media/image2.png"/></Relationships>
</file>

<file path=xl/drawings/_rels/drawing20.xml.rels><?xml version="1.0" encoding="UTF-8" standalone="yes"?>
<Relationships xmlns="http://schemas.openxmlformats.org/package/2006/relationships"><Relationship Id="rId3" Type="http://schemas.openxmlformats.org/officeDocument/2006/relationships/chart" Target="../charts/chart42.xml"/><Relationship Id="rId2" Type="http://schemas.openxmlformats.org/officeDocument/2006/relationships/chart" Target="../charts/chart41.xml"/><Relationship Id="rId1" Type="http://schemas.openxmlformats.org/officeDocument/2006/relationships/image" Target="../media/image2.png"/><Relationship Id="rId4" Type="http://schemas.openxmlformats.org/officeDocument/2006/relationships/chart" Target="../charts/chart43.xml"/></Relationships>
</file>

<file path=xl/drawings/_rels/drawing21.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 Id="rId9" Type="http://schemas.openxmlformats.org/officeDocument/2006/relationships/image" Target="../media/image10.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15</xdr:col>
      <xdr:colOff>6701116</xdr:colOff>
      <xdr:row>7</xdr:row>
      <xdr:rowOff>67235</xdr:rowOff>
    </xdr:from>
    <xdr:to>
      <xdr:col>15</xdr:col>
      <xdr:colOff>10499910</xdr:colOff>
      <xdr:row>27</xdr:row>
      <xdr:rowOff>84065</xdr:rowOff>
    </xdr:to>
    <xdr:pic>
      <xdr:nvPicPr>
        <xdr:cNvPr id="2" name="1 Imagen">
          <a:extLst>
            <a:ext uri="{FF2B5EF4-FFF2-40B4-BE49-F238E27FC236}">
              <a16:creationId xmlns:a16="http://schemas.microsoft.com/office/drawing/2014/main" id="{00000000-0008-0000-0000-000002000000}"/>
            </a:ext>
          </a:extLst>
        </xdr:cNvPr>
        <xdr:cNvPicPr>
          <a:picLocks noChangeAspect="1"/>
        </xdr:cNvPicPr>
      </xdr:nvPicPr>
      <xdr:blipFill rotWithShape="1">
        <a:blip xmlns:r="http://schemas.openxmlformats.org/officeDocument/2006/relationships" r:embed="rId1" cstate="print"/>
        <a:srcRect l="43068" t="24972" r="33589" b="33202"/>
        <a:stretch/>
      </xdr:blipFill>
      <xdr:spPr>
        <a:xfrm>
          <a:off x="23095322" y="1400735"/>
          <a:ext cx="3798794" cy="3826830"/>
        </a:xfrm>
        <a:prstGeom prst="rect">
          <a:avLst/>
        </a:prstGeom>
      </xdr:spPr>
    </xdr:pic>
    <xdr:clientData/>
  </xdr:twoCellAnchor>
  <xdr:twoCellAnchor editAs="absolute">
    <xdr:from>
      <xdr:col>5</xdr:col>
      <xdr:colOff>114300</xdr:colOff>
      <xdr:row>98</xdr:row>
      <xdr:rowOff>38100</xdr:rowOff>
    </xdr:from>
    <xdr:to>
      <xdr:col>5</xdr:col>
      <xdr:colOff>1524000</xdr:colOff>
      <xdr:row>110</xdr:row>
      <xdr:rowOff>114300</xdr:rowOff>
    </xdr:to>
    <xdr:sp macro="" textlink="">
      <xdr:nvSpPr>
        <xdr:cNvPr id="2060" name="Text Box 1036" hidden="1">
          <a:extLst>
            <a:ext uri="{FF2B5EF4-FFF2-40B4-BE49-F238E27FC236}">
              <a16:creationId xmlns:a16="http://schemas.microsoft.com/office/drawing/2014/main" id="{00000000-0008-0000-0000-00000C080000}"/>
            </a:ext>
          </a:extLst>
        </xdr:cNvPr>
        <xdr:cNvSpPr txBox="1">
          <a:spLocks noChangeArrowheads="1"/>
        </xdr:cNvSpPr>
      </xdr:nvSpPr>
      <xdr:spPr bwMode="auto">
        <a:xfrm>
          <a:off x="5448300" y="18707100"/>
          <a:ext cx="1409700" cy="2362200"/>
        </a:xfrm>
        <a:prstGeom prst="rect">
          <a:avLst/>
        </a:prstGeom>
        <a:solidFill>
          <a:srgbClr val="FFFFE1"/>
        </a:solidFill>
        <a:ln w="9525">
          <a:solidFill>
            <a:srgbClr val="000000"/>
          </a:solidFill>
          <a:miter lim="800000"/>
          <a:headEnd/>
          <a:tailEnd/>
        </a:ln>
        <a:effectLst>
          <a:outerShdw dist="35921" dir="2700000" algn="ctr" rotWithShape="0">
            <a:srgbClr val="000000"/>
          </a:outerShdw>
        </a:effectLst>
        <a:extLst>
          <a:ext uri="{53640926-AAD7-44D8-BBD7-CCE9431645EC}">
            <a14:shadowObscured xmlns:a14="http://schemas.microsoft.com/office/drawing/2010/main" val="1"/>
          </a:ext>
        </a:extLst>
      </xdr:spPr>
    </xdr:sp>
    <xdr:clientData/>
  </xdr:twoCellAnchor>
  <xdr:twoCellAnchor editAs="absolute">
    <xdr:from>
      <xdr:col>5</xdr:col>
      <xdr:colOff>114300</xdr:colOff>
      <xdr:row>101</xdr:row>
      <xdr:rowOff>76200</xdr:rowOff>
    </xdr:from>
    <xdr:to>
      <xdr:col>5</xdr:col>
      <xdr:colOff>1524000</xdr:colOff>
      <xdr:row>111</xdr:row>
      <xdr:rowOff>114300</xdr:rowOff>
    </xdr:to>
    <xdr:sp macro="" textlink="">
      <xdr:nvSpPr>
        <xdr:cNvPr id="2061" name="Text Box 1037" hidden="1">
          <a:extLst>
            <a:ext uri="{FF2B5EF4-FFF2-40B4-BE49-F238E27FC236}">
              <a16:creationId xmlns:a16="http://schemas.microsoft.com/office/drawing/2014/main" id="{00000000-0008-0000-0000-00000D080000}"/>
            </a:ext>
          </a:extLst>
        </xdr:cNvPr>
        <xdr:cNvSpPr txBox="1">
          <a:spLocks noChangeArrowheads="1"/>
        </xdr:cNvSpPr>
      </xdr:nvSpPr>
      <xdr:spPr bwMode="auto">
        <a:xfrm>
          <a:off x="5448300" y="19316700"/>
          <a:ext cx="1409700" cy="1943100"/>
        </a:xfrm>
        <a:prstGeom prst="rect">
          <a:avLst/>
        </a:prstGeom>
        <a:solidFill>
          <a:srgbClr val="FFFFE1"/>
        </a:solidFill>
        <a:ln w="9525">
          <a:solidFill>
            <a:srgbClr val="000000"/>
          </a:solidFill>
          <a:miter lim="800000"/>
          <a:headEnd/>
          <a:tailEnd/>
        </a:ln>
        <a:effectLst>
          <a:outerShdw dist="35921" dir="2700000" algn="ctr" rotWithShape="0">
            <a:srgbClr val="000000"/>
          </a:outerShdw>
        </a:effectLst>
        <a:extLst>
          <a:ext uri="{53640926-AAD7-44D8-BBD7-CCE9431645EC}">
            <a14:shadowObscured xmlns:a14="http://schemas.microsoft.com/office/drawing/2010/main" val="1"/>
          </a:ext>
        </a:extLst>
      </xdr:spPr>
    </xdr:sp>
    <xdr:clientData/>
  </xdr:twoCellAnchor>
  <xdr:twoCellAnchor editAs="absolute">
    <xdr:from>
      <xdr:col>5</xdr:col>
      <xdr:colOff>114300</xdr:colOff>
      <xdr:row>95</xdr:row>
      <xdr:rowOff>0</xdr:rowOff>
    </xdr:from>
    <xdr:to>
      <xdr:col>5</xdr:col>
      <xdr:colOff>1524000</xdr:colOff>
      <xdr:row>107</xdr:row>
      <xdr:rowOff>76200</xdr:rowOff>
    </xdr:to>
    <xdr:sp macro="" textlink="">
      <xdr:nvSpPr>
        <xdr:cNvPr id="2064" name="Text Box 1040" hidden="1">
          <a:extLst>
            <a:ext uri="{FF2B5EF4-FFF2-40B4-BE49-F238E27FC236}">
              <a16:creationId xmlns:a16="http://schemas.microsoft.com/office/drawing/2014/main" id="{00000000-0008-0000-0000-000010080000}"/>
            </a:ext>
          </a:extLst>
        </xdr:cNvPr>
        <xdr:cNvSpPr txBox="1">
          <a:spLocks noChangeArrowheads="1"/>
        </xdr:cNvSpPr>
      </xdr:nvSpPr>
      <xdr:spPr bwMode="auto">
        <a:xfrm>
          <a:off x="5448300" y="18097500"/>
          <a:ext cx="1409700" cy="2362200"/>
        </a:xfrm>
        <a:prstGeom prst="rect">
          <a:avLst/>
        </a:prstGeom>
        <a:solidFill>
          <a:srgbClr val="FFFFE1"/>
        </a:solidFill>
        <a:ln w="9525">
          <a:solidFill>
            <a:srgbClr val="000000"/>
          </a:solidFill>
          <a:miter lim="800000"/>
          <a:headEnd/>
          <a:tailEnd/>
        </a:ln>
        <a:effectLst>
          <a:outerShdw dist="35921" dir="2700000" algn="ctr" rotWithShape="0">
            <a:srgbClr val="000000"/>
          </a:outerShdw>
        </a:effectLst>
        <a:extLst>
          <a:ext uri="{53640926-AAD7-44D8-BBD7-CCE9431645EC}">
            <a14:shadowObscured xmlns:a14="http://schemas.microsoft.com/office/drawing/2010/main" val="1"/>
          </a:ext>
        </a:extLst>
      </xdr:spPr>
    </xdr:sp>
    <xdr:clientData/>
  </xdr:twoCellAnchor>
  <xdr:twoCellAnchor editAs="absolute">
    <xdr:from>
      <xdr:col>5</xdr:col>
      <xdr:colOff>114300</xdr:colOff>
      <xdr:row>104</xdr:row>
      <xdr:rowOff>114300</xdr:rowOff>
    </xdr:from>
    <xdr:to>
      <xdr:col>5</xdr:col>
      <xdr:colOff>1524000</xdr:colOff>
      <xdr:row>112</xdr:row>
      <xdr:rowOff>114300</xdr:rowOff>
    </xdr:to>
    <xdr:sp macro="" textlink="">
      <xdr:nvSpPr>
        <xdr:cNvPr id="2065" name="Text Box 1041" hidden="1">
          <a:extLst>
            <a:ext uri="{FF2B5EF4-FFF2-40B4-BE49-F238E27FC236}">
              <a16:creationId xmlns:a16="http://schemas.microsoft.com/office/drawing/2014/main" id="{00000000-0008-0000-0000-000011080000}"/>
            </a:ext>
          </a:extLst>
        </xdr:cNvPr>
        <xdr:cNvSpPr txBox="1">
          <a:spLocks noChangeArrowheads="1"/>
        </xdr:cNvSpPr>
      </xdr:nvSpPr>
      <xdr:spPr bwMode="auto">
        <a:xfrm>
          <a:off x="5448300" y="19926300"/>
          <a:ext cx="1409700" cy="1524000"/>
        </a:xfrm>
        <a:prstGeom prst="rect">
          <a:avLst/>
        </a:prstGeom>
        <a:solidFill>
          <a:srgbClr val="FFFFE1"/>
        </a:solidFill>
        <a:ln w="9525">
          <a:solidFill>
            <a:srgbClr val="000000"/>
          </a:solidFill>
          <a:miter lim="800000"/>
          <a:headEnd/>
          <a:tailEnd/>
        </a:ln>
        <a:effectLst>
          <a:outerShdw dist="35921" dir="2700000" algn="ctr" rotWithShape="0">
            <a:srgbClr val="000000"/>
          </a:outerShdw>
        </a:effectLst>
        <a:extLst>
          <a:ext uri="{53640926-AAD7-44D8-BBD7-CCE9431645EC}">
            <a14:shadowObscured xmlns:a14="http://schemas.microsoft.com/office/drawing/2010/main" val="1"/>
          </a:ext>
        </a:extLst>
      </xdr:spPr>
    </xdr:sp>
    <xdr:clientData/>
  </xdr:twoCellAnchor>
  <xdr:twoCellAnchor editAs="absolute">
    <xdr:from>
      <xdr:col>5</xdr:col>
      <xdr:colOff>114300</xdr:colOff>
      <xdr:row>108</xdr:row>
      <xdr:rowOff>0</xdr:rowOff>
    </xdr:from>
    <xdr:to>
      <xdr:col>5</xdr:col>
      <xdr:colOff>1524000</xdr:colOff>
      <xdr:row>113</xdr:row>
      <xdr:rowOff>114300</xdr:rowOff>
    </xdr:to>
    <xdr:sp macro="" textlink="">
      <xdr:nvSpPr>
        <xdr:cNvPr id="2066" name="Text Box 1042" hidden="1">
          <a:extLst>
            <a:ext uri="{FF2B5EF4-FFF2-40B4-BE49-F238E27FC236}">
              <a16:creationId xmlns:a16="http://schemas.microsoft.com/office/drawing/2014/main" id="{00000000-0008-0000-0000-000012080000}"/>
            </a:ext>
          </a:extLst>
        </xdr:cNvPr>
        <xdr:cNvSpPr txBox="1">
          <a:spLocks noChangeArrowheads="1"/>
        </xdr:cNvSpPr>
      </xdr:nvSpPr>
      <xdr:spPr bwMode="auto">
        <a:xfrm>
          <a:off x="5448300" y="20574000"/>
          <a:ext cx="1409700" cy="1066800"/>
        </a:xfrm>
        <a:prstGeom prst="rect">
          <a:avLst/>
        </a:prstGeom>
        <a:solidFill>
          <a:srgbClr val="FFFFE1"/>
        </a:solidFill>
        <a:ln w="9525">
          <a:solidFill>
            <a:srgbClr val="000000"/>
          </a:solidFill>
          <a:miter lim="800000"/>
          <a:headEnd/>
          <a:tailEnd/>
        </a:ln>
        <a:effectLst>
          <a:outerShdw dist="35921" dir="2700000" algn="ctr" rotWithShape="0">
            <a:srgbClr val="000000"/>
          </a:outerShdw>
        </a:effectLst>
        <a:extLst>
          <a:ext uri="{53640926-AAD7-44D8-BBD7-CCE9431645EC}">
            <a14:shadowObscured xmlns:a14="http://schemas.microsoft.com/office/drawing/2010/main" val="1"/>
          </a:ext>
        </a:extLst>
      </xdr:spPr>
    </xdr:sp>
    <xdr:clientData/>
  </xdr:twoCellAnchor>
  <xdr:twoCellAnchor editAs="absolute">
    <xdr:from>
      <xdr:col>5</xdr:col>
      <xdr:colOff>114300</xdr:colOff>
      <xdr:row>110</xdr:row>
      <xdr:rowOff>152400</xdr:rowOff>
    </xdr:from>
    <xdr:to>
      <xdr:col>5</xdr:col>
      <xdr:colOff>1524000</xdr:colOff>
      <xdr:row>114</xdr:row>
      <xdr:rowOff>114300</xdr:rowOff>
    </xdr:to>
    <xdr:sp macro="" textlink="">
      <xdr:nvSpPr>
        <xdr:cNvPr id="2067" name="Text Box 1043" hidden="1">
          <a:extLst>
            <a:ext uri="{FF2B5EF4-FFF2-40B4-BE49-F238E27FC236}">
              <a16:creationId xmlns:a16="http://schemas.microsoft.com/office/drawing/2014/main" id="{00000000-0008-0000-0000-000013080000}"/>
            </a:ext>
          </a:extLst>
        </xdr:cNvPr>
        <xdr:cNvSpPr txBox="1">
          <a:spLocks noChangeArrowheads="1"/>
        </xdr:cNvSpPr>
      </xdr:nvSpPr>
      <xdr:spPr bwMode="auto">
        <a:xfrm>
          <a:off x="5448300" y="21107400"/>
          <a:ext cx="1409700" cy="723900"/>
        </a:xfrm>
        <a:prstGeom prst="rect">
          <a:avLst/>
        </a:prstGeom>
        <a:solidFill>
          <a:srgbClr val="FFFFE1"/>
        </a:solidFill>
        <a:ln w="9525">
          <a:solidFill>
            <a:srgbClr val="000000"/>
          </a:solidFill>
          <a:miter lim="800000"/>
          <a:headEnd/>
          <a:tailEnd/>
        </a:ln>
        <a:effectLst>
          <a:outerShdw dist="35921" dir="2700000" algn="ctr" rotWithShape="0">
            <a:srgbClr val="000000"/>
          </a:outerShdw>
        </a:effectLst>
        <a:extLst>
          <a:ext uri="{53640926-AAD7-44D8-BBD7-CCE9431645EC}">
            <a14:shadowObscured xmlns:a14="http://schemas.microsoft.com/office/drawing/2010/main" val="1"/>
          </a:ext>
        </a:extLst>
      </xdr:spPr>
    </xdr:sp>
    <xdr:clientData/>
  </xdr:twoCellAnchor>
  <xdr:twoCellAnchor editAs="absolute">
    <xdr:from>
      <xdr:col>5</xdr:col>
      <xdr:colOff>114300</xdr:colOff>
      <xdr:row>98</xdr:row>
      <xdr:rowOff>38100</xdr:rowOff>
    </xdr:from>
    <xdr:to>
      <xdr:col>5</xdr:col>
      <xdr:colOff>1524000</xdr:colOff>
      <xdr:row>110</xdr:row>
      <xdr:rowOff>114300</xdr:rowOff>
    </xdr:to>
    <xdr:sp macro="" textlink="">
      <xdr:nvSpPr>
        <xdr:cNvPr id="1037" name="Text Box 13" hidden="1">
          <a:extLst>
            <a:ext uri="{FF2B5EF4-FFF2-40B4-BE49-F238E27FC236}">
              <a16:creationId xmlns:a16="http://schemas.microsoft.com/office/drawing/2014/main" id="{00000000-0008-0000-0000-00000D040000}"/>
            </a:ext>
          </a:extLst>
        </xdr:cNvPr>
        <xdr:cNvSpPr txBox="1">
          <a:spLocks noChangeArrowheads="1"/>
        </xdr:cNvSpPr>
      </xdr:nvSpPr>
      <xdr:spPr bwMode="auto">
        <a:xfrm>
          <a:off x="5448300" y="187071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101</xdr:row>
      <xdr:rowOff>76200</xdr:rowOff>
    </xdr:from>
    <xdr:to>
      <xdr:col>5</xdr:col>
      <xdr:colOff>1524000</xdr:colOff>
      <xdr:row>111</xdr:row>
      <xdr:rowOff>114300</xdr:rowOff>
    </xdr:to>
    <xdr:sp macro="" textlink="">
      <xdr:nvSpPr>
        <xdr:cNvPr id="1036" name="Text Box 12" hidden="1">
          <a:extLst>
            <a:ext uri="{FF2B5EF4-FFF2-40B4-BE49-F238E27FC236}">
              <a16:creationId xmlns:a16="http://schemas.microsoft.com/office/drawing/2014/main" id="{00000000-0008-0000-0000-00000C040000}"/>
            </a:ext>
          </a:extLst>
        </xdr:cNvPr>
        <xdr:cNvSpPr txBox="1">
          <a:spLocks noChangeArrowheads="1"/>
        </xdr:cNvSpPr>
      </xdr:nvSpPr>
      <xdr:spPr bwMode="auto">
        <a:xfrm>
          <a:off x="5448300" y="19316700"/>
          <a:ext cx="1409700" cy="19431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95</xdr:row>
      <xdr:rowOff>0</xdr:rowOff>
    </xdr:from>
    <xdr:to>
      <xdr:col>5</xdr:col>
      <xdr:colOff>1524000</xdr:colOff>
      <xdr:row>107</xdr:row>
      <xdr:rowOff>76200</xdr:rowOff>
    </xdr:to>
    <xdr:sp macro="" textlink="">
      <xdr:nvSpPr>
        <xdr:cNvPr id="1035" name="Text Box 11" hidden="1">
          <a:extLst>
            <a:ext uri="{FF2B5EF4-FFF2-40B4-BE49-F238E27FC236}">
              <a16:creationId xmlns:a16="http://schemas.microsoft.com/office/drawing/2014/main" id="{00000000-0008-0000-0000-00000B040000}"/>
            </a:ext>
          </a:extLst>
        </xdr:cNvPr>
        <xdr:cNvSpPr txBox="1">
          <a:spLocks noChangeArrowheads="1"/>
        </xdr:cNvSpPr>
      </xdr:nvSpPr>
      <xdr:spPr bwMode="auto">
        <a:xfrm>
          <a:off x="5448300" y="180975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104</xdr:row>
      <xdr:rowOff>114300</xdr:rowOff>
    </xdr:from>
    <xdr:to>
      <xdr:col>5</xdr:col>
      <xdr:colOff>1524000</xdr:colOff>
      <xdr:row>112</xdr:row>
      <xdr:rowOff>114300</xdr:rowOff>
    </xdr:to>
    <xdr:sp macro="" textlink="">
      <xdr:nvSpPr>
        <xdr:cNvPr id="1034" name="Text Box 10" hidden="1">
          <a:extLst>
            <a:ext uri="{FF2B5EF4-FFF2-40B4-BE49-F238E27FC236}">
              <a16:creationId xmlns:a16="http://schemas.microsoft.com/office/drawing/2014/main" id="{00000000-0008-0000-0000-00000A040000}"/>
            </a:ext>
          </a:extLst>
        </xdr:cNvPr>
        <xdr:cNvSpPr txBox="1">
          <a:spLocks noChangeArrowheads="1"/>
        </xdr:cNvSpPr>
      </xdr:nvSpPr>
      <xdr:spPr bwMode="auto">
        <a:xfrm>
          <a:off x="5448300" y="19926300"/>
          <a:ext cx="1409700" cy="15240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108</xdr:row>
      <xdr:rowOff>0</xdr:rowOff>
    </xdr:from>
    <xdr:to>
      <xdr:col>5</xdr:col>
      <xdr:colOff>1524000</xdr:colOff>
      <xdr:row>113</xdr:row>
      <xdr:rowOff>114300</xdr:rowOff>
    </xdr:to>
    <xdr:sp macro="" textlink="">
      <xdr:nvSpPr>
        <xdr:cNvPr id="1033" name="Text Box 9" hidden="1">
          <a:extLst>
            <a:ext uri="{FF2B5EF4-FFF2-40B4-BE49-F238E27FC236}">
              <a16:creationId xmlns:a16="http://schemas.microsoft.com/office/drawing/2014/main" id="{00000000-0008-0000-0000-000009040000}"/>
            </a:ext>
          </a:extLst>
        </xdr:cNvPr>
        <xdr:cNvSpPr txBox="1">
          <a:spLocks noChangeArrowheads="1"/>
        </xdr:cNvSpPr>
      </xdr:nvSpPr>
      <xdr:spPr bwMode="auto">
        <a:xfrm>
          <a:off x="5448300" y="20574000"/>
          <a:ext cx="1409700" cy="10668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110</xdr:row>
      <xdr:rowOff>152400</xdr:rowOff>
    </xdr:from>
    <xdr:to>
      <xdr:col>5</xdr:col>
      <xdr:colOff>1524000</xdr:colOff>
      <xdr:row>114</xdr:row>
      <xdr:rowOff>114300</xdr:rowOff>
    </xdr:to>
    <xdr:sp macro="" textlink="">
      <xdr:nvSpPr>
        <xdr:cNvPr id="1032" name="Text Box 8" hidden="1">
          <a:extLst>
            <a:ext uri="{FF2B5EF4-FFF2-40B4-BE49-F238E27FC236}">
              <a16:creationId xmlns:a16="http://schemas.microsoft.com/office/drawing/2014/main" id="{00000000-0008-0000-0000-000008040000}"/>
            </a:ext>
          </a:extLst>
        </xdr:cNvPr>
        <xdr:cNvSpPr txBox="1">
          <a:spLocks noChangeArrowheads="1"/>
        </xdr:cNvSpPr>
      </xdr:nvSpPr>
      <xdr:spPr bwMode="auto">
        <a:xfrm>
          <a:off x="5448300" y="21107400"/>
          <a:ext cx="1409700" cy="7239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98</xdr:row>
      <xdr:rowOff>38100</xdr:rowOff>
    </xdr:from>
    <xdr:to>
      <xdr:col>5</xdr:col>
      <xdr:colOff>1524000</xdr:colOff>
      <xdr:row>110</xdr:row>
      <xdr:rowOff>114300</xdr:rowOff>
    </xdr:to>
    <xdr:sp macro="" textlink="">
      <xdr:nvSpPr>
        <xdr:cNvPr id="3" name="Text Box 13" hidden="1">
          <a:extLst>
            <a:ext uri="{FF2B5EF4-FFF2-40B4-BE49-F238E27FC236}">
              <a16:creationId xmlns:a16="http://schemas.microsoft.com/office/drawing/2014/main" id="{00000000-0008-0000-0000-000003000000}"/>
            </a:ext>
          </a:extLst>
        </xdr:cNvPr>
        <xdr:cNvSpPr txBox="1">
          <a:spLocks noChangeArrowheads="1"/>
        </xdr:cNvSpPr>
      </xdr:nvSpPr>
      <xdr:spPr bwMode="auto">
        <a:xfrm>
          <a:off x="5448300" y="187071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101</xdr:row>
      <xdr:rowOff>76200</xdr:rowOff>
    </xdr:from>
    <xdr:to>
      <xdr:col>5</xdr:col>
      <xdr:colOff>1524000</xdr:colOff>
      <xdr:row>111</xdr:row>
      <xdr:rowOff>114300</xdr:rowOff>
    </xdr:to>
    <xdr:sp macro="" textlink="">
      <xdr:nvSpPr>
        <xdr:cNvPr id="4" name="Text Box 12" hidden="1">
          <a:extLst>
            <a:ext uri="{FF2B5EF4-FFF2-40B4-BE49-F238E27FC236}">
              <a16:creationId xmlns:a16="http://schemas.microsoft.com/office/drawing/2014/main" id="{00000000-0008-0000-0000-000004000000}"/>
            </a:ext>
          </a:extLst>
        </xdr:cNvPr>
        <xdr:cNvSpPr txBox="1">
          <a:spLocks noChangeArrowheads="1"/>
        </xdr:cNvSpPr>
      </xdr:nvSpPr>
      <xdr:spPr bwMode="auto">
        <a:xfrm>
          <a:off x="5448300" y="19316700"/>
          <a:ext cx="1409700" cy="19431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95</xdr:row>
      <xdr:rowOff>0</xdr:rowOff>
    </xdr:from>
    <xdr:to>
      <xdr:col>5</xdr:col>
      <xdr:colOff>1524000</xdr:colOff>
      <xdr:row>107</xdr:row>
      <xdr:rowOff>76200</xdr:rowOff>
    </xdr:to>
    <xdr:sp macro="" textlink="">
      <xdr:nvSpPr>
        <xdr:cNvPr id="5" name="Text Box 11" hidden="1">
          <a:extLst>
            <a:ext uri="{FF2B5EF4-FFF2-40B4-BE49-F238E27FC236}">
              <a16:creationId xmlns:a16="http://schemas.microsoft.com/office/drawing/2014/main" id="{00000000-0008-0000-0000-000005000000}"/>
            </a:ext>
          </a:extLst>
        </xdr:cNvPr>
        <xdr:cNvSpPr txBox="1">
          <a:spLocks noChangeArrowheads="1"/>
        </xdr:cNvSpPr>
      </xdr:nvSpPr>
      <xdr:spPr bwMode="auto">
        <a:xfrm>
          <a:off x="5448300" y="180975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104</xdr:row>
      <xdr:rowOff>114300</xdr:rowOff>
    </xdr:from>
    <xdr:to>
      <xdr:col>5</xdr:col>
      <xdr:colOff>1524000</xdr:colOff>
      <xdr:row>112</xdr:row>
      <xdr:rowOff>114300</xdr:rowOff>
    </xdr:to>
    <xdr:sp macro="" textlink="">
      <xdr:nvSpPr>
        <xdr:cNvPr id="6" name="Text Box 10" hidden="1">
          <a:extLst>
            <a:ext uri="{FF2B5EF4-FFF2-40B4-BE49-F238E27FC236}">
              <a16:creationId xmlns:a16="http://schemas.microsoft.com/office/drawing/2014/main" id="{00000000-0008-0000-0000-000006000000}"/>
            </a:ext>
          </a:extLst>
        </xdr:cNvPr>
        <xdr:cNvSpPr txBox="1">
          <a:spLocks noChangeArrowheads="1"/>
        </xdr:cNvSpPr>
      </xdr:nvSpPr>
      <xdr:spPr bwMode="auto">
        <a:xfrm>
          <a:off x="5448300" y="19926300"/>
          <a:ext cx="1409700" cy="15240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108</xdr:row>
      <xdr:rowOff>0</xdr:rowOff>
    </xdr:from>
    <xdr:to>
      <xdr:col>5</xdr:col>
      <xdr:colOff>1524000</xdr:colOff>
      <xdr:row>113</xdr:row>
      <xdr:rowOff>114300</xdr:rowOff>
    </xdr:to>
    <xdr:sp macro="" textlink="">
      <xdr:nvSpPr>
        <xdr:cNvPr id="7" name="Text Box 9" hidden="1">
          <a:extLst>
            <a:ext uri="{FF2B5EF4-FFF2-40B4-BE49-F238E27FC236}">
              <a16:creationId xmlns:a16="http://schemas.microsoft.com/office/drawing/2014/main" id="{00000000-0008-0000-0000-000007000000}"/>
            </a:ext>
          </a:extLst>
        </xdr:cNvPr>
        <xdr:cNvSpPr txBox="1">
          <a:spLocks noChangeArrowheads="1"/>
        </xdr:cNvSpPr>
      </xdr:nvSpPr>
      <xdr:spPr bwMode="auto">
        <a:xfrm>
          <a:off x="5448300" y="20574000"/>
          <a:ext cx="1409700" cy="10668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110</xdr:row>
      <xdr:rowOff>152400</xdr:rowOff>
    </xdr:from>
    <xdr:to>
      <xdr:col>5</xdr:col>
      <xdr:colOff>1524000</xdr:colOff>
      <xdr:row>114</xdr:row>
      <xdr:rowOff>114300</xdr:rowOff>
    </xdr:to>
    <xdr:sp macro="" textlink="">
      <xdr:nvSpPr>
        <xdr:cNvPr id="8" name="Text Box 8" hidden="1">
          <a:extLst>
            <a:ext uri="{FF2B5EF4-FFF2-40B4-BE49-F238E27FC236}">
              <a16:creationId xmlns:a16="http://schemas.microsoft.com/office/drawing/2014/main" id="{00000000-0008-0000-0000-000008000000}"/>
            </a:ext>
          </a:extLst>
        </xdr:cNvPr>
        <xdr:cNvSpPr txBox="1">
          <a:spLocks noChangeArrowheads="1"/>
        </xdr:cNvSpPr>
      </xdr:nvSpPr>
      <xdr:spPr bwMode="auto">
        <a:xfrm>
          <a:off x="5448300" y="21107400"/>
          <a:ext cx="1409700" cy="7239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98</xdr:row>
      <xdr:rowOff>38100</xdr:rowOff>
    </xdr:from>
    <xdr:to>
      <xdr:col>5</xdr:col>
      <xdr:colOff>1524000</xdr:colOff>
      <xdr:row>110</xdr:row>
      <xdr:rowOff>114300</xdr:rowOff>
    </xdr:to>
    <xdr:sp macro="" textlink="">
      <xdr:nvSpPr>
        <xdr:cNvPr id="9" name="Text Box 13" hidden="1">
          <a:extLst>
            <a:ext uri="{FF2B5EF4-FFF2-40B4-BE49-F238E27FC236}">
              <a16:creationId xmlns:a16="http://schemas.microsoft.com/office/drawing/2014/main" id="{00000000-0008-0000-0000-000009000000}"/>
            </a:ext>
          </a:extLst>
        </xdr:cNvPr>
        <xdr:cNvSpPr txBox="1">
          <a:spLocks noChangeArrowheads="1"/>
        </xdr:cNvSpPr>
      </xdr:nvSpPr>
      <xdr:spPr bwMode="auto">
        <a:xfrm>
          <a:off x="5448300" y="187071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101</xdr:row>
      <xdr:rowOff>76200</xdr:rowOff>
    </xdr:from>
    <xdr:to>
      <xdr:col>5</xdr:col>
      <xdr:colOff>1524000</xdr:colOff>
      <xdr:row>111</xdr:row>
      <xdr:rowOff>114300</xdr:rowOff>
    </xdr:to>
    <xdr:sp macro="" textlink="">
      <xdr:nvSpPr>
        <xdr:cNvPr id="10" name="Text Box 12" hidden="1">
          <a:extLst>
            <a:ext uri="{FF2B5EF4-FFF2-40B4-BE49-F238E27FC236}">
              <a16:creationId xmlns:a16="http://schemas.microsoft.com/office/drawing/2014/main" id="{00000000-0008-0000-0000-00000A000000}"/>
            </a:ext>
          </a:extLst>
        </xdr:cNvPr>
        <xdr:cNvSpPr txBox="1">
          <a:spLocks noChangeArrowheads="1"/>
        </xdr:cNvSpPr>
      </xdr:nvSpPr>
      <xdr:spPr bwMode="auto">
        <a:xfrm>
          <a:off x="5448300" y="19316700"/>
          <a:ext cx="1409700" cy="19431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95</xdr:row>
      <xdr:rowOff>0</xdr:rowOff>
    </xdr:from>
    <xdr:to>
      <xdr:col>5</xdr:col>
      <xdr:colOff>1524000</xdr:colOff>
      <xdr:row>107</xdr:row>
      <xdr:rowOff>76200</xdr:rowOff>
    </xdr:to>
    <xdr:sp macro="" textlink="">
      <xdr:nvSpPr>
        <xdr:cNvPr id="11" name="Text Box 11" hidden="1">
          <a:extLst>
            <a:ext uri="{FF2B5EF4-FFF2-40B4-BE49-F238E27FC236}">
              <a16:creationId xmlns:a16="http://schemas.microsoft.com/office/drawing/2014/main" id="{00000000-0008-0000-0000-00000B000000}"/>
            </a:ext>
          </a:extLst>
        </xdr:cNvPr>
        <xdr:cNvSpPr txBox="1">
          <a:spLocks noChangeArrowheads="1"/>
        </xdr:cNvSpPr>
      </xdr:nvSpPr>
      <xdr:spPr bwMode="auto">
        <a:xfrm>
          <a:off x="5448300" y="180975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104</xdr:row>
      <xdr:rowOff>114300</xdr:rowOff>
    </xdr:from>
    <xdr:to>
      <xdr:col>5</xdr:col>
      <xdr:colOff>1524000</xdr:colOff>
      <xdr:row>112</xdr:row>
      <xdr:rowOff>114300</xdr:rowOff>
    </xdr:to>
    <xdr:sp macro="" textlink="">
      <xdr:nvSpPr>
        <xdr:cNvPr id="12" name="Text Box 10" hidden="1">
          <a:extLst>
            <a:ext uri="{FF2B5EF4-FFF2-40B4-BE49-F238E27FC236}">
              <a16:creationId xmlns:a16="http://schemas.microsoft.com/office/drawing/2014/main" id="{00000000-0008-0000-0000-00000C000000}"/>
            </a:ext>
          </a:extLst>
        </xdr:cNvPr>
        <xdr:cNvSpPr txBox="1">
          <a:spLocks noChangeArrowheads="1"/>
        </xdr:cNvSpPr>
      </xdr:nvSpPr>
      <xdr:spPr bwMode="auto">
        <a:xfrm>
          <a:off x="5448300" y="19926300"/>
          <a:ext cx="1409700" cy="15240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108</xdr:row>
      <xdr:rowOff>0</xdr:rowOff>
    </xdr:from>
    <xdr:to>
      <xdr:col>5</xdr:col>
      <xdr:colOff>1524000</xdr:colOff>
      <xdr:row>113</xdr:row>
      <xdr:rowOff>114300</xdr:rowOff>
    </xdr:to>
    <xdr:sp macro="" textlink="">
      <xdr:nvSpPr>
        <xdr:cNvPr id="13" name="Text Box 9" hidden="1">
          <a:extLst>
            <a:ext uri="{FF2B5EF4-FFF2-40B4-BE49-F238E27FC236}">
              <a16:creationId xmlns:a16="http://schemas.microsoft.com/office/drawing/2014/main" id="{00000000-0008-0000-0000-00000D000000}"/>
            </a:ext>
          </a:extLst>
        </xdr:cNvPr>
        <xdr:cNvSpPr txBox="1">
          <a:spLocks noChangeArrowheads="1"/>
        </xdr:cNvSpPr>
      </xdr:nvSpPr>
      <xdr:spPr bwMode="auto">
        <a:xfrm>
          <a:off x="5448300" y="20574000"/>
          <a:ext cx="1409700" cy="10668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110</xdr:row>
      <xdr:rowOff>152400</xdr:rowOff>
    </xdr:from>
    <xdr:to>
      <xdr:col>5</xdr:col>
      <xdr:colOff>1524000</xdr:colOff>
      <xdr:row>114</xdr:row>
      <xdr:rowOff>114300</xdr:rowOff>
    </xdr:to>
    <xdr:sp macro="" textlink="">
      <xdr:nvSpPr>
        <xdr:cNvPr id="14" name="Text Box 8" hidden="1">
          <a:extLst>
            <a:ext uri="{FF2B5EF4-FFF2-40B4-BE49-F238E27FC236}">
              <a16:creationId xmlns:a16="http://schemas.microsoft.com/office/drawing/2014/main" id="{00000000-0008-0000-0000-00000E000000}"/>
            </a:ext>
          </a:extLst>
        </xdr:cNvPr>
        <xdr:cNvSpPr txBox="1">
          <a:spLocks noChangeArrowheads="1"/>
        </xdr:cNvSpPr>
      </xdr:nvSpPr>
      <xdr:spPr bwMode="auto">
        <a:xfrm>
          <a:off x="5448300" y="21107400"/>
          <a:ext cx="1409700" cy="7239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98</xdr:row>
      <xdr:rowOff>38100</xdr:rowOff>
    </xdr:from>
    <xdr:to>
      <xdr:col>5</xdr:col>
      <xdr:colOff>1524000</xdr:colOff>
      <xdr:row>110</xdr:row>
      <xdr:rowOff>114300</xdr:rowOff>
    </xdr:to>
    <xdr:sp macro="" textlink="">
      <xdr:nvSpPr>
        <xdr:cNvPr id="15" name="Text Box 13" hidden="1">
          <a:extLst>
            <a:ext uri="{FF2B5EF4-FFF2-40B4-BE49-F238E27FC236}">
              <a16:creationId xmlns:a16="http://schemas.microsoft.com/office/drawing/2014/main" id="{00000000-0008-0000-0000-00000F000000}"/>
            </a:ext>
          </a:extLst>
        </xdr:cNvPr>
        <xdr:cNvSpPr txBox="1">
          <a:spLocks noChangeArrowheads="1"/>
        </xdr:cNvSpPr>
      </xdr:nvSpPr>
      <xdr:spPr bwMode="auto">
        <a:xfrm>
          <a:off x="5448300" y="187071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101</xdr:row>
      <xdr:rowOff>76200</xdr:rowOff>
    </xdr:from>
    <xdr:to>
      <xdr:col>5</xdr:col>
      <xdr:colOff>1524000</xdr:colOff>
      <xdr:row>111</xdr:row>
      <xdr:rowOff>114300</xdr:rowOff>
    </xdr:to>
    <xdr:sp macro="" textlink="">
      <xdr:nvSpPr>
        <xdr:cNvPr id="16" name="Text Box 12" hidden="1">
          <a:extLst>
            <a:ext uri="{FF2B5EF4-FFF2-40B4-BE49-F238E27FC236}">
              <a16:creationId xmlns:a16="http://schemas.microsoft.com/office/drawing/2014/main" id="{00000000-0008-0000-0000-000010000000}"/>
            </a:ext>
          </a:extLst>
        </xdr:cNvPr>
        <xdr:cNvSpPr txBox="1">
          <a:spLocks noChangeArrowheads="1"/>
        </xdr:cNvSpPr>
      </xdr:nvSpPr>
      <xdr:spPr bwMode="auto">
        <a:xfrm>
          <a:off x="5448300" y="19316700"/>
          <a:ext cx="1409700" cy="19431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95</xdr:row>
      <xdr:rowOff>0</xdr:rowOff>
    </xdr:from>
    <xdr:to>
      <xdr:col>5</xdr:col>
      <xdr:colOff>1524000</xdr:colOff>
      <xdr:row>107</xdr:row>
      <xdr:rowOff>76200</xdr:rowOff>
    </xdr:to>
    <xdr:sp macro="" textlink="">
      <xdr:nvSpPr>
        <xdr:cNvPr id="17" name="Text Box 11" hidden="1">
          <a:extLst>
            <a:ext uri="{FF2B5EF4-FFF2-40B4-BE49-F238E27FC236}">
              <a16:creationId xmlns:a16="http://schemas.microsoft.com/office/drawing/2014/main" id="{00000000-0008-0000-0000-000011000000}"/>
            </a:ext>
          </a:extLst>
        </xdr:cNvPr>
        <xdr:cNvSpPr txBox="1">
          <a:spLocks noChangeArrowheads="1"/>
        </xdr:cNvSpPr>
      </xdr:nvSpPr>
      <xdr:spPr bwMode="auto">
        <a:xfrm>
          <a:off x="5448300" y="180975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104</xdr:row>
      <xdr:rowOff>114300</xdr:rowOff>
    </xdr:from>
    <xdr:to>
      <xdr:col>5</xdr:col>
      <xdr:colOff>1524000</xdr:colOff>
      <xdr:row>112</xdr:row>
      <xdr:rowOff>114300</xdr:rowOff>
    </xdr:to>
    <xdr:sp macro="" textlink="">
      <xdr:nvSpPr>
        <xdr:cNvPr id="18" name="Text Box 10" hidden="1">
          <a:extLst>
            <a:ext uri="{FF2B5EF4-FFF2-40B4-BE49-F238E27FC236}">
              <a16:creationId xmlns:a16="http://schemas.microsoft.com/office/drawing/2014/main" id="{00000000-0008-0000-0000-000012000000}"/>
            </a:ext>
          </a:extLst>
        </xdr:cNvPr>
        <xdr:cNvSpPr txBox="1">
          <a:spLocks noChangeArrowheads="1"/>
        </xdr:cNvSpPr>
      </xdr:nvSpPr>
      <xdr:spPr bwMode="auto">
        <a:xfrm>
          <a:off x="5448300" y="19926300"/>
          <a:ext cx="1409700" cy="15240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108</xdr:row>
      <xdr:rowOff>0</xdr:rowOff>
    </xdr:from>
    <xdr:to>
      <xdr:col>5</xdr:col>
      <xdr:colOff>1524000</xdr:colOff>
      <xdr:row>113</xdr:row>
      <xdr:rowOff>114300</xdr:rowOff>
    </xdr:to>
    <xdr:sp macro="" textlink="">
      <xdr:nvSpPr>
        <xdr:cNvPr id="19" name="Text Box 9" hidden="1">
          <a:extLst>
            <a:ext uri="{FF2B5EF4-FFF2-40B4-BE49-F238E27FC236}">
              <a16:creationId xmlns:a16="http://schemas.microsoft.com/office/drawing/2014/main" id="{00000000-0008-0000-0000-000013000000}"/>
            </a:ext>
          </a:extLst>
        </xdr:cNvPr>
        <xdr:cNvSpPr txBox="1">
          <a:spLocks noChangeArrowheads="1"/>
        </xdr:cNvSpPr>
      </xdr:nvSpPr>
      <xdr:spPr bwMode="auto">
        <a:xfrm>
          <a:off x="5448300" y="20574000"/>
          <a:ext cx="1409700" cy="10668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110</xdr:row>
      <xdr:rowOff>152400</xdr:rowOff>
    </xdr:from>
    <xdr:to>
      <xdr:col>5</xdr:col>
      <xdr:colOff>1524000</xdr:colOff>
      <xdr:row>114</xdr:row>
      <xdr:rowOff>114300</xdr:rowOff>
    </xdr:to>
    <xdr:sp macro="" textlink="">
      <xdr:nvSpPr>
        <xdr:cNvPr id="20" name="Text Box 8" hidden="1">
          <a:extLst>
            <a:ext uri="{FF2B5EF4-FFF2-40B4-BE49-F238E27FC236}">
              <a16:creationId xmlns:a16="http://schemas.microsoft.com/office/drawing/2014/main" id="{00000000-0008-0000-0000-000014000000}"/>
            </a:ext>
          </a:extLst>
        </xdr:cNvPr>
        <xdr:cNvSpPr txBox="1">
          <a:spLocks noChangeArrowheads="1"/>
        </xdr:cNvSpPr>
      </xdr:nvSpPr>
      <xdr:spPr bwMode="auto">
        <a:xfrm>
          <a:off x="5448300" y="21107400"/>
          <a:ext cx="1409700" cy="7239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98</xdr:row>
      <xdr:rowOff>38100</xdr:rowOff>
    </xdr:from>
    <xdr:to>
      <xdr:col>5</xdr:col>
      <xdr:colOff>1524000</xdr:colOff>
      <xdr:row>110</xdr:row>
      <xdr:rowOff>114300</xdr:rowOff>
    </xdr:to>
    <xdr:sp macro="" textlink="">
      <xdr:nvSpPr>
        <xdr:cNvPr id="21" name="Text Box 13" hidden="1">
          <a:extLst>
            <a:ext uri="{FF2B5EF4-FFF2-40B4-BE49-F238E27FC236}">
              <a16:creationId xmlns:a16="http://schemas.microsoft.com/office/drawing/2014/main" id="{00000000-0008-0000-0000-000015000000}"/>
            </a:ext>
          </a:extLst>
        </xdr:cNvPr>
        <xdr:cNvSpPr txBox="1">
          <a:spLocks noChangeArrowheads="1"/>
        </xdr:cNvSpPr>
      </xdr:nvSpPr>
      <xdr:spPr bwMode="auto">
        <a:xfrm>
          <a:off x="5448300" y="187071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101</xdr:row>
      <xdr:rowOff>76200</xdr:rowOff>
    </xdr:from>
    <xdr:to>
      <xdr:col>5</xdr:col>
      <xdr:colOff>1524000</xdr:colOff>
      <xdr:row>111</xdr:row>
      <xdr:rowOff>114300</xdr:rowOff>
    </xdr:to>
    <xdr:sp macro="" textlink="">
      <xdr:nvSpPr>
        <xdr:cNvPr id="22" name="Text Box 12" hidden="1">
          <a:extLst>
            <a:ext uri="{FF2B5EF4-FFF2-40B4-BE49-F238E27FC236}">
              <a16:creationId xmlns:a16="http://schemas.microsoft.com/office/drawing/2014/main" id="{00000000-0008-0000-0000-000016000000}"/>
            </a:ext>
          </a:extLst>
        </xdr:cNvPr>
        <xdr:cNvSpPr txBox="1">
          <a:spLocks noChangeArrowheads="1"/>
        </xdr:cNvSpPr>
      </xdr:nvSpPr>
      <xdr:spPr bwMode="auto">
        <a:xfrm>
          <a:off x="5448300" y="19316700"/>
          <a:ext cx="1409700" cy="19431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95</xdr:row>
      <xdr:rowOff>0</xdr:rowOff>
    </xdr:from>
    <xdr:to>
      <xdr:col>5</xdr:col>
      <xdr:colOff>1524000</xdr:colOff>
      <xdr:row>107</xdr:row>
      <xdr:rowOff>76200</xdr:rowOff>
    </xdr:to>
    <xdr:sp macro="" textlink="">
      <xdr:nvSpPr>
        <xdr:cNvPr id="23" name="Text Box 11" hidden="1">
          <a:extLst>
            <a:ext uri="{FF2B5EF4-FFF2-40B4-BE49-F238E27FC236}">
              <a16:creationId xmlns:a16="http://schemas.microsoft.com/office/drawing/2014/main" id="{00000000-0008-0000-0000-000017000000}"/>
            </a:ext>
          </a:extLst>
        </xdr:cNvPr>
        <xdr:cNvSpPr txBox="1">
          <a:spLocks noChangeArrowheads="1"/>
        </xdr:cNvSpPr>
      </xdr:nvSpPr>
      <xdr:spPr bwMode="auto">
        <a:xfrm>
          <a:off x="5448300" y="180975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104</xdr:row>
      <xdr:rowOff>114300</xdr:rowOff>
    </xdr:from>
    <xdr:to>
      <xdr:col>5</xdr:col>
      <xdr:colOff>1524000</xdr:colOff>
      <xdr:row>112</xdr:row>
      <xdr:rowOff>114300</xdr:rowOff>
    </xdr:to>
    <xdr:sp macro="" textlink="">
      <xdr:nvSpPr>
        <xdr:cNvPr id="24" name="Text Box 10" hidden="1">
          <a:extLst>
            <a:ext uri="{FF2B5EF4-FFF2-40B4-BE49-F238E27FC236}">
              <a16:creationId xmlns:a16="http://schemas.microsoft.com/office/drawing/2014/main" id="{00000000-0008-0000-0000-000018000000}"/>
            </a:ext>
          </a:extLst>
        </xdr:cNvPr>
        <xdr:cNvSpPr txBox="1">
          <a:spLocks noChangeArrowheads="1"/>
        </xdr:cNvSpPr>
      </xdr:nvSpPr>
      <xdr:spPr bwMode="auto">
        <a:xfrm>
          <a:off x="5448300" y="19926300"/>
          <a:ext cx="1409700" cy="15240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108</xdr:row>
      <xdr:rowOff>0</xdr:rowOff>
    </xdr:from>
    <xdr:to>
      <xdr:col>5</xdr:col>
      <xdr:colOff>1524000</xdr:colOff>
      <xdr:row>113</xdr:row>
      <xdr:rowOff>114300</xdr:rowOff>
    </xdr:to>
    <xdr:sp macro="" textlink="">
      <xdr:nvSpPr>
        <xdr:cNvPr id="25" name="Text Box 9" hidden="1">
          <a:extLst>
            <a:ext uri="{FF2B5EF4-FFF2-40B4-BE49-F238E27FC236}">
              <a16:creationId xmlns:a16="http://schemas.microsoft.com/office/drawing/2014/main" id="{00000000-0008-0000-0000-000019000000}"/>
            </a:ext>
          </a:extLst>
        </xdr:cNvPr>
        <xdr:cNvSpPr txBox="1">
          <a:spLocks noChangeArrowheads="1"/>
        </xdr:cNvSpPr>
      </xdr:nvSpPr>
      <xdr:spPr bwMode="auto">
        <a:xfrm>
          <a:off x="5448300" y="20574000"/>
          <a:ext cx="1409700" cy="10668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110</xdr:row>
      <xdr:rowOff>152400</xdr:rowOff>
    </xdr:from>
    <xdr:to>
      <xdr:col>5</xdr:col>
      <xdr:colOff>1524000</xdr:colOff>
      <xdr:row>114</xdr:row>
      <xdr:rowOff>114300</xdr:rowOff>
    </xdr:to>
    <xdr:sp macro="" textlink="">
      <xdr:nvSpPr>
        <xdr:cNvPr id="26" name="Text Box 8" hidden="1">
          <a:extLst>
            <a:ext uri="{FF2B5EF4-FFF2-40B4-BE49-F238E27FC236}">
              <a16:creationId xmlns:a16="http://schemas.microsoft.com/office/drawing/2014/main" id="{00000000-0008-0000-0000-00001A000000}"/>
            </a:ext>
          </a:extLst>
        </xdr:cNvPr>
        <xdr:cNvSpPr txBox="1">
          <a:spLocks noChangeArrowheads="1"/>
        </xdr:cNvSpPr>
      </xdr:nvSpPr>
      <xdr:spPr bwMode="auto">
        <a:xfrm>
          <a:off x="5448300" y="21107400"/>
          <a:ext cx="1409700" cy="7239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98</xdr:row>
      <xdr:rowOff>38100</xdr:rowOff>
    </xdr:from>
    <xdr:to>
      <xdr:col>5</xdr:col>
      <xdr:colOff>1524000</xdr:colOff>
      <xdr:row>110</xdr:row>
      <xdr:rowOff>114300</xdr:rowOff>
    </xdr:to>
    <xdr:sp macro="" textlink="">
      <xdr:nvSpPr>
        <xdr:cNvPr id="27" name="Text Box 13" hidden="1">
          <a:extLst>
            <a:ext uri="{FF2B5EF4-FFF2-40B4-BE49-F238E27FC236}">
              <a16:creationId xmlns:a16="http://schemas.microsoft.com/office/drawing/2014/main" id="{00000000-0008-0000-0000-00001B000000}"/>
            </a:ext>
          </a:extLst>
        </xdr:cNvPr>
        <xdr:cNvSpPr txBox="1">
          <a:spLocks noChangeArrowheads="1"/>
        </xdr:cNvSpPr>
      </xdr:nvSpPr>
      <xdr:spPr bwMode="auto">
        <a:xfrm>
          <a:off x="5448300" y="187071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101</xdr:row>
      <xdr:rowOff>76200</xdr:rowOff>
    </xdr:from>
    <xdr:to>
      <xdr:col>5</xdr:col>
      <xdr:colOff>1524000</xdr:colOff>
      <xdr:row>111</xdr:row>
      <xdr:rowOff>114300</xdr:rowOff>
    </xdr:to>
    <xdr:sp macro="" textlink="">
      <xdr:nvSpPr>
        <xdr:cNvPr id="28" name="Text Box 12" hidden="1">
          <a:extLst>
            <a:ext uri="{FF2B5EF4-FFF2-40B4-BE49-F238E27FC236}">
              <a16:creationId xmlns:a16="http://schemas.microsoft.com/office/drawing/2014/main" id="{00000000-0008-0000-0000-00001C000000}"/>
            </a:ext>
          </a:extLst>
        </xdr:cNvPr>
        <xdr:cNvSpPr txBox="1">
          <a:spLocks noChangeArrowheads="1"/>
        </xdr:cNvSpPr>
      </xdr:nvSpPr>
      <xdr:spPr bwMode="auto">
        <a:xfrm>
          <a:off x="5448300" y="19316700"/>
          <a:ext cx="1409700" cy="19431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95</xdr:row>
      <xdr:rowOff>0</xdr:rowOff>
    </xdr:from>
    <xdr:to>
      <xdr:col>5</xdr:col>
      <xdr:colOff>1524000</xdr:colOff>
      <xdr:row>107</xdr:row>
      <xdr:rowOff>76200</xdr:rowOff>
    </xdr:to>
    <xdr:sp macro="" textlink="">
      <xdr:nvSpPr>
        <xdr:cNvPr id="29" name="Text Box 11" hidden="1">
          <a:extLst>
            <a:ext uri="{FF2B5EF4-FFF2-40B4-BE49-F238E27FC236}">
              <a16:creationId xmlns:a16="http://schemas.microsoft.com/office/drawing/2014/main" id="{00000000-0008-0000-0000-00001D000000}"/>
            </a:ext>
          </a:extLst>
        </xdr:cNvPr>
        <xdr:cNvSpPr txBox="1">
          <a:spLocks noChangeArrowheads="1"/>
        </xdr:cNvSpPr>
      </xdr:nvSpPr>
      <xdr:spPr bwMode="auto">
        <a:xfrm>
          <a:off x="5448300" y="180975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104</xdr:row>
      <xdr:rowOff>114300</xdr:rowOff>
    </xdr:from>
    <xdr:to>
      <xdr:col>5</xdr:col>
      <xdr:colOff>1524000</xdr:colOff>
      <xdr:row>112</xdr:row>
      <xdr:rowOff>114300</xdr:rowOff>
    </xdr:to>
    <xdr:sp macro="" textlink="">
      <xdr:nvSpPr>
        <xdr:cNvPr id="30" name="Text Box 10" hidden="1">
          <a:extLst>
            <a:ext uri="{FF2B5EF4-FFF2-40B4-BE49-F238E27FC236}">
              <a16:creationId xmlns:a16="http://schemas.microsoft.com/office/drawing/2014/main" id="{00000000-0008-0000-0000-00001E000000}"/>
            </a:ext>
          </a:extLst>
        </xdr:cNvPr>
        <xdr:cNvSpPr txBox="1">
          <a:spLocks noChangeArrowheads="1"/>
        </xdr:cNvSpPr>
      </xdr:nvSpPr>
      <xdr:spPr bwMode="auto">
        <a:xfrm>
          <a:off x="5448300" y="19926300"/>
          <a:ext cx="1409700" cy="15240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108</xdr:row>
      <xdr:rowOff>0</xdr:rowOff>
    </xdr:from>
    <xdr:to>
      <xdr:col>5</xdr:col>
      <xdr:colOff>1524000</xdr:colOff>
      <xdr:row>113</xdr:row>
      <xdr:rowOff>114300</xdr:rowOff>
    </xdr:to>
    <xdr:sp macro="" textlink="">
      <xdr:nvSpPr>
        <xdr:cNvPr id="31" name="Text Box 9" hidden="1">
          <a:extLst>
            <a:ext uri="{FF2B5EF4-FFF2-40B4-BE49-F238E27FC236}">
              <a16:creationId xmlns:a16="http://schemas.microsoft.com/office/drawing/2014/main" id="{00000000-0008-0000-0000-00001F000000}"/>
            </a:ext>
          </a:extLst>
        </xdr:cNvPr>
        <xdr:cNvSpPr txBox="1">
          <a:spLocks noChangeArrowheads="1"/>
        </xdr:cNvSpPr>
      </xdr:nvSpPr>
      <xdr:spPr bwMode="auto">
        <a:xfrm>
          <a:off x="5448300" y="20574000"/>
          <a:ext cx="1409700" cy="10668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110</xdr:row>
      <xdr:rowOff>152400</xdr:rowOff>
    </xdr:from>
    <xdr:to>
      <xdr:col>5</xdr:col>
      <xdr:colOff>1524000</xdr:colOff>
      <xdr:row>114</xdr:row>
      <xdr:rowOff>114300</xdr:rowOff>
    </xdr:to>
    <xdr:sp macro="" textlink="">
      <xdr:nvSpPr>
        <xdr:cNvPr id="32" name="Text Box 8" hidden="1">
          <a:extLst>
            <a:ext uri="{FF2B5EF4-FFF2-40B4-BE49-F238E27FC236}">
              <a16:creationId xmlns:a16="http://schemas.microsoft.com/office/drawing/2014/main" id="{00000000-0008-0000-0000-000020000000}"/>
            </a:ext>
          </a:extLst>
        </xdr:cNvPr>
        <xdr:cNvSpPr txBox="1">
          <a:spLocks noChangeArrowheads="1"/>
        </xdr:cNvSpPr>
      </xdr:nvSpPr>
      <xdr:spPr bwMode="auto">
        <a:xfrm>
          <a:off x="5448300" y="21107400"/>
          <a:ext cx="1409700" cy="7239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98</xdr:row>
      <xdr:rowOff>38100</xdr:rowOff>
    </xdr:from>
    <xdr:to>
      <xdr:col>5</xdr:col>
      <xdr:colOff>1524000</xdr:colOff>
      <xdr:row>110</xdr:row>
      <xdr:rowOff>114300</xdr:rowOff>
    </xdr:to>
    <xdr:sp macro="" textlink="">
      <xdr:nvSpPr>
        <xdr:cNvPr id="33" name="Text Box 13" hidden="1">
          <a:extLst>
            <a:ext uri="{FF2B5EF4-FFF2-40B4-BE49-F238E27FC236}">
              <a16:creationId xmlns:a16="http://schemas.microsoft.com/office/drawing/2014/main" id="{00000000-0008-0000-0000-000021000000}"/>
            </a:ext>
          </a:extLst>
        </xdr:cNvPr>
        <xdr:cNvSpPr txBox="1">
          <a:spLocks noChangeArrowheads="1"/>
        </xdr:cNvSpPr>
      </xdr:nvSpPr>
      <xdr:spPr bwMode="auto">
        <a:xfrm>
          <a:off x="5448300" y="187071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101</xdr:row>
      <xdr:rowOff>76200</xdr:rowOff>
    </xdr:from>
    <xdr:to>
      <xdr:col>5</xdr:col>
      <xdr:colOff>1524000</xdr:colOff>
      <xdr:row>111</xdr:row>
      <xdr:rowOff>114300</xdr:rowOff>
    </xdr:to>
    <xdr:sp macro="" textlink="">
      <xdr:nvSpPr>
        <xdr:cNvPr id="34" name="Text Box 12" hidden="1">
          <a:extLst>
            <a:ext uri="{FF2B5EF4-FFF2-40B4-BE49-F238E27FC236}">
              <a16:creationId xmlns:a16="http://schemas.microsoft.com/office/drawing/2014/main" id="{00000000-0008-0000-0000-000022000000}"/>
            </a:ext>
          </a:extLst>
        </xdr:cNvPr>
        <xdr:cNvSpPr txBox="1">
          <a:spLocks noChangeArrowheads="1"/>
        </xdr:cNvSpPr>
      </xdr:nvSpPr>
      <xdr:spPr bwMode="auto">
        <a:xfrm>
          <a:off x="5448300" y="19316700"/>
          <a:ext cx="1409700" cy="19431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95</xdr:row>
      <xdr:rowOff>0</xdr:rowOff>
    </xdr:from>
    <xdr:to>
      <xdr:col>5</xdr:col>
      <xdr:colOff>1524000</xdr:colOff>
      <xdr:row>107</xdr:row>
      <xdr:rowOff>76200</xdr:rowOff>
    </xdr:to>
    <xdr:sp macro="" textlink="">
      <xdr:nvSpPr>
        <xdr:cNvPr id="35" name="Text Box 11" hidden="1">
          <a:extLst>
            <a:ext uri="{FF2B5EF4-FFF2-40B4-BE49-F238E27FC236}">
              <a16:creationId xmlns:a16="http://schemas.microsoft.com/office/drawing/2014/main" id="{00000000-0008-0000-0000-000023000000}"/>
            </a:ext>
          </a:extLst>
        </xdr:cNvPr>
        <xdr:cNvSpPr txBox="1">
          <a:spLocks noChangeArrowheads="1"/>
        </xdr:cNvSpPr>
      </xdr:nvSpPr>
      <xdr:spPr bwMode="auto">
        <a:xfrm>
          <a:off x="5448300" y="180975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104</xdr:row>
      <xdr:rowOff>114300</xdr:rowOff>
    </xdr:from>
    <xdr:to>
      <xdr:col>5</xdr:col>
      <xdr:colOff>1524000</xdr:colOff>
      <xdr:row>112</xdr:row>
      <xdr:rowOff>114300</xdr:rowOff>
    </xdr:to>
    <xdr:sp macro="" textlink="">
      <xdr:nvSpPr>
        <xdr:cNvPr id="36" name="Text Box 10" hidden="1">
          <a:extLst>
            <a:ext uri="{FF2B5EF4-FFF2-40B4-BE49-F238E27FC236}">
              <a16:creationId xmlns:a16="http://schemas.microsoft.com/office/drawing/2014/main" id="{00000000-0008-0000-0000-000024000000}"/>
            </a:ext>
          </a:extLst>
        </xdr:cNvPr>
        <xdr:cNvSpPr txBox="1">
          <a:spLocks noChangeArrowheads="1"/>
        </xdr:cNvSpPr>
      </xdr:nvSpPr>
      <xdr:spPr bwMode="auto">
        <a:xfrm>
          <a:off x="5448300" y="19926300"/>
          <a:ext cx="1409700" cy="15240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108</xdr:row>
      <xdr:rowOff>0</xdr:rowOff>
    </xdr:from>
    <xdr:to>
      <xdr:col>5</xdr:col>
      <xdr:colOff>1524000</xdr:colOff>
      <xdr:row>113</xdr:row>
      <xdr:rowOff>114300</xdr:rowOff>
    </xdr:to>
    <xdr:sp macro="" textlink="">
      <xdr:nvSpPr>
        <xdr:cNvPr id="37" name="Text Box 9" hidden="1">
          <a:extLst>
            <a:ext uri="{FF2B5EF4-FFF2-40B4-BE49-F238E27FC236}">
              <a16:creationId xmlns:a16="http://schemas.microsoft.com/office/drawing/2014/main" id="{00000000-0008-0000-0000-000025000000}"/>
            </a:ext>
          </a:extLst>
        </xdr:cNvPr>
        <xdr:cNvSpPr txBox="1">
          <a:spLocks noChangeArrowheads="1"/>
        </xdr:cNvSpPr>
      </xdr:nvSpPr>
      <xdr:spPr bwMode="auto">
        <a:xfrm>
          <a:off x="5448300" y="20574000"/>
          <a:ext cx="1409700" cy="10668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110</xdr:row>
      <xdr:rowOff>152400</xdr:rowOff>
    </xdr:from>
    <xdr:to>
      <xdr:col>5</xdr:col>
      <xdr:colOff>1524000</xdr:colOff>
      <xdr:row>114</xdr:row>
      <xdr:rowOff>114300</xdr:rowOff>
    </xdr:to>
    <xdr:sp macro="" textlink="">
      <xdr:nvSpPr>
        <xdr:cNvPr id="38" name="Text Box 8" hidden="1">
          <a:extLst>
            <a:ext uri="{FF2B5EF4-FFF2-40B4-BE49-F238E27FC236}">
              <a16:creationId xmlns:a16="http://schemas.microsoft.com/office/drawing/2014/main" id="{00000000-0008-0000-0000-000026000000}"/>
            </a:ext>
          </a:extLst>
        </xdr:cNvPr>
        <xdr:cNvSpPr txBox="1">
          <a:spLocks noChangeArrowheads="1"/>
        </xdr:cNvSpPr>
      </xdr:nvSpPr>
      <xdr:spPr bwMode="auto">
        <a:xfrm>
          <a:off x="5448300" y="21107400"/>
          <a:ext cx="1409700" cy="7239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98</xdr:row>
      <xdr:rowOff>38100</xdr:rowOff>
    </xdr:from>
    <xdr:to>
      <xdr:col>5</xdr:col>
      <xdr:colOff>1524000</xdr:colOff>
      <xdr:row>110</xdr:row>
      <xdr:rowOff>114300</xdr:rowOff>
    </xdr:to>
    <xdr:sp macro="" textlink="">
      <xdr:nvSpPr>
        <xdr:cNvPr id="39" name="Text Box 13" hidden="1">
          <a:extLst>
            <a:ext uri="{FF2B5EF4-FFF2-40B4-BE49-F238E27FC236}">
              <a16:creationId xmlns:a16="http://schemas.microsoft.com/office/drawing/2014/main" id="{00000000-0008-0000-0000-000027000000}"/>
            </a:ext>
          </a:extLst>
        </xdr:cNvPr>
        <xdr:cNvSpPr txBox="1">
          <a:spLocks noChangeArrowheads="1"/>
        </xdr:cNvSpPr>
      </xdr:nvSpPr>
      <xdr:spPr bwMode="auto">
        <a:xfrm>
          <a:off x="5448300" y="187071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101</xdr:row>
      <xdr:rowOff>76200</xdr:rowOff>
    </xdr:from>
    <xdr:to>
      <xdr:col>5</xdr:col>
      <xdr:colOff>1524000</xdr:colOff>
      <xdr:row>111</xdr:row>
      <xdr:rowOff>114300</xdr:rowOff>
    </xdr:to>
    <xdr:sp macro="" textlink="">
      <xdr:nvSpPr>
        <xdr:cNvPr id="40" name="Text Box 12" hidden="1">
          <a:extLst>
            <a:ext uri="{FF2B5EF4-FFF2-40B4-BE49-F238E27FC236}">
              <a16:creationId xmlns:a16="http://schemas.microsoft.com/office/drawing/2014/main" id="{00000000-0008-0000-0000-000028000000}"/>
            </a:ext>
          </a:extLst>
        </xdr:cNvPr>
        <xdr:cNvSpPr txBox="1">
          <a:spLocks noChangeArrowheads="1"/>
        </xdr:cNvSpPr>
      </xdr:nvSpPr>
      <xdr:spPr bwMode="auto">
        <a:xfrm>
          <a:off x="5448300" y="19316700"/>
          <a:ext cx="1409700" cy="19431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95</xdr:row>
      <xdr:rowOff>0</xdr:rowOff>
    </xdr:from>
    <xdr:to>
      <xdr:col>5</xdr:col>
      <xdr:colOff>1524000</xdr:colOff>
      <xdr:row>107</xdr:row>
      <xdr:rowOff>76200</xdr:rowOff>
    </xdr:to>
    <xdr:sp macro="" textlink="">
      <xdr:nvSpPr>
        <xdr:cNvPr id="41" name="Text Box 11" hidden="1">
          <a:extLst>
            <a:ext uri="{FF2B5EF4-FFF2-40B4-BE49-F238E27FC236}">
              <a16:creationId xmlns:a16="http://schemas.microsoft.com/office/drawing/2014/main" id="{00000000-0008-0000-0000-000029000000}"/>
            </a:ext>
          </a:extLst>
        </xdr:cNvPr>
        <xdr:cNvSpPr txBox="1">
          <a:spLocks noChangeArrowheads="1"/>
        </xdr:cNvSpPr>
      </xdr:nvSpPr>
      <xdr:spPr bwMode="auto">
        <a:xfrm>
          <a:off x="5448300" y="180975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104</xdr:row>
      <xdr:rowOff>114300</xdr:rowOff>
    </xdr:from>
    <xdr:to>
      <xdr:col>5</xdr:col>
      <xdr:colOff>1524000</xdr:colOff>
      <xdr:row>112</xdr:row>
      <xdr:rowOff>114300</xdr:rowOff>
    </xdr:to>
    <xdr:sp macro="" textlink="">
      <xdr:nvSpPr>
        <xdr:cNvPr id="42" name="Text Box 10" hidden="1">
          <a:extLst>
            <a:ext uri="{FF2B5EF4-FFF2-40B4-BE49-F238E27FC236}">
              <a16:creationId xmlns:a16="http://schemas.microsoft.com/office/drawing/2014/main" id="{00000000-0008-0000-0000-00002A000000}"/>
            </a:ext>
          </a:extLst>
        </xdr:cNvPr>
        <xdr:cNvSpPr txBox="1">
          <a:spLocks noChangeArrowheads="1"/>
        </xdr:cNvSpPr>
      </xdr:nvSpPr>
      <xdr:spPr bwMode="auto">
        <a:xfrm>
          <a:off x="5448300" y="19926300"/>
          <a:ext cx="1409700" cy="15240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108</xdr:row>
      <xdr:rowOff>0</xdr:rowOff>
    </xdr:from>
    <xdr:to>
      <xdr:col>5</xdr:col>
      <xdr:colOff>1524000</xdr:colOff>
      <xdr:row>113</xdr:row>
      <xdr:rowOff>114300</xdr:rowOff>
    </xdr:to>
    <xdr:sp macro="" textlink="">
      <xdr:nvSpPr>
        <xdr:cNvPr id="43" name="Text Box 9" hidden="1">
          <a:extLst>
            <a:ext uri="{FF2B5EF4-FFF2-40B4-BE49-F238E27FC236}">
              <a16:creationId xmlns:a16="http://schemas.microsoft.com/office/drawing/2014/main" id="{00000000-0008-0000-0000-00002B000000}"/>
            </a:ext>
          </a:extLst>
        </xdr:cNvPr>
        <xdr:cNvSpPr txBox="1">
          <a:spLocks noChangeArrowheads="1"/>
        </xdr:cNvSpPr>
      </xdr:nvSpPr>
      <xdr:spPr bwMode="auto">
        <a:xfrm>
          <a:off x="5448300" y="20574000"/>
          <a:ext cx="1409700" cy="10668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110</xdr:row>
      <xdr:rowOff>152400</xdr:rowOff>
    </xdr:from>
    <xdr:to>
      <xdr:col>5</xdr:col>
      <xdr:colOff>1524000</xdr:colOff>
      <xdr:row>114</xdr:row>
      <xdr:rowOff>114300</xdr:rowOff>
    </xdr:to>
    <xdr:sp macro="" textlink="">
      <xdr:nvSpPr>
        <xdr:cNvPr id="44" name="Text Box 8" hidden="1">
          <a:extLst>
            <a:ext uri="{FF2B5EF4-FFF2-40B4-BE49-F238E27FC236}">
              <a16:creationId xmlns:a16="http://schemas.microsoft.com/office/drawing/2014/main" id="{00000000-0008-0000-0000-00002C000000}"/>
            </a:ext>
          </a:extLst>
        </xdr:cNvPr>
        <xdr:cNvSpPr txBox="1">
          <a:spLocks noChangeArrowheads="1"/>
        </xdr:cNvSpPr>
      </xdr:nvSpPr>
      <xdr:spPr bwMode="auto">
        <a:xfrm>
          <a:off x="5448300" y="21107400"/>
          <a:ext cx="1409700" cy="7239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98</xdr:row>
      <xdr:rowOff>38100</xdr:rowOff>
    </xdr:from>
    <xdr:to>
      <xdr:col>5</xdr:col>
      <xdr:colOff>1524000</xdr:colOff>
      <xdr:row>110</xdr:row>
      <xdr:rowOff>114300</xdr:rowOff>
    </xdr:to>
    <xdr:sp macro="" textlink="">
      <xdr:nvSpPr>
        <xdr:cNvPr id="45" name="Text Box 13" hidden="1">
          <a:extLst>
            <a:ext uri="{FF2B5EF4-FFF2-40B4-BE49-F238E27FC236}">
              <a16:creationId xmlns:a16="http://schemas.microsoft.com/office/drawing/2014/main" id="{00000000-0008-0000-0000-00002D000000}"/>
            </a:ext>
          </a:extLst>
        </xdr:cNvPr>
        <xdr:cNvSpPr txBox="1">
          <a:spLocks noChangeArrowheads="1"/>
        </xdr:cNvSpPr>
      </xdr:nvSpPr>
      <xdr:spPr bwMode="auto">
        <a:xfrm>
          <a:off x="5448300" y="187071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101</xdr:row>
      <xdr:rowOff>76200</xdr:rowOff>
    </xdr:from>
    <xdr:to>
      <xdr:col>5</xdr:col>
      <xdr:colOff>1524000</xdr:colOff>
      <xdr:row>111</xdr:row>
      <xdr:rowOff>114300</xdr:rowOff>
    </xdr:to>
    <xdr:sp macro="" textlink="">
      <xdr:nvSpPr>
        <xdr:cNvPr id="46" name="Text Box 12" hidden="1">
          <a:extLst>
            <a:ext uri="{FF2B5EF4-FFF2-40B4-BE49-F238E27FC236}">
              <a16:creationId xmlns:a16="http://schemas.microsoft.com/office/drawing/2014/main" id="{00000000-0008-0000-0000-00002E000000}"/>
            </a:ext>
          </a:extLst>
        </xdr:cNvPr>
        <xdr:cNvSpPr txBox="1">
          <a:spLocks noChangeArrowheads="1"/>
        </xdr:cNvSpPr>
      </xdr:nvSpPr>
      <xdr:spPr bwMode="auto">
        <a:xfrm>
          <a:off x="5448300" y="19316700"/>
          <a:ext cx="1409700" cy="19431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95</xdr:row>
      <xdr:rowOff>0</xdr:rowOff>
    </xdr:from>
    <xdr:to>
      <xdr:col>5</xdr:col>
      <xdr:colOff>1524000</xdr:colOff>
      <xdr:row>107</xdr:row>
      <xdr:rowOff>76200</xdr:rowOff>
    </xdr:to>
    <xdr:sp macro="" textlink="">
      <xdr:nvSpPr>
        <xdr:cNvPr id="47" name="Text Box 11" hidden="1">
          <a:extLst>
            <a:ext uri="{FF2B5EF4-FFF2-40B4-BE49-F238E27FC236}">
              <a16:creationId xmlns:a16="http://schemas.microsoft.com/office/drawing/2014/main" id="{00000000-0008-0000-0000-00002F000000}"/>
            </a:ext>
          </a:extLst>
        </xdr:cNvPr>
        <xdr:cNvSpPr txBox="1">
          <a:spLocks noChangeArrowheads="1"/>
        </xdr:cNvSpPr>
      </xdr:nvSpPr>
      <xdr:spPr bwMode="auto">
        <a:xfrm>
          <a:off x="5448300" y="180975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104</xdr:row>
      <xdr:rowOff>114300</xdr:rowOff>
    </xdr:from>
    <xdr:to>
      <xdr:col>5</xdr:col>
      <xdr:colOff>1524000</xdr:colOff>
      <xdr:row>112</xdr:row>
      <xdr:rowOff>114300</xdr:rowOff>
    </xdr:to>
    <xdr:sp macro="" textlink="">
      <xdr:nvSpPr>
        <xdr:cNvPr id="48" name="Text Box 10" hidden="1">
          <a:extLst>
            <a:ext uri="{FF2B5EF4-FFF2-40B4-BE49-F238E27FC236}">
              <a16:creationId xmlns:a16="http://schemas.microsoft.com/office/drawing/2014/main" id="{00000000-0008-0000-0000-000030000000}"/>
            </a:ext>
          </a:extLst>
        </xdr:cNvPr>
        <xdr:cNvSpPr txBox="1">
          <a:spLocks noChangeArrowheads="1"/>
        </xdr:cNvSpPr>
      </xdr:nvSpPr>
      <xdr:spPr bwMode="auto">
        <a:xfrm>
          <a:off x="5448300" y="19926300"/>
          <a:ext cx="1409700" cy="15240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108</xdr:row>
      <xdr:rowOff>0</xdr:rowOff>
    </xdr:from>
    <xdr:to>
      <xdr:col>5</xdr:col>
      <xdr:colOff>1524000</xdr:colOff>
      <xdr:row>113</xdr:row>
      <xdr:rowOff>114300</xdr:rowOff>
    </xdr:to>
    <xdr:sp macro="" textlink="">
      <xdr:nvSpPr>
        <xdr:cNvPr id="49" name="Text Box 9" hidden="1">
          <a:extLst>
            <a:ext uri="{FF2B5EF4-FFF2-40B4-BE49-F238E27FC236}">
              <a16:creationId xmlns:a16="http://schemas.microsoft.com/office/drawing/2014/main" id="{00000000-0008-0000-0000-000031000000}"/>
            </a:ext>
          </a:extLst>
        </xdr:cNvPr>
        <xdr:cNvSpPr txBox="1">
          <a:spLocks noChangeArrowheads="1"/>
        </xdr:cNvSpPr>
      </xdr:nvSpPr>
      <xdr:spPr bwMode="auto">
        <a:xfrm>
          <a:off x="5448300" y="20574000"/>
          <a:ext cx="1409700" cy="10668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110</xdr:row>
      <xdr:rowOff>152400</xdr:rowOff>
    </xdr:from>
    <xdr:to>
      <xdr:col>5</xdr:col>
      <xdr:colOff>1524000</xdr:colOff>
      <xdr:row>114</xdr:row>
      <xdr:rowOff>114300</xdr:rowOff>
    </xdr:to>
    <xdr:sp macro="" textlink="">
      <xdr:nvSpPr>
        <xdr:cNvPr id="50" name="Text Box 8" hidden="1">
          <a:extLst>
            <a:ext uri="{FF2B5EF4-FFF2-40B4-BE49-F238E27FC236}">
              <a16:creationId xmlns:a16="http://schemas.microsoft.com/office/drawing/2014/main" id="{00000000-0008-0000-0000-000032000000}"/>
            </a:ext>
          </a:extLst>
        </xdr:cNvPr>
        <xdr:cNvSpPr txBox="1">
          <a:spLocks noChangeArrowheads="1"/>
        </xdr:cNvSpPr>
      </xdr:nvSpPr>
      <xdr:spPr bwMode="auto">
        <a:xfrm>
          <a:off x="5448300" y="21107400"/>
          <a:ext cx="1409700" cy="7239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98</xdr:row>
      <xdr:rowOff>38100</xdr:rowOff>
    </xdr:from>
    <xdr:to>
      <xdr:col>5</xdr:col>
      <xdr:colOff>1524000</xdr:colOff>
      <xdr:row>110</xdr:row>
      <xdr:rowOff>114300</xdr:rowOff>
    </xdr:to>
    <xdr:sp macro="" textlink="">
      <xdr:nvSpPr>
        <xdr:cNvPr id="51" name="Text Box 13" hidden="1">
          <a:extLst>
            <a:ext uri="{FF2B5EF4-FFF2-40B4-BE49-F238E27FC236}">
              <a16:creationId xmlns:a16="http://schemas.microsoft.com/office/drawing/2014/main" id="{00000000-0008-0000-0000-000033000000}"/>
            </a:ext>
          </a:extLst>
        </xdr:cNvPr>
        <xdr:cNvSpPr txBox="1">
          <a:spLocks noChangeArrowheads="1"/>
        </xdr:cNvSpPr>
      </xdr:nvSpPr>
      <xdr:spPr bwMode="auto">
        <a:xfrm>
          <a:off x="5448300" y="187071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101</xdr:row>
      <xdr:rowOff>76200</xdr:rowOff>
    </xdr:from>
    <xdr:to>
      <xdr:col>5</xdr:col>
      <xdr:colOff>1524000</xdr:colOff>
      <xdr:row>111</xdr:row>
      <xdr:rowOff>114300</xdr:rowOff>
    </xdr:to>
    <xdr:sp macro="" textlink="">
      <xdr:nvSpPr>
        <xdr:cNvPr id="52" name="Text Box 12" hidden="1">
          <a:extLst>
            <a:ext uri="{FF2B5EF4-FFF2-40B4-BE49-F238E27FC236}">
              <a16:creationId xmlns:a16="http://schemas.microsoft.com/office/drawing/2014/main" id="{00000000-0008-0000-0000-000034000000}"/>
            </a:ext>
          </a:extLst>
        </xdr:cNvPr>
        <xdr:cNvSpPr txBox="1">
          <a:spLocks noChangeArrowheads="1"/>
        </xdr:cNvSpPr>
      </xdr:nvSpPr>
      <xdr:spPr bwMode="auto">
        <a:xfrm>
          <a:off x="5448300" y="19316700"/>
          <a:ext cx="1409700" cy="19431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95</xdr:row>
      <xdr:rowOff>0</xdr:rowOff>
    </xdr:from>
    <xdr:to>
      <xdr:col>5</xdr:col>
      <xdr:colOff>1524000</xdr:colOff>
      <xdr:row>107</xdr:row>
      <xdr:rowOff>76200</xdr:rowOff>
    </xdr:to>
    <xdr:sp macro="" textlink="">
      <xdr:nvSpPr>
        <xdr:cNvPr id="53" name="Text Box 11" hidden="1">
          <a:extLst>
            <a:ext uri="{FF2B5EF4-FFF2-40B4-BE49-F238E27FC236}">
              <a16:creationId xmlns:a16="http://schemas.microsoft.com/office/drawing/2014/main" id="{00000000-0008-0000-0000-000035000000}"/>
            </a:ext>
          </a:extLst>
        </xdr:cNvPr>
        <xdr:cNvSpPr txBox="1">
          <a:spLocks noChangeArrowheads="1"/>
        </xdr:cNvSpPr>
      </xdr:nvSpPr>
      <xdr:spPr bwMode="auto">
        <a:xfrm>
          <a:off x="5448300" y="180975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104</xdr:row>
      <xdr:rowOff>114300</xdr:rowOff>
    </xdr:from>
    <xdr:to>
      <xdr:col>5</xdr:col>
      <xdr:colOff>1524000</xdr:colOff>
      <xdr:row>112</xdr:row>
      <xdr:rowOff>114300</xdr:rowOff>
    </xdr:to>
    <xdr:sp macro="" textlink="">
      <xdr:nvSpPr>
        <xdr:cNvPr id="54" name="Text Box 10" hidden="1">
          <a:extLst>
            <a:ext uri="{FF2B5EF4-FFF2-40B4-BE49-F238E27FC236}">
              <a16:creationId xmlns:a16="http://schemas.microsoft.com/office/drawing/2014/main" id="{00000000-0008-0000-0000-000036000000}"/>
            </a:ext>
          </a:extLst>
        </xdr:cNvPr>
        <xdr:cNvSpPr txBox="1">
          <a:spLocks noChangeArrowheads="1"/>
        </xdr:cNvSpPr>
      </xdr:nvSpPr>
      <xdr:spPr bwMode="auto">
        <a:xfrm>
          <a:off x="5448300" y="19926300"/>
          <a:ext cx="1409700" cy="15240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108</xdr:row>
      <xdr:rowOff>0</xdr:rowOff>
    </xdr:from>
    <xdr:to>
      <xdr:col>5</xdr:col>
      <xdr:colOff>1524000</xdr:colOff>
      <xdr:row>113</xdr:row>
      <xdr:rowOff>114300</xdr:rowOff>
    </xdr:to>
    <xdr:sp macro="" textlink="">
      <xdr:nvSpPr>
        <xdr:cNvPr id="55" name="Text Box 9" hidden="1">
          <a:extLst>
            <a:ext uri="{FF2B5EF4-FFF2-40B4-BE49-F238E27FC236}">
              <a16:creationId xmlns:a16="http://schemas.microsoft.com/office/drawing/2014/main" id="{00000000-0008-0000-0000-000037000000}"/>
            </a:ext>
          </a:extLst>
        </xdr:cNvPr>
        <xdr:cNvSpPr txBox="1">
          <a:spLocks noChangeArrowheads="1"/>
        </xdr:cNvSpPr>
      </xdr:nvSpPr>
      <xdr:spPr bwMode="auto">
        <a:xfrm>
          <a:off x="5448300" y="20574000"/>
          <a:ext cx="1409700" cy="10668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110</xdr:row>
      <xdr:rowOff>152400</xdr:rowOff>
    </xdr:from>
    <xdr:to>
      <xdr:col>5</xdr:col>
      <xdr:colOff>1524000</xdr:colOff>
      <xdr:row>114</xdr:row>
      <xdr:rowOff>114300</xdr:rowOff>
    </xdr:to>
    <xdr:sp macro="" textlink="">
      <xdr:nvSpPr>
        <xdr:cNvPr id="56" name="Text Box 8" hidden="1">
          <a:extLst>
            <a:ext uri="{FF2B5EF4-FFF2-40B4-BE49-F238E27FC236}">
              <a16:creationId xmlns:a16="http://schemas.microsoft.com/office/drawing/2014/main" id="{00000000-0008-0000-0000-000038000000}"/>
            </a:ext>
          </a:extLst>
        </xdr:cNvPr>
        <xdr:cNvSpPr txBox="1">
          <a:spLocks noChangeArrowheads="1"/>
        </xdr:cNvSpPr>
      </xdr:nvSpPr>
      <xdr:spPr bwMode="auto">
        <a:xfrm>
          <a:off x="5448300" y="21107400"/>
          <a:ext cx="1409700" cy="7239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98</xdr:row>
      <xdr:rowOff>38100</xdr:rowOff>
    </xdr:from>
    <xdr:to>
      <xdr:col>5</xdr:col>
      <xdr:colOff>1524000</xdr:colOff>
      <xdr:row>110</xdr:row>
      <xdr:rowOff>114300</xdr:rowOff>
    </xdr:to>
    <xdr:sp macro="" textlink="">
      <xdr:nvSpPr>
        <xdr:cNvPr id="57" name="Text Box 13" hidden="1">
          <a:extLst>
            <a:ext uri="{FF2B5EF4-FFF2-40B4-BE49-F238E27FC236}">
              <a16:creationId xmlns:a16="http://schemas.microsoft.com/office/drawing/2014/main" id="{00000000-0008-0000-0000-000039000000}"/>
            </a:ext>
          </a:extLst>
        </xdr:cNvPr>
        <xdr:cNvSpPr txBox="1">
          <a:spLocks noChangeArrowheads="1"/>
        </xdr:cNvSpPr>
      </xdr:nvSpPr>
      <xdr:spPr bwMode="auto">
        <a:xfrm>
          <a:off x="5448300" y="187071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101</xdr:row>
      <xdr:rowOff>76200</xdr:rowOff>
    </xdr:from>
    <xdr:to>
      <xdr:col>5</xdr:col>
      <xdr:colOff>1524000</xdr:colOff>
      <xdr:row>111</xdr:row>
      <xdr:rowOff>114300</xdr:rowOff>
    </xdr:to>
    <xdr:sp macro="" textlink="">
      <xdr:nvSpPr>
        <xdr:cNvPr id="58" name="Text Box 12" hidden="1">
          <a:extLst>
            <a:ext uri="{FF2B5EF4-FFF2-40B4-BE49-F238E27FC236}">
              <a16:creationId xmlns:a16="http://schemas.microsoft.com/office/drawing/2014/main" id="{00000000-0008-0000-0000-00003A000000}"/>
            </a:ext>
          </a:extLst>
        </xdr:cNvPr>
        <xdr:cNvSpPr txBox="1">
          <a:spLocks noChangeArrowheads="1"/>
        </xdr:cNvSpPr>
      </xdr:nvSpPr>
      <xdr:spPr bwMode="auto">
        <a:xfrm>
          <a:off x="5448300" y="19316700"/>
          <a:ext cx="1409700" cy="19431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95</xdr:row>
      <xdr:rowOff>0</xdr:rowOff>
    </xdr:from>
    <xdr:to>
      <xdr:col>5</xdr:col>
      <xdr:colOff>1524000</xdr:colOff>
      <xdr:row>107</xdr:row>
      <xdr:rowOff>76200</xdr:rowOff>
    </xdr:to>
    <xdr:sp macro="" textlink="">
      <xdr:nvSpPr>
        <xdr:cNvPr id="59" name="Text Box 11" hidden="1">
          <a:extLst>
            <a:ext uri="{FF2B5EF4-FFF2-40B4-BE49-F238E27FC236}">
              <a16:creationId xmlns:a16="http://schemas.microsoft.com/office/drawing/2014/main" id="{00000000-0008-0000-0000-00003B000000}"/>
            </a:ext>
          </a:extLst>
        </xdr:cNvPr>
        <xdr:cNvSpPr txBox="1">
          <a:spLocks noChangeArrowheads="1"/>
        </xdr:cNvSpPr>
      </xdr:nvSpPr>
      <xdr:spPr bwMode="auto">
        <a:xfrm>
          <a:off x="5448300" y="180975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104</xdr:row>
      <xdr:rowOff>114300</xdr:rowOff>
    </xdr:from>
    <xdr:to>
      <xdr:col>5</xdr:col>
      <xdr:colOff>1524000</xdr:colOff>
      <xdr:row>112</xdr:row>
      <xdr:rowOff>114300</xdr:rowOff>
    </xdr:to>
    <xdr:sp macro="" textlink="">
      <xdr:nvSpPr>
        <xdr:cNvPr id="60" name="Text Box 10" hidden="1">
          <a:extLst>
            <a:ext uri="{FF2B5EF4-FFF2-40B4-BE49-F238E27FC236}">
              <a16:creationId xmlns:a16="http://schemas.microsoft.com/office/drawing/2014/main" id="{00000000-0008-0000-0000-00003C000000}"/>
            </a:ext>
          </a:extLst>
        </xdr:cNvPr>
        <xdr:cNvSpPr txBox="1">
          <a:spLocks noChangeArrowheads="1"/>
        </xdr:cNvSpPr>
      </xdr:nvSpPr>
      <xdr:spPr bwMode="auto">
        <a:xfrm>
          <a:off x="5448300" y="19926300"/>
          <a:ext cx="1409700" cy="15240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108</xdr:row>
      <xdr:rowOff>0</xdr:rowOff>
    </xdr:from>
    <xdr:to>
      <xdr:col>5</xdr:col>
      <xdr:colOff>1524000</xdr:colOff>
      <xdr:row>113</xdr:row>
      <xdr:rowOff>114300</xdr:rowOff>
    </xdr:to>
    <xdr:sp macro="" textlink="">
      <xdr:nvSpPr>
        <xdr:cNvPr id="61" name="Text Box 9" hidden="1">
          <a:extLst>
            <a:ext uri="{FF2B5EF4-FFF2-40B4-BE49-F238E27FC236}">
              <a16:creationId xmlns:a16="http://schemas.microsoft.com/office/drawing/2014/main" id="{00000000-0008-0000-0000-00003D000000}"/>
            </a:ext>
          </a:extLst>
        </xdr:cNvPr>
        <xdr:cNvSpPr txBox="1">
          <a:spLocks noChangeArrowheads="1"/>
        </xdr:cNvSpPr>
      </xdr:nvSpPr>
      <xdr:spPr bwMode="auto">
        <a:xfrm>
          <a:off x="5448300" y="20574000"/>
          <a:ext cx="1409700" cy="10668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110</xdr:row>
      <xdr:rowOff>152400</xdr:rowOff>
    </xdr:from>
    <xdr:to>
      <xdr:col>5</xdr:col>
      <xdr:colOff>1524000</xdr:colOff>
      <xdr:row>114</xdr:row>
      <xdr:rowOff>114300</xdr:rowOff>
    </xdr:to>
    <xdr:sp macro="" textlink="">
      <xdr:nvSpPr>
        <xdr:cNvPr id="62" name="Text Box 8" hidden="1">
          <a:extLst>
            <a:ext uri="{FF2B5EF4-FFF2-40B4-BE49-F238E27FC236}">
              <a16:creationId xmlns:a16="http://schemas.microsoft.com/office/drawing/2014/main" id="{00000000-0008-0000-0000-00003E000000}"/>
            </a:ext>
          </a:extLst>
        </xdr:cNvPr>
        <xdr:cNvSpPr txBox="1">
          <a:spLocks noChangeArrowheads="1"/>
        </xdr:cNvSpPr>
      </xdr:nvSpPr>
      <xdr:spPr bwMode="auto">
        <a:xfrm>
          <a:off x="5448300" y="21107400"/>
          <a:ext cx="1409700" cy="7239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98</xdr:row>
      <xdr:rowOff>38100</xdr:rowOff>
    </xdr:from>
    <xdr:to>
      <xdr:col>5</xdr:col>
      <xdr:colOff>1524000</xdr:colOff>
      <xdr:row>110</xdr:row>
      <xdr:rowOff>114300</xdr:rowOff>
    </xdr:to>
    <xdr:sp macro="" textlink="">
      <xdr:nvSpPr>
        <xdr:cNvPr id="63" name="Text Box 13" hidden="1">
          <a:extLst>
            <a:ext uri="{FF2B5EF4-FFF2-40B4-BE49-F238E27FC236}">
              <a16:creationId xmlns:a16="http://schemas.microsoft.com/office/drawing/2014/main" id="{00000000-0008-0000-0000-00003F000000}"/>
            </a:ext>
          </a:extLst>
        </xdr:cNvPr>
        <xdr:cNvSpPr txBox="1">
          <a:spLocks noChangeArrowheads="1"/>
        </xdr:cNvSpPr>
      </xdr:nvSpPr>
      <xdr:spPr bwMode="auto">
        <a:xfrm>
          <a:off x="5448300" y="187071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101</xdr:row>
      <xdr:rowOff>76200</xdr:rowOff>
    </xdr:from>
    <xdr:to>
      <xdr:col>5</xdr:col>
      <xdr:colOff>1524000</xdr:colOff>
      <xdr:row>111</xdr:row>
      <xdr:rowOff>114300</xdr:rowOff>
    </xdr:to>
    <xdr:sp macro="" textlink="">
      <xdr:nvSpPr>
        <xdr:cNvPr id="1024" name="Text Box 12" hidden="1">
          <a:extLst>
            <a:ext uri="{FF2B5EF4-FFF2-40B4-BE49-F238E27FC236}">
              <a16:creationId xmlns:a16="http://schemas.microsoft.com/office/drawing/2014/main" id="{00000000-0008-0000-0000-000000040000}"/>
            </a:ext>
          </a:extLst>
        </xdr:cNvPr>
        <xdr:cNvSpPr txBox="1">
          <a:spLocks noChangeArrowheads="1"/>
        </xdr:cNvSpPr>
      </xdr:nvSpPr>
      <xdr:spPr bwMode="auto">
        <a:xfrm>
          <a:off x="5448300" y="19316700"/>
          <a:ext cx="1409700" cy="19431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95</xdr:row>
      <xdr:rowOff>0</xdr:rowOff>
    </xdr:from>
    <xdr:to>
      <xdr:col>5</xdr:col>
      <xdr:colOff>1524000</xdr:colOff>
      <xdr:row>107</xdr:row>
      <xdr:rowOff>76200</xdr:rowOff>
    </xdr:to>
    <xdr:sp macro="" textlink="">
      <xdr:nvSpPr>
        <xdr:cNvPr id="1025" name="Text Box 11" hidden="1">
          <a:extLst>
            <a:ext uri="{FF2B5EF4-FFF2-40B4-BE49-F238E27FC236}">
              <a16:creationId xmlns:a16="http://schemas.microsoft.com/office/drawing/2014/main" id="{00000000-0008-0000-0000-000001040000}"/>
            </a:ext>
          </a:extLst>
        </xdr:cNvPr>
        <xdr:cNvSpPr txBox="1">
          <a:spLocks noChangeArrowheads="1"/>
        </xdr:cNvSpPr>
      </xdr:nvSpPr>
      <xdr:spPr bwMode="auto">
        <a:xfrm>
          <a:off x="5448300" y="180975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104</xdr:row>
      <xdr:rowOff>114300</xdr:rowOff>
    </xdr:from>
    <xdr:to>
      <xdr:col>5</xdr:col>
      <xdr:colOff>1524000</xdr:colOff>
      <xdr:row>112</xdr:row>
      <xdr:rowOff>114300</xdr:rowOff>
    </xdr:to>
    <xdr:sp macro="" textlink="">
      <xdr:nvSpPr>
        <xdr:cNvPr id="1026" name="Text Box 10" hidden="1">
          <a:extLst>
            <a:ext uri="{FF2B5EF4-FFF2-40B4-BE49-F238E27FC236}">
              <a16:creationId xmlns:a16="http://schemas.microsoft.com/office/drawing/2014/main" id="{00000000-0008-0000-0000-000002040000}"/>
            </a:ext>
          </a:extLst>
        </xdr:cNvPr>
        <xdr:cNvSpPr txBox="1">
          <a:spLocks noChangeArrowheads="1"/>
        </xdr:cNvSpPr>
      </xdr:nvSpPr>
      <xdr:spPr bwMode="auto">
        <a:xfrm>
          <a:off x="5448300" y="19926300"/>
          <a:ext cx="1409700" cy="15240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108</xdr:row>
      <xdr:rowOff>0</xdr:rowOff>
    </xdr:from>
    <xdr:to>
      <xdr:col>5</xdr:col>
      <xdr:colOff>1524000</xdr:colOff>
      <xdr:row>113</xdr:row>
      <xdr:rowOff>114300</xdr:rowOff>
    </xdr:to>
    <xdr:sp macro="" textlink="">
      <xdr:nvSpPr>
        <xdr:cNvPr id="1027" name="Text Box 9" hidden="1">
          <a:extLst>
            <a:ext uri="{FF2B5EF4-FFF2-40B4-BE49-F238E27FC236}">
              <a16:creationId xmlns:a16="http://schemas.microsoft.com/office/drawing/2014/main" id="{00000000-0008-0000-0000-000003040000}"/>
            </a:ext>
          </a:extLst>
        </xdr:cNvPr>
        <xdr:cNvSpPr txBox="1">
          <a:spLocks noChangeArrowheads="1"/>
        </xdr:cNvSpPr>
      </xdr:nvSpPr>
      <xdr:spPr bwMode="auto">
        <a:xfrm>
          <a:off x="5448300" y="20574000"/>
          <a:ext cx="1409700" cy="10668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110</xdr:row>
      <xdr:rowOff>152400</xdr:rowOff>
    </xdr:from>
    <xdr:to>
      <xdr:col>5</xdr:col>
      <xdr:colOff>1524000</xdr:colOff>
      <xdr:row>114</xdr:row>
      <xdr:rowOff>114300</xdr:rowOff>
    </xdr:to>
    <xdr:sp macro="" textlink="">
      <xdr:nvSpPr>
        <xdr:cNvPr id="1028" name="Text Box 8" hidden="1">
          <a:extLst>
            <a:ext uri="{FF2B5EF4-FFF2-40B4-BE49-F238E27FC236}">
              <a16:creationId xmlns:a16="http://schemas.microsoft.com/office/drawing/2014/main" id="{00000000-0008-0000-0000-000004040000}"/>
            </a:ext>
          </a:extLst>
        </xdr:cNvPr>
        <xdr:cNvSpPr txBox="1">
          <a:spLocks noChangeArrowheads="1"/>
        </xdr:cNvSpPr>
      </xdr:nvSpPr>
      <xdr:spPr bwMode="auto">
        <a:xfrm>
          <a:off x="5448300" y="21107400"/>
          <a:ext cx="1409700" cy="7239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98</xdr:row>
      <xdr:rowOff>38100</xdr:rowOff>
    </xdr:from>
    <xdr:to>
      <xdr:col>5</xdr:col>
      <xdr:colOff>1524000</xdr:colOff>
      <xdr:row>110</xdr:row>
      <xdr:rowOff>114300</xdr:rowOff>
    </xdr:to>
    <xdr:sp macro="" textlink="">
      <xdr:nvSpPr>
        <xdr:cNvPr id="1029" name="Text Box 13" hidden="1">
          <a:extLst>
            <a:ext uri="{FF2B5EF4-FFF2-40B4-BE49-F238E27FC236}">
              <a16:creationId xmlns:a16="http://schemas.microsoft.com/office/drawing/2014/main" id="{00000000-0008-0000-0000-000005040000}"/>
            </a:ext>
          </a:extLst>
        </xdr:cNvPr>
        <xdr:cNvSpPr txBox="1">
          <a:spLocks noChangeArrowheads="1"/>
        </xdr:cNvSpPr>
      </xdr:nvSpPr>
      <xdr:spPr bwMode="auto">
        <a:xfrm>
          <a:off x="5448300" y="187071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101</xdr:row>
      <xdr:rowOff>76200</xdr:rowOff>
    </xdr:from>
    <xdr:to>
      <xdr:col>5</xdr:col>
      <xdr:colOff>1524000</xdr:colOff>
      <xdr:row>111</xdr:row>
      <xdr:rowOff>114300</xdr:rowOff>
    </xdr:to>
    <xdr:sp macro="" textlink="">
      <xdr:nvSpPr>
        <xdr:cNvPr id="1030" name="Text Box 12" hidden="1">
          <a:extLst>
            <a:ext uri="{FF2B5EF4-FFF2-40B4-BE49-F238E27FC236}">
              <a16:creationId xmlns:a16="http://schemas.microsoft.com/office/drawing/2014/main" id="{00000000-0008-0000-0000-000006040000}"/>
            </a:ext>
          </a:extLst>
        </xdr:cNvPr>
        <xdr:cNvSpPr txBox="1">
          <a:spLocks noChangeArrowheads="1"/>
        </xdr:cNvSpPr>
      </xdr:nvSpPr>
      <xdr:spPr bwMode="auto">
        <a:xfrm>
          <a:off x="5448300" y="19316700"/>
          <a:ext cx="1409700" cy="19431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95</xdr:row>
      <xdr:rowOff>0</xdr:rowOff>
    </xdr:from>
    <xdr:to>
      <xdr:col>5</xdr:col>
      <xdr:colOff>1524000</xdr:colOff>
      <xdr:row>107</xdr:row>
      <xdr:rowOff>76200</xdr:rowOff>
    </xdr:to>
    <xdr:sp macro="" textlink="">
      <xdr:nvSpPr>
        <xdr:cNvPr id="1031" name="Text Box 11" hidden="1">
          <a:extLst>
            <a:ext uri="{FF2B5EF4-FFF2-40B4-BE49-F238E27FC236}">
              <a16:creationId xmlns:a16="http://schemas.microsoft.com/office/drawing/2014/main" id="{00000000-0008-0000-0000-000007040000}"/>
            </a:ext>
          </a:extLst>
        </xdr:cNvPr>
        <xdr:cNvSpPr txBox="1">
          <a:spLocks noChangeArrowheads="1"/>
        </xdr:cNvSpPr>
      </xdr:nvSpPr>
      <xdr:spPr bwMode="auto">
        <a:xfrm>
          <a:off x="5448300" y="180975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104</xdr:row>
      <xdr:rowOff>114300</xdr:rowOff>
    </xdr:from>
    <xdr:to>
      <xdr:col>5</xdr:col>
      <xdr:colOff>1524000</xdr:colOff>
      <xdr:row>112</xdr:row>
      <xdr:rowOff>114300</xdr:rowOff>
    </xdr:to>
    <xdr:sp macro="" textlink="">
      <xdr:nvSpPr>
        <xdr:cNvPr id="1038" name="Text Box 10" hidden="1">
          <a:extLst>
            <a:ext uri="{FF2B5EF4-FFF2-40B4-BE49-F238E27FC236}">
              <a16:creationId xmlns:a16="http://schemas.microsoft.com/office/drawing/2014/main" id="{00000000-0008-0000-0000-00000E040000}"/>
            </a:ext>
          </a:extLst>
        </xdr:cNvPr>
        <xdr:cNvSpPr txBox="1">
          <a:spLocks noChangeArrowheads="1"/>
        </xdr:cNvSpPr>
      </xdr:nvSpPr>
      <xdr:spPr bwMode="auto">
        <a:xfrm>
          <a:off x="5448300" y="19926300"/>
          <a:ext cx="1409700" cy="15240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108</xdr:row>
      <xdr:rowOff>0</xdr:rowOff>
    </xdr:from>
    <xdr:to>
      <xdr:col>5</xdr:col>
      <xdr:colOff>1524000</xdr:colOff>
      <xdr:row>113</xdr:row>
      <xdr:rowOff>114300</xdr:rowOff>
    </xdr:to>
    <xdr:sp macro="" textlink="">
      <xdr:nvSpPr>
        <xdr:cNvPr id="1039" name="Text Box 9" hidden="1">
          <a:extLst>
            <a:ext uri="{FF2B5EF4-FFF2-40B4-BE49-F238E27FC236}">
              <a16:creationId xmlns:a16="http://schemas.microsoft.com/office/drawing/2014/main" id="{00000000-0008-0000-0000-00000F040000}"/>
            </a:ext>
          </a:extLst>
        </xdr:cNvPr>
        <xdr:cNvSpPr txBox="1">
          <a:spLocks noChangeArrowheads="1"/>
        </xdr:cNvSpPr>
      </xdr:nvSpPr>
      <xdr:spPr bwMode="auto">
        <a:xfrm>
          <a:off x="5448300" y="20574000"/>
          <a:ext cx="1409700" cy="10668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110</xdr:row>
      <xdr:rowOff>152400</xdr:rowOff>
    </xdr:from>
    <xdr:to>
      <xdr:col>5</xdr:col>
      <xdr:colOff>1524000</xdr:colOff>
      <xdr:row>114</xdr:row>
      <xdr:rowOff>114300</xdr:rowOff>
    </xdr:to>
    <xdr:sp macro="" textlink="">
      <xdr:nvSpPr>
        <xdr:cNvPr id="1040" name="Text Box 8" hidden="1">
          <a:extLst>
            <a:ext uri="{FF2B5EF4-FFF2-40B4-BE49-F238E27FC236}">
              <a16:creationId xmlns:a16="http://schemas.microsoft.com/office/drawing/2014/main" id="{00000000-0008-0000-0000-000010040000}"/>
            </a:ext>
          </a:extLst>
        </xdr:cNvPr>
        <xdr:cNvSpPr txBox="1">
          <a:spLocks noChangeArrowheads="1"/>
        </xdr:cNvSpPr>
      </xdr:nvSpPr>
      <xdr:spPr bwMode="auto">
        <a:xfrm>
          <a:off x="5448300" y="21107400"/>
          <a:ext cx="1409700" cy="7239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98</xdr:row>
      <xdr:rowOff>38100</xdr:rowOff>
    </xdr:from>
    <xdr:to>
      <xdr:col>5</xdr:col>
      <xdr:colOff>1524000</xdr:colOff>
      <xdr:row>110</xdr:row>
      <xdr:rowOff>114300</xdr:rowOff>
    </xdr:to>
    <xdr:sp macro="" textlink="">
      <xdr:nvSpPr>
        <xdr:cNvPr id="1041" name="Text Box 13" hidden="1">
          <a:extLst>
            <a:ext uri="{FF2B5EF4-FFF2-40B4-BE49-F238E27FC236}">
              <a16:creationId xmlns:a16="http://schemas.microsoft.com/office/drawing/2014/main" id="{00000000-0008-0000-0000-000011040000}"/>
            </a:ext>
          </a:extLst>
        </xdr:cNvPr>
        <xdr:cNvSpPr txBox="1">
          <a:spLocks noChangeArrowheads="1"/>
        </xdr:cNvSpPr>
      </xdr:nvSpPr>
      <xdr:spPr bwMode="auto">
        <a:xfrm>
          <a:off x="5448300" y="187071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101</xdr:row>
      <xdr:rowOff>76200</xdr:rowOff>
    </xdr:from>
    <xdr:to>
      <xdr:col>5</xdr:col>
      <xdr:colOff>1524000</xdr:colOff>
      <xdr:row>111</xdr:row>
      <xdr:rowOff>114300</xdr:rowOff>
    </xdr:to>
    <xdr:sp macro="" textlink="">
      <xdr:nvSpPr>
        <xdr:cNvPr id="1042" name="Text Box 12" hidden="1">
          <a:extLst>
            <a:ext uri="{FF2B5EF4-FFF2-40B4-BE49-F238E27FC236}">
              <a16:creationId xmlns:a16="http://schemas.microsoft.com/office/drawing/2014/main" id="{00000000-0008-0000-0000-000012040000}"/>
            </a:ext>
          </a:extLst>
        </xdr:cNvPr>
        <xdr:cNvSpPr txBox="1">
          <a:spLocks noChangeArrowheads="1"/>
        </xdr:cNvSpPr>
      </xdr:nvSpPr>
      <xdr:spPr bwMode="auto">
        <a:xfrm>
          <a:off x="5448300" y="19316700"/>
          <a:ext cx="1409700" cy="19431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95</xdr:row>
      <xdr:rowOff>0</xdr:rowOff>
    </xdr:from>
    <xdr:to>
      <xdr:col>5</xdr:col>
      <xdr:colOff>1524000</xdr:colOff>
      <xdr:row>107</xdr:row>
      <xdr:rowOff>76200</xdr:rowOff>
    </xdr:to>
    <xdr:sp macro="" textlink="">
      <xdr:nvSpPr>
        <xdr:cNvPr id="1043" name="Text Box 11" hidden="1">
          <a:extLst>
            <a:ext uri="{FF2B5EF4-FFF2-40B4-BE49-F238E27FC236}">
              <a16:creationId xmlns:a16="http://schemas.microsoft.com/office/drawing/2014/main" id="{00000000-0008-0000-0000-000013040000}"/>
            </a:ext>
          </a:extLst>
        </xdr:cNvPr>
        <xdr:cNvSpPr txBox="1">
          <a:spLocks noChangeArrowheads="1"/>
        </xdr:cNvSpPr>
      </xdr:nvSpPr>
      <xdr:spPr bwMode="auto">
        <a:xfrm>
          <a:off x="5448300" y="180975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104</xdr:row>
      <xdr:rowOff>114300</xdr:rowOff>
    </xdr:from>
    <xdr:to>
      <xdr:col>5</xdr:col>
      <xdr:colOff>1524000</xdr:colOff>
      <xdr:row>112</xdr:row>
      <xdr:rowOff>114300</xdr:rowOff>
    </xdr:to>
    <xdr:sp macro="" textlink="">
      <xdr:nvSpPr>
        <xdr:cNvPr id="1044" name="Text Box 10" hidden="1">
          <a:extLst>
            <a:ext uri="{FF2B5EF4-FFF2-40B4-BE49-F238E27FC236}">
              <a16:creationId xmlns:a16="http://schemas.microsoft.com/office/drawing/2014/main" id="{00000000-0008-0000-0000-000014040000}"/>
            </a:ext>
          </a:extLst>
        </xdr:cNvPr>
        <xdr:cNvSpPr txBox="1">
          <a:spLocks noChangeArrowheads="1"/>
        </xdr:cNvSpPr>
      </xdr:nvSpPr>
      <xdr:spPr bwMode="auto">
        <a:xfrm>
          <a:off x="5448300" y="19926300"/>
          <a:ext cx="1409700" cy="15240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108</xdr:row>
      <xdr:rowOff>0</xdr:rowOff>
    </xdr:from>
    <xdr:to>
      <xdr:col>5</xdr:col>
      <xdr:colOff>1524000</xdr:colOff>
      <xdr:row>113</xdr:row>
      <xdr:rowOff>114300</xdr:rowOff>
    </xdr:to>
    <xdr:sp macro="" textlink="">
      <xdr:nvSpPr>
        <xdr:cNvPr id="1045" name="Text Box 9" hidden="1">
          <a:extLst>
            <a:ext uri="{FF2B5EF4-FFF2-40B4-BE49-F238E27FC236}">
              <a16:creationId xmlns:a16="http://schemas.microsoft.com/office/drawing/2014/main" id="{00000000-0008-0000-0000-000015040000}"/>
            </a:ext>
          </a:extLst>
        </xdr:cNvPr>
        <xdr:cNvSpPr txBox="1">
          <a:spLocks noChangeArrowheads="1"/>
        </xdr:cNvSpPr>
      </xdr:nvSpPr>
      <xdr:spPr bwMode="auto">
        <a:xfrm>
          <a:off x="5448300" y="20574000"/>
          <a:ext cx="1409700" cy="10668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110</xdr:row>
      <xdr:rowOff>152400</xdr:rowOff>
    </xdr:from>
    <xdr:to>
      <xdr:col>5</xdr:col>
      <xdr:colOff>1524000</xdr:colOff>
      <xdr:row>114</xdr:row>
      <xdr:rowOff>114300</xdr:rowOff>
    </xdr:to>
    <xdr:sp macro="" textlink="">
      <xdr:nvSpPr>
        <xdr:cNvPr id="1046" name="Text Box 8" hidden="1">
          <a:extLst>
            <a:ext uri="{FF2B5EF4-FFF2-40B4-BE49-F238E27FC236}">
              <a16:creationId xmlns:a16="http://schemas.microsoft.com/office/drawing/2014/main" id="{00000000-0008-0000-0000-000016040000}"/>
            </a:ext>
          </a:extLst>
        </xdr:cNvPr>
        <xdr:cNvSpPr txBox="1">
          <a:spLocks noChangeArrowheads="1"/>
        </xdr:cNvSpPr>
      </xdr:nvSpPr>
      <xdr:spPr bwMode="auto">
        <a:xfrm>
          <a:off x="5448300" y="21107400"/>
          <a:ext cx="1409700" cy="7239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98</xdr:row>
      <xdr:rowOff>38100</xdr:rowOff>
    </xdr:from>
    <xdr:to>
      <xdr:col>5</xdr:col>
      <xdr:colOff>1524000</xdr:colOff>
      <xdr:row>110</xdr:row>
      <xdr:rowOff>114300</xdr:rowOff>
    </xdr:to>
    <xdr:sp macro="" textlink="">
      <xdr:nvSpPr>
        <xdr:cNvPr id="1047" name="Text Box 13" hidden="1">
          <a:extLst>
            <a:ext uri="{FF2B5EF4-FFF2-40B4-BE49-F238E27FC236}">
              <a16:creationId xmlns:a16="http://schemas.microsoft.com/office/drawing/2014/main" id="{00000000-0008-0000-0000-000017040000}"/>
            </a:ext>
          </a:extLst>
        </xdr:cNvPr>
        <xdr:cNvSpPr txBox="1">
          <a:spLocks noChangeArrowheads="1"/>
        </xdr:cNvSpPr>
      </xdr:nvSpPr>
      <xdr:spPr bwMode="auto">
        <a:xfrm>
          <a:off x="5448300" y="187071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101</xdr:row>
      <xdr:rowOff>76200</xdr:rowOff>
    </xdr:from>
    <xdr:to>
      <xdr:col>5</xdr:col>
      <xdr:colOff>1524000</xdr:colOff>
      <xdr:row>111</xdr:row>
      <xdr:rowOff>114300</xdr:rowOff>
    </xdr:to>
    <xdr:sp macro="" textlink="">
      <xdr:nvSpPr>
        <xdr:cNvPr id="1048" name="Text Box 12" hidden="1">
          <a:extLst>
            <a:ext uri="{FF2B5EF4-FFF2-40B4-BE49-F238E27FC236}">
              <a16:creationId xmlns:a16="http://schemas.microsoft.com/office/drawing/2014/main" id="{00000000-0008-0000-0000-000018040000}"/>
            </a:ext>
          </a:extLst>
        </xdr:cNvPr>
        <xdr:cNvSpPr txBox="1">
          <a:spLocks noChangeArrowheads="1"/>
        </xdr:cNvSpPr>
      </xdr:nvSpPr>
      <xdr:spPr bwMode="auto">
        <a:xfrm>
          <a:off x="5448300" y="19316700"/>
          <a:ext cx="1409700" cy="19431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95</xdr:row>
      <xdr:rowOff>0</xdr:rowOff>
    </xdr:from>
    <xdr:to>
      <xdr:col>5</xdr:col>
      <xdr:colOff>1524000</xdr:colOff>
      <xdr:row>107</xdr:row>
      <xdr:rowOff>76200</xdr:rowOff>
    </xdr:to>
    <xdr:sp macro="" textlink="">
      <xdr:nvSpPr>
        <xdr:cNvPr id="1049" name="Text Box 11" hidden="1">
          <a:extLst>
            <a:ext uri="{FF2B5EF4-FFF2-40B4-BE49-F238E27FC236}">
              <a16:creationId xmlns:a16="http://schemas.microsoft.com/office/drawing/2014/main" id="{00000000-0008-0000-0000-000019040000}"/>
            </a:ext>
          </a:extLst>
        </xdr:cNvPr>
        <xdr:cNvSpPr txBox="1">
          <a:spLocks noChangeArrowheads="1"/>
        </xdr:cNvSpPr>
      </xdr:nvSpPr>
      <xdr:spPr bwMode="auto">
        <a:xfrm>
          <a:off x="5448300" y="180975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104</xdr:row>
      <xdr:rowOff>114300</xdr:rowOff>
    </xdr:from>
    <xdr:to>
      <xdr:col>5</xdr:col>
      <xdr:colOff>1524000</xdr:colOff>
      <xdr:row>112</xdr:row>
      <xdr:rowOff>114300</xdr:rowOff>
    </xdr:to>
    <xdr:sp macro="" textlink="">
      <xdr:nvSpPr>
        <xdr:cNvPr id="1050" name="Text Box 10" hidden="1">
          <a:extLst>
            <a:ext uri="{FF2B5EF4-FFF2-40B4-BE49-F238E27FC236}">
              <a16:creationId xmlns:a16="http://schemas.microsoft.com/office/drawing/2014/main" id="{00000000-0008-0000-0000-00001A040000}"/>
            </a:ext>
          </a:extLst>
        </xdr:cNvPr>
        <xdr:cNvSpPr txBox="1">
          <a:spLocks noChangeArrowheads="1"/>
        </xdr:cNvSpPr>
      </xdr:nvSpPr>
      <xdr:spPr bwMode="auto">
        <a:xfrm>
          <a:off x="5448300" y="19926300"/>
          <a:ext cx="1409700" cy="15240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108</xdr:row>
      <xdr:rowOff>0</xdr:rowOff>
    </xdr:from>
    <xdr:to>
      <xdr:col>5</xdr:col>
      <xdr:colOff>1524000</xdr:colOff>
      <xdr:row>113</xdr:row>
      <xdr:rowOff>114300</xdr:rowOff>
    </xdr:to>
    <xdr:sp macro="" textlink="">
      <xdr:nvSpPr>
        <xdr:cNvPr id="1051" name="Text Box 9" hidden="1">
          <a:extLst>
            <a:ext uri="{FF2B5EF4-FFF2-40B4-BE49-F238E27FC236}">
              <a16:creationId xmlns:a16="http://schemas.microsoft.com/office/drawing/2014/main" id="{00000000-0008-0000-0000-00001B040000}"/>
            </a:ext>
          </a:extLst>
        </xdr:cNvPr>
        <xdr:cNvSpPr txBox="1">
          <a:spLocks noChangeArrowheads="1"/>
        </xdr:cNvSpPr>
      </xdr:nvSpPr>
      <xdr:spPr bwMode="auto">
        <a:xfrm>
          <a:off x="5448300" y="20574000"/>
          <a:ext cx="1409700" cy="10668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110</xdr:row>
      <xdr:rowOff>152400</xdr:rowOff>
    </xdr:from>
    <xdr:to>
      <xdr:col>5</xdr:col>
      <xdr:colOff>1524000</xdr:colOff>
      <xdr:row>114</xdr:row>
      <xdr:rowOff>114300</xdr:rowOff>
    </xdr:to>
    <xdr:sp macro="" textlink="">
      <xdr:nvSpPr>
        <xdr:cNvPr id="1052" name="Text Box 8" hidden="1">
          <a:extLst>
            <a:ext uri="{FF2B5EF4-FFF2-40B4-BE49-F238E27FC236}">
              <a16:creationId xmlns:a16="http://schemas.microsoft.com/office/drawing/2014/main" id="{00000000-0008-0000-0000-00001C040000}"/>
            </a:ext>
          </a:extLst>
        </xdr:cNvPr>
        <xdr:cNvSpPr txBox="1">
          <a:spLocks noChangeArrowheads="1"/>
        </xdr:cNvSpPr>
      </xdr:nvSpPr>
      <xdr:spPr bwMode="auto">
        <a:xfrm>
          <a:off x="5448300" y="21107400"/>
          <a:ext cx="1409700" cy="7239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98</xdr:row>
      <xdr:rowOff>38100</xdr:rowOff>
    </xdr:from>
    <xdr:to>
      <xdr:col>5</xdr:col>
      <xdr:colOff>1524000</xdr:colOff>
      <xdr:row>110</xdr:row>
      <xdr:rowOff>114300</xdr:rowOff>
    </xdr:to>
    <xdr:sp macro="" textlink="">
      <xdr:nvSpPr>
        <xdr:cNvPr id="1053" name="Text Box 13" hidden="1">
          <a:extLst>
            <a:ext uri="{FF2B5EF4-FFF2-40B4-BE49-F238E27FC236}">
              <a16:creationId xmlns:a16="http://schemas.microsoft.com/office/drawing/2014/main" id="{00000000-0008-0000-0000-00001D040000}"/>
            </a:ext>
          </a:extLst>
        </xdr:cNvPr>
        <xdr:cNvSpPr txBox="1">
          <a:spLocks noChangeArrowheads="1"/>
        </xdr:cNvSpPr>
      </xdr:nvSpPr>
      <xdr:spPr bwMode="auto">
        <a:xfrm>
          <a:off x="5448300" y="187071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101</xdr:row>
      <xdr:rowOff>76200</xdr:rowOff>
    </xdr:from>
    <xdr:to>
      <xdr:col>5</xdr:col>
      <xdr:colOff>1524000</xdr:colOff>
      <xdr:row>111</xdr:row>
      <xdr:rowOff>114300</xdr:rowOff>
    </xdr:to>
    <xdr:sp macro="" textlink="">
      <xdr:nvSpPr>
        <xdr:cNvPr id="1054" name="Text Box 12" hidden="1">
          <a:extLst>
            <a:ext uri="{FF2B5EF4-FFF2-40B4-BE49-F238E27FC236}">
              <a16:creationId xmlns:a16="http://schemas.microsoft.com/office/drawing/2014/main" id="{00000000-0008-0000-0000-00001E040000}"/>
            </a:ext>
          </a:extLst>
        </xdr:cNvPr>
        <xdr:cNvSpPr txBox="1">
          <a:spLocks noChangeArrowheads="1"/>
        </xdr:cNvSpPr>
      </xdr:nvSpPr>
      <xdr:spPr bwMode="auto">
        <a:xfrm>
          <a:off x="5448300" y="19316700"/>
          <a:ext cx="1409700" cy="19431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95</xdr:row>
      <xdr:rowOff>0</xdr:rowOff>
    </xdr:from>
    <xdr:to>
      <xdr:col>5</xdr:col>
      <xdr:colOff>1524000</xdr:colOff>
      <xdr:row>107</xdr:row>
      <xdr:rowOff>76200</xdr:rowOff>
    </xdr:to>
    <xdr:sp macro="" textlink="">
      <xdr:nvSpPr>
        <xdr:cNvPr id="1055" name="Text Box 11" hidden="1">
          <a:extLst>
            <a:ext uri="{FF2B5EF4-FFF2-40B4-BE49-F238E27FC236}">
              <a16:creationId xmlns:a16="http://schemas.microsoft.com/office/drawing/2014/main" id="{00000000-0008-0000-0000-00001F040000}"/>
            </a:ext>
          </a:extLst>
        </xdr:cNvPr>
        <xdr:cNvSpPr txBox="1">
          <a:spLocks noChangeArrowheads="1"/>
        </xdr:cNvSpPr>
      </xdr:nvSpPr>
      <xdr:spPr bwMode="auto">
        <a:xfrm>
          <a:off x="5448300" y="180975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104</xdr:row>
      <xdr:rowOff>114300</xdr:rowOff>
    </xdr:from>
    <xdr:to>
      <xdr:col>5</xdr:col>
      <xdr:colOff>1524000</xdr:colOff>
      <xdr:row>112</xdr:row>
      <xdr:rowOff>114300</xdr:rowOff>
    </xdr:to>
    <xdr:sp macro="" textlink="">
      <xdr:nvSpPr>
        <xdr:cNvPr id="1056" name="Text Box 10" hidden="1">
          <a:extLst>
            <a:ext uri="{FF2B5EF4-FFF2-40B4-BE49-F238E27FC236}">
              <a16:creationId xmlns:a16="http://schemas.microsoft.com/office/drawing/2014/main" id="{00000000-0008-0000-0000-000020040000}"/>
            </a:ext>
          </a:extLst>
        </xdr:cNvPr>
        <xdr:cNvSpPr txBox="1">
          <a:spLocks noChangeArrowheads="1"/>
        </xdr:cNvSpPr>
      </xdr:nvSpPr>
      <xdr:spPr bwMode="auto">
        <a:xfrm>
          <a:off x="5448300" y="19926300"/>
          <a:ext cx="1409700" cy="15240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108</xdr:row>
      <xdr:rowOff>0</xdr:rowOff>
    </xdr:from>
    <xdr:to>
      <xdr:col>5</xdr:col>
      <xdr:colOff>1524000</xdr:colOff>
      <xdr:row>113</xdr:row>
      <xdr:rowOff>114300</xdr:rowOff>
    </xdr:to>
    <xdr:sp macro="" textlink="">
      <xdr:nvSpPr>
        <xdr:cNvPr id="1057" name="Text Box 9" hidden="1">
          <a:extLst>
            <a:ext uri="{FF2B5EF4-FFF2-40B4-BE49-F238E27FC236}">
              <a16:creationId xmlns:a16="http://schemas.microsoft.com/office/drawing/2014/main" id="{00000000-0008-0000-0000-000021040000}"/>
            </a:ext>
          </a:extLst>
        </xdr:cNvPr>
        <xdr:cNvSpPr txBox="1">
          <a:spLocks noChangeArrowheads="1"/>
        </xdr:cNvSpPr>
      </xdr:nvSpPr>
      <xdr:spPr bwMode="auto">
        <a:xfrm>
          <a:off x="5448300" y="20574000"/>
          <a:ext cx="1409700" cy="10668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110</xdr:row>
      <xdr:rowOff>152400</xdr:rowOff>
    </xdr:from>
    <xdr:to>
      <xdr:col>5</xdr:col>
      <xdr:colOff>1524000</xdr:colOff>
      <xdr:row>114</xdr:row>
      <xdr:rowOff>114300</xdr:rowOff>
    </xdr:to>
    <xdr:sp macro="" textlink="">
      <xdr:nvSpPr>
        <xdr:cNvPr id="1058" name="Text Box 8" hidden="1">
          <a:extLst>
            <a:ext uri="{FF2B5EF4-FFF2-40B4-BE49-F238E27FC236}">
              <a16:creationId xmlns:a16="http://schemas.microsoft.com/office/drawing/2014/main" id="{00000000-0008-0000-0000-000022040000}"/>
            </a:ext>
          </a:extLst>
        </xdr:cNvPr>
        <xdr:cNvSpPr txBox="1">
          <a:spLocks noChangeArrowheads="1"/>
        </xdr:cNvSpPr>
      </xdr:nvSpPr>
      <xdr:spPr bwMode="auto">
        <a:xfrm>
          <a:off x="5448300" y="21107400"/>
          <a:ext cx="1409700" cy="7239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98</xdr:row>
      <xdr:rowOff>38100</xdr:rowOff>
    </xdr:from>
    <xdr:to>
      <xdr:col>5</xdr:col>
      <xdr:colOff>1524000</xdr:colOff>
      <xdr:row>110</xdr:row>
      <xdr:rowOff>114300</xdr:rowOff>
    </xdr:to>
    <xdr:sp macro="" textlink="">
      <xdr:nvSpPr>
        <xdr:cNvPr id="1059" name="Text Box 13" hidden="1">
          <a:extLst>
            <a:ext uri="{FF2B5EF4-FFF2-40B4-BE49-F238E27FC236}">
              <a16:creationId xmlns:a16="http://schemas.microsoft.com/office/drawing/2014/main" id="{00000000-0008-0000-0000-000023040000}"/>
            </a:ext>
          </a:extLst>
        </xdr:cNvPr>
        <xdr:cNvSpPr txBox="1">
          <a:spLocks noChangeArrowheads="1"/>
        </xdr:cNvSpPr>
      </xdr:nvSpPr>
      <xdr:spPr bwMode="auto">
        <a:xfrm>
          <a:off x="5448300" y="187071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101</xdr:row>
      <xdr:rowOff>76200</xdr:rowOff>
    </xdr:from>
    <xdr:to>
      <xdr:col>5</xdr:col>
      <xdr:colOff>1524000</xdr:colOff>
      <xdr:row>111</xdr:row>
      <xdr:rowOff>114300</xdr:rowOff>
    </xdr:to>
    <xdr:sp macro="" textlink="">
      <xdr:nvSpPr>
        <xdr:cNvPr id="1060" name="Text Box 12" hidden="1">
          <a:extLst>
            <a:ext uri="{FF2B5EF4-FFF2-40B4-BE49-F238E27FC236}">
              <a16:creationId xmlns:a16="http://schemas.microsoft.com/office/drawing/2014/main" id="{00000000-0008-0000-0000-000024040000}"/>
            </a:ext>
          </a:extLst>
        </xdr:cNvPr>
        <xdr:cNvSpPr txBox="1">
          <a:spLocks noChangeArrowheads="1"/>
        </xdr:cNvSpPr>
      </xdr:nvSpPr>
      <xdr:spPr bwMode="auto">
        <a:xfrm>
          <a:off x="5448300" y="19316700"/>
          <a:ext cx="1409700" cy="19431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95</xdr:row>
      <xdr:rowOff>0</xdr:rowOff>
    </xdr:from>
    <xdr:to>
      <xdr:col>5</xdr:col>
      <xdr:colOff>1524000</xdr:colOff>
      <xdr:row>107</xdr:row>
      <xdr:rowOff>76200</xdr:rowOff>
    </xdr:to>
    <xdr:sp macro="" textlink="">
      <xdr:nvSpPr>
        <xdr:cNvPr id="1061" name="Text Box 11" hidden="1">
          <a:extLst>
            <a:ext uri="{FF2B5EF4-FFF2-40B4-BE49-F238E27FC236}">
              <a16:creationId xmlns:a16="http://schemas.microsoft.com/office/drawing/2014/main" id="{00000000-0008-0000-0000-000025040000}"/>
            </a:ext>
          </a:extLst>
        </xdr:cNvPr>
        <xdr:cNvSpPr txBox="1">
          <a:spLocks noChangeArrowheads="1"/>
        </xdr:cNvSpPr>
      </xdr:nvSpPr>
      <xdr:spPr bwMode="auto">
        <a:xfrm>
          <a:off x="5448300" y="180975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104</xdr:row>
      <xdr:rowOff>114300</xdr:rowOff>
    </xdr:from>
    <xdr:to>
      <xdr:col>5</xdr:col>
      <xdr:colOff>1524000</xdr:colOff>
      <xdr:row>112</xdr:row>
      <xdr:rowOff>114300</xdr:rowOff>
    </xdr:to>
    <xdr:sp macro="" textlink="">
      <xdr:nvSpPr>
        <xdr:cNvPr id="1062" name="Text Box 10" hidden="1">
          <a:extLst>
            <a:ext uri="{FF2B5EF4-FFF2-40B4-BE49-F238E27FC236}">
              <a16:creationId xmlns:a16="http://schemas.microsoft.com/office/drawing/2014/main" id="{00000000-0008-0000-0000-000026040000}"/>
            </a:ext>
          </a:extLst>
        </xdr:cNvPr>
        <xdr:cNvSpPr txBox="1">
          <a:spLocks noChangeArrowheads="1"/>
        </xdr:cNvSpPr>
      </xdr:nvSpPr>
      <xdr:spPr bwMode="auto">
        <a:xfrm>
          <a:off x="5448300" y="19926300"/>
          <a:ext cx="1409700" cy="15240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108</xdr:row>
      <xdr:rowOff>0</xdr:rowOff>
    </xdr:from>
    <xdr:to>
      <xdr:col>5</xdr:col>
      <xdr:colOff>1524000</xdr:colOff>
      <xdr:row>113</xdr:row>
      <xdr:rowOff>114300</xdr:rowOff>
    </xdr:to>
    <xdr:sp macro="" textlink="">
      <xdr:nvSpPr>
        <xdr:cNvPr id="1063" name="Text Box 9" hidden="1">
          <a:extLst>
            <a:ext uri="{FF2B5EF4-FFF2-40B4-BE49-F238E27FC236}">
              <a16:creationId xmlns:a16="http://schemas.microsoft.com/office/drawing/2014/main" id="{00000000-0008-0000-0000-000027040000}"/>
            </a:ext>
          </a:extLst>
        </xdr:cNvPr>
        <xdr:cNvSpPr txBox="1">
          <a:spLocks noChangeArrowheads="1"/>
        </xdr:cNvSpPr>
      </xdr:nvSpPr>
      <xdr:spPr bwMode="auto">
        <a:xfrm>
          <a:off x="5448300" y="20574000"/>
          <a:ext cx="1409700" cy="10668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110</xdr:row>
      <xdr:rowOff>152400</xdr:rowOff>
    </xdr:from>
    <xdr:to>
      <xdr:col>5</xdr:col>
      <xdr:colOff>1524000</xdr:colOff>
      <xdr:row>114</xdr:row>
      <xdr:rowOff>114300</xdr:rowOff>
    </xdr:to>
    <xdr:sp macro="" textlink="">
      <xdr:nvSpPr>
        <xdr:cNvPr id="1064" name="Text Box 8" hidden="1">
          <a:extLst>
            <a:ext uri="{FF2B5EF4-FFF2-40B4-BE49-F238E27FC236}">
              <a16:creationId xmlns:a16="http://schemas.microsoft.com/office/drawing/2014/main" id="{00000000-0008-0000-0000-000028040000}"/>
            </a:ext>
          </a:extLst>
        </xdr:cNvPr>
        <xdr:cNvSpPr txBox="1">
          <a:spLocks noChangeArrowheads="1"/>
        </xdr:cNvSpPr>
      </xdr:nvSpPr>
      <xdr:spPr bwMode="auto">
        <a:xfrm>
          <a:off x="5448300" y="21107400"/>
          <a:ext cx="1409700" cy="7239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98</xdr:row>
      <xdr:rowOff>38100</xdr:rowOff>
    </xdr:from>
    <xdr:to>
      <xdr:col>5</xdr:col>
      <xdr:colOff>1524000</xdr:colOff>
      <xdr:row>110</xdr:row>
      <xdr:rowOff>114300</xdr:rowOff>
    </xdr:to>
    <xdr:sp macro="" textlink="">
      <xdr:nvSpPr>
        <xdr:cNvPr id="1065" name="Text Box 13" hidden="1">
          <a:extLst>
            <a:ext uri="{FF2B5EF4-FFF2-40B4-BE49-F238E27FC236}">
              <a16:creationId xmlns:a16="http://schemas.microsoft.com/office/drawing/2014/main" id="{00000000-0008-0000-0000-000029040000}"/>
            </a:ext>
          </a:extLst>
        </xdr:cNvPr>
        <xdr:cNvSpPr txBox="1">
          <a:spLocks noChangeArrowheads="1"/>
        </xdr:cNvSpPr>
      </xdr:nvSpPr>
      <xdr:spPr bwMode="auto">
        <a:xfrm>
          <a:off x="5448300" y="187071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101</xdr:row>
      <xdr:rowOff>76200</xdr:rowOff>
    </xdr:from>
    <xdr:to>
      <xdr:col>5</xdr:col>
      <xdr:colOff>1524000</xdr:colOff>
      <xdr:row>111</xdr:row>
      <xdr:rowOff>114300</xdr:rowOff>
    </xdr:to>
    <xdr:sp macro="" textlink="">
      <xdr:nvSpPr>
        <xdr:cNvPr id="1066" name="Text Box 12" hidden="1">
          <a:extLst>
            <a:ext uri="{FF2B5EF4-FFF2-40B4-BE49-F238E27FC236}">
              <a16:creationId xmlns:a16="http://schemas.microsoft.com/office/drawing/2014/main" id="{00000000-0008-0000-0000-00002A040000}"/>
            </a:ext>
          </a:extLst>
        </xdr:cNvPr>
        <xdr:cNvSpPr txBox="1">
          <a:spLocks noChangeArrowheads="1"/>
        </xdr:cNvSpPr>
      </xdr:nvSpPr>
      <xdr:spPr bwMode="auto">
        <a:xfrm>
          <a:off x="5448300" y="19316700"/>
          <a:ext cx="1409700" cy="19431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95</xdr:row>
      <xdr:rowOff>0</xdr:rowOff>
    </xdr:from>
    <xdr:to>
      <xdr:col>5</xdr:col>
      <xdr:colOff>1524000</xdr:colOff>
      <xdr:row>107</xdr:row>
      <xdr:rowOff>76200</xdr:rowOff>
    </xdr:to>
    <xdr:sp macro="" textlink="">
      <xdr:nvSpPr>
        <xdr:cNvPr id="1067" name="Text Box 11" hidden="1">
          <a:extLst>
            <a:ext uri="{FF2B5EF4-FFF2-40B4-BE49-F238E27FC236}">
              <a16:creationId xmlns:a16="http://schemas.microsoft.com/office/drawing/2014/main" id="{00000000-0008-0000-0000-00002B040000}"/>
            </a:ext>
          </a:extLst>
        </xdr:cNvPr>
        <xdr:cNvSpPr txBox="1">
          <a:spLocks noChangeArrowheads="1"/>
        </xdr:cNvSpPr>
      </xdr:nvSpPr>
      <xdr:spPr bwMode="auto">
        <a:xfrm>
          <a:off x="5448300" y="180975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104</xdr:row>
      <xdr:rowOff>114300</xdr:rowOff>
    </xdr:from>
    <xdr:to>
      <xdr:col>5</xdr:col>
      <xdr:colOff>1524000</xdr:colOff>
      <xdr:row>112</xdr:row>
      <xdr:rowOff>114300</xdr:rowOff>
    </xdr:to>
    <xdr:sp macro="" textlink="">
      <xdr:nvSpPr>
        <xdr:cNvPr id="1068" name="Text Box 10" hidden="1">
          <a:extLst>
            <a:ext uri="{FF2B5EF4-FFF2-40B4-BE49-F238E27FC236}">
              <a16:creationId xmlns:a16="http://schemas.microsoft.com/office/drawing/2014/main" id="{00000000-0008-0000-0000-00002C040000}"/>
            </a:ext>
          </a:extLst>
        </xdr:cNvPr>
        <xdr:cNvSpPr txBox="1">
          <a:spLocks noChangeArrowheads="1"/>
        </xdr:cNvSpPr>
      </xdr:nvSpPr>
      <xdr:spPr bwMode="auto">
        <a:xfrm>
          <a:off x="5448300" y="19926300"/>
          <a:ext cx="1409700" cy="15240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108</xdr:row>
      <xdr:rowOff>0</xdr:rowOff>
    </xdr:from>
    <xdr:to>
      <xdr:col>5</xdr:col>
      <xdr:colOff>1524000</xdr:colOff>
      <xdr:row>113</xdr:row>
      <xdr:rowOff>114300</xdr:rowOff>
    </xdr:to>
    <xdr:sp macro="" textlink="">
      <xdr:nvSpPr>
        <xdr:cNvPr id="1069" name="Text Box 9" hidden="1">
          <a:extLst>
            <a:ext uri="{FF2B5EF4-FFF2-40B4-BE49-F238E27FC236}">
              <a16:creationId xmlns:a16="http://schemas.microsoft.com/office/drawing/2014/main" id="{00000000-0008-0000-0000-00002D040000}"/>
            </a:ext>
          </a:extLst>
        </xdr:cNvPr>
        <xdr:cNvSpPr txBox="1">
          <a:spLocks noChangeArrowheads="1"/>
        </xdr:cNvSpPr>
      </xdr:nvSpPr>
      <xdr:spPr bwMode="auto">
        <a:xfrm>
          <a:off x="5448300" y="20574000"/>
          <a:ext cx="1409700" cy="10668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110</xdr:row>
      <xdr:rowOff>152400</xdr:rowOff>
    </xdr:from>
    <xdr:to>
      <xdr:col>5</xdr:col>
      <xdr:colOff>1524000</xdr:colOff>
      <xdr:row>114</xdr:row>
      <xdr:rowOff>114300</xdr:rowOff>
    </xdr:to>
    <xdr:sp macro="" textlink="">
      <xdr:nvSpPr>
        <xdr:cNvPr id="1070" name="Text Box 8" hidden="1">
          <a:extLst>
            <a:ext uri="{FF2B5EF4-FFF2-40B4-BE49-F238E27FC236}">
              <a16:creationId xmlns:a16="http://schemas.microsoft.com/office/drawing/2014/main" id="{00000000-0008-0000-0000-00002E040000}"/>
            </a:ext>
          </a:extLst>
        </xdr:cNvPr>
        <xdr:cNvSpPr txBox="1">
          <a:spLocks noChangeArrowheads="1"/>
        </xdr:cNvSpPr>
      </xdr:nvSpPr>
      <xdr:spPr bwMode="auto">
        <a:xfrm>
          <a:off x="5448300" y="21107400"/>
          <a:ext cx="1409700" cy="7239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98</xdr:row>
      <xdr:rowOff>38100</xdr:rowOff>
    </xdr:from>
    <xdr:to>
      <xdr:col>5</xdr:col>
      <xdr:colOff>1524000</xdr:colOff>
      <xdr:row>110</xdr:row>
      <xdr:rowOff>114300</xdr:rowOff>
    </xdr:to>
    <xdr:sp macro="" textlink="">
      <xdr:nvSpPr>
        <xdr:cNvPr id="1071" name="Text Box 13" hidden="1">
          <a:extLst>
            <a:ext uri="{FF2B5EF4-FFF2-40B4-BE49-F238E27FC236}">
              <a16:creationId xmlns:a16="http://schemas.microsoft.com/office/drawing/2014/main" id="{00000000-0008-0000-0000-00002F040000}"/>
            </a:ext>
          </a:extLst>
        </xdr:cNvPr>
        <xdr:cNvSpPr txBox="1">
          <a:spLocks noChangeArrowheads="1"/>
        </xdr:cNvSpPr>
      </xdr:nvSpPr>
      <xdr:spPr bwMode="auto">
        <a:xfrm>
          <a:off x="5448300" y="187071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101</xdr:row>
      <xdr:rowOff>76200</xdr:rowOff>
    </xdr:from>
    <xdr:to>
      <xdr:col>5</xdr:col>
      <xdr:colOff>1524000</xdr:colOff>
      <xdr:row>111</xdr:row>
      <xdr:rowOff>114300</xdr:rowOff>
    </xdr:to>
    <xdr:sp macro="" textlink="">
      <xdr:nvSpPr>
        <xdr:cNvPr id="1072" name="Text Box 12" hidden="1">
          <a:extLst>
            <a:ext uri="{FF2B5EF4-FFF2-40B4-BE49-F238E27FC236}">
              <a16:creationId xmlns:a16="http://schemas.microsoft.com/office/drawing/2014/main" id="{00000000-0008-0000-0000-000030040000}"/>
            </a:ext>
          </a:extLst>
        </xdr:cNvPr>
        <xdr:cNvSpPr txBox="1">
          <a:spLocks noChangeArrowheads="1"/>
        </xdr:cNvSpPr>
      </xdr:nvSpPr>
      <xdr:spPr bwMode="auto">
        <a:xfrm>
          <a:off x="5448300" y="19316700"/>
          <a:ext cx="1409700" cy="19431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95</xdr:row>
      <xdr:rowOff>0</xdr:rowOff>
    </xdr:from>
    <xdr:to>
      <xdr:col>5</xdr:col>
      <xdr:colOff>1524000</xdr:colOff>
      <xdr:row>107</xdr:row>
      <xdr:rowOff>76200</xdr:rowOff>
    </xdr:to>
    <xdr:sp macro="" textlink="">
      <xdr:nvSpPr>
        <xdr:cNvPr id="1073" name="Text Box 11" hidden="1">
          <a:extLst>
            <a:ext uri="{FF2B5EF4-FFF2-40B4-BE49-F238E27FC236}">
              <a16:creationId xmlns:a16="http://schemas.microsoft.com/office/drawing/2014/main" id="{00000000-0008-0000-0000-000031040000}"/>
            </a:ext>
          </a:extLst>
        </xdr:cNvPr>
        <xdr:cNvSpPr txBox="1">
          <a:spLocks noChangeArrowheads="1"/>
        </xdr:cNvSpPr>
      </xdr:nvSpPr>
      <xdr:spPr bwMode="auto">
        <a:xfrm>
          <a:off x="5448300" y="180975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104</xdr:row>
      <xdr:rowOff>114300</xdr:rowOff>
    </xdr:from>
    <xdr:to>
      <xdr:col>5</xdr:col>
      <xdr:colOff>1524000</xdr:colOff>
      <xdr:row>112</xdr:row>
      <xdr:rowOff>114300</xdr:rowOff>
    </xdr:to>
    <xdr:sp macro="" textlink="">
      <xdr:nvSpPr>
        <xdr:cNvPr id="1074" name="Text Box 10" hidden="1">
          <a:extLst>
            <a:ext uri="{FF2B5EF4-FFF2-40B4-BE49-F238E27FC236}">
              <a16:creationId xmlns:a16="http://schemas.microsoft.com/office/drawing/2014/main" id="{00000000-0008-0000-0000-000032040000}"/>
            </a:ext>
          </a:extLst>
        </xdr:cNvPr>
        <xdr:cNvSpPr txBox="1">
          <a:spLocks noChangeArrowheads="1"/>
        </xdr:cNvSpPr>
      </xdr:nvSpPr>
      <xdr:spPr bwMode="auto">
        <a:xfrm>
          <a:off x="5448300" y="19926300"/>
          <a:ext cx="1409700" cy="15240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108</xdr:row>
      <xdr:rowOff>0</xdr:rowOff>
    </xdr:from>
    <xdr:to>
      <xdr:col>5</xdr:col>
      <xdr:colOff>1524000</xdr:colOff>
      <xdr:row>113</xdr:row>
      <xdr:rowOff>114300</xdr:rowOff>
    </xdr:to>
    <xdr:sp macro="" textlink="">
      <xdr:nvSpPr>
        <xdr:cNvPr id="1075" name="Text Box 9" hidden="1">
          <a:extLst>
            <a:ext uri="{FF2B5EF4-FFF2-40B4-BE49-F238E27FC236}">
              <a16:creationId xmlns:a16="http://schemas.microsoft.com/office/drawing/2014/main" id="{00000000-0008-0000-0000-000033040000}"/>
            </a:ext>
          </a:extLst>
        </xdr:cNvPr>
        <xdr:cNvSpPr txBox="1">
          <a:spLocks noChangeArrowheads="1"/>
        </xdr:cNvSpPr>
      </xdr:nvSpPr>
      <xdr:spPr bwMode="auto">
        <a:xfrm>
          <a:off x="5448300" y="20574000"/>
          <a:ext cx="1409700" cy="10668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110</xdr:row>
      <xdr:rowOff>152400</xdr:rowOff>
    </xdr:from>
    <xdr:to>
      <xdr:col>5</xdr:col>
      <xdr:colOff>1524000</xdr:colOff>
      <xdr:row>114</xdr:row>
      <xdr:rowOff>114300</xdr:rowOff>
    </xdr:to>
    <xdr:sp macro="" textlink="">
      <xdr:nvSpPr>
        <xdr:cNvPr id="1076" name="Text Box 8" hidden="1">
          <a:extLst>
            <a:ext uri="{FF2B5EF4-FFF2-40B4-BE49-F238E27FC236}">
              <a16:creationId xmlns:a16="http://schemas.microsoft.com/office/drawing/2014/main" id="{00000000-0008-0000-0000-000034040000}"/>
            </a:ext>
          </a:extLst>
        </xdr:cNvPr>
        <xdr:cNvSpPr txBox="1">
          <a:spLocks noChangeArrowheads="1"/>
        </xdr:cNvSpPr>
      </xdr:nvSpPr>
      <xdr:spPr bwMode="auto">
        <a:xfrm>
          <a:off x="5448300" y="21107400"/>
          <a:ext cx="1409700" cy="7239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98</xdr:row>
      <xdr:rowOff>38100</xdr:rowOff>
    </xdr:from>
    <xdr:to>
      <xdr:col>5</xdr:col>
      <xdr:colOff>1524000</xdr:colOff>
      <xdr:row>110</xdr:row>
      <xdr:rowOff>114300</xdr:rowOff>
    </xdr:to>
    <xdr:sp macro="" textlink="">
      <xdr:nvSpPr>
        <xdr:cNvPr id="1077" name="Text Box 13" hidden="1">
          <a:extLst>
            <a:ext uri="{FF2B5EF4-FFF2-40B4-BE49-F238E27FC236}">
              <a16:creationId xmlns:a16="http://schemas.microsoft.com/office/drawing/2014/main" id="{00000000-0008-0000-0000-000035040000}"/>
            </a:ext>
          </a:extLst>
        </xdr:cNvPr>
        <xdr:cNvSpPr txBox="1">
          <a:spLocks noChangeArrowheads="1"/>
        </xdr:cNvSpPr>
      </xdr:nvSpPr>
      <xdr:spPr bwMode="auto">
        <a:xfrm>
          <a:off x="5448300" y="187071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101</xdr:row>
      <xdr:rowOff>76200</xdr:rowOff>
    </xdr:from>
    <xdr:to>
      <xdr:col>5</xdr:col>
      <xdr:colOff>1524000</xdr:colOff>
      <xdr:row>111</xdr:row>
      <xdr:rowOff>114300</xdr:rowOff>
    </xdr:to>
    <xdr:sp macro="" textlink="">
      <xdr:nvSpPr>
        <xdr:cNvPr id="1078" name="Text Box 12" hidden="1">
          <a:extLst>
            <a:ext uri="{FF2B5EF4-FFF2-40B4-BE49-F238E27FC236}">
              <a16:creationId xmlns:a16="http://schemas.microsoft.com/office/drawing/2014/main" id="{00000000-0008-0000-0000-000036040000}"/>
            </a:ext>
          </a:extLst>
        </xdr:cNvPr>
        <xdr:cNvSpPr txBox="1">
          <a:spLocks noChangeArrowheads="1"/>
        </xdr:cNvSpPr>
      </xdr:nvSpPr>
      <xdr:spPr bwMode="auto">
        <a:xfrm>
          <a:off x="5448300" y="19316700"/>
          <a:ext cx="1409700" cy="19431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95</xdr:row>
      <xdr:rowOff>0</xdr:rowOff>
    </xdr:from>
    <xdr:to>
      <xdr:col>5</xdr:col>
      <xdr:colOff>1524000</xdr:colOff>
      <xdr:row>107</xdr:row>
      <xdr:rowOff>76200</xdr:rowOff>
    </xdr:to>
    <xdr:sp macro="" textlink="">
      <xdr:nvSpPr>
        <xdr:cNvPr id="1079" name="Text Box 11" hidden="1">
          <a:extLst>
            <a:ext uri="{FF2B5EF4-FFF2-40B4-BE49-F238E27FC236}">
              <a16:creationId xmlns:a16="http://schemas.microsoft.com/office/drawing/2014/main" id="{00000000-0008-0000-0000-000037040000}"/>
            </a:ext>
          </a:extLst>
        </xdr:cNvPr>
        <xdr:cNvSpPr txBox="1">
          <a:spLocks noChangeArrowheads="1"/>
        </xdr:cNvSpPr>
      </xdr:nvSpPr>
      <xdr:spPr bwMode="auto">
        <a:xfrm>
          <a:off x="5448300" y="180975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104</xdr:row>
      <xdr:rowOff>114300</xdr:rowOff>
    </xdr:from>
    <xdr:to>
      <xdr:col>5</xdr:col>
      <xdr:colOff>1524000</xdr:colOff>
      <xdr:row>112</xdr:row>
      <xdr:rowOff>114300</xdr:rowOff>
    </xdr:to>
    <xdr:sp macro="" textlink="">
      <xdr:nvSpPr>
        <xdr:cNvPr id="1080" name="Text Box 10" hidden="1">
          <a:extLst>
            <a:ext uri="{FF2B5EF4-FFF2-40B4-BE49-F238E27FC236}">
              <a16:creationId xmlns:a16="http://schemas.microsoft.com/office/drawing/2014/main" id="{00000000-0008-0000-0000-000038040000}"/>
            </a:ext>
          </a:extLst>
        </xdr:cNvPr>
        <xdr:cNvSpPr txBox="1">
          <a:spLocks noChangeArrowheads="1"/>
        </xdr:cNvSpPr>
      </xdr:nvSpPr>
      <xdr:spPr bwMode="auto">
        <a:xfrm>
          <a:off x="5448300" y="19926300"/>
          <a:ext cx="1409700" cy="15240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108</xdr:row>
      <xdr:rowOff>0</xdr:rowOff>
    </xdr:from>
    <xdr:to>
      <xdr:col>5</xdr:col>
      <xdr:colOff>1524000</xdr:colOff>
      <xdr:row>113</xdr:row>
      <xdr:rowOff>114300</xdr:rowOff>
    </xdr:to>
    <xdr:sp macro="" textlink="">
      <xdr:nvSpPr>
        <xdr:cNvPr id="1081" name="Text Box 9" hidden="1">
          <a:extLst>
            <a:ext uri="{FF2B5EF4-FFF2-40B4-BE49-F238E27FC236}">
              <a16:creationId xmlns:a16="http://schemas.microsoft.com/office/drawing/2014/main" id="{00000000-0008-0000-0000-000039040000}"/>
            </a:ext>
          </a:extLst>
        </xdr:cNvPr>
        <xdr:cNvSpPr txBox="1">
          <a:spLocks noChangeArrowheads="1"/>
        </xdr:cNvSpPr>
      </xdr:nvSpPr>
      <xdr:spPr bwMode="auto">
        <a:xfrm>
          <a:off x="5448300" y="20574000"/>
          <a:ext cx="1409700" cy="10668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110</xdr:row>
      <xdr:rowOff>152400</xdr:rowOff>
    </xdr:from>
    <xdr:to>
      <xdr:col>5</xdr:col>
      <xdr:colOff>1524000</xdr:colOff>
      <xdr:row>114</xdr:row>
      <xdr:rowOff>114300</xdr:rowOff>
    </xdr:to>
    <xdr:sp macro="" textlink="">
      <xdr:nvSpPr>
        <xdr:cNvPr id="1082" name="Text Box 8" hidden="1">
          <a:extLst>
            <a:ext uri="{FF2B5EF4-FFF2-40B4-BE49-F238E27FC236}">
              <a16:creationId xmlns:a16="http://schemas.microsoft.com/office/drawing/2014/main" id="{00000000-0008-0000-0000-00003A040000}"/>
            </a:ext>
          </a:extLst>
        </xdr:cNvPr>
        <xdr:cNvSpPr txBox="1">
          <a:spLocks noChangeArrowheads="1"/>
        </xdr:cNvSpPr>
      </xdr:nvSpPr>
      <xdr:spPr bwMode="auto">
        <a:xfrm>
          <a:off x="5448300" y="21107400"/>
          <a:ext cx="1409700" cy="7239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98</xdr:row>
      <xdr:rowOff>38100</xdr:rowOff>
    </xdr:from>
    <xdr:to>
      <xdr:col>5</xdr:col>
      <xdr:colOff>1524000</xdr:colOff>
      <xdr:row>110</xdr:row>
      <xdr:rowOff>114300</xdr:rowOff>
    </xdr:to>
    <xdr:sp macro="" textlink="">
      <xdr:nvSpPr>
        <xdr:cNvPr id="1083" name="Text Box 13" hidden="1">
          <a:extLst>
            <a:ext uri="{FF2B5EF4-FFF2-40B4-BE49-F238E27FC236}">
              <a16:creationId xmlns:a16="http://schemas.microsoft.com/office/drawing/2014/main" id="{00000000-0008-0000-0000-00003B040000}"/>
            </a:ext>
          </a:extLst>
        </xdr:cNvPr>
        <xdr:cNvSpPr txBox="1">
          <a:spLocks noChangeArrowheads="1"/>
        </xdr:cNvSpPr>
      </xdr:nvSpPr>
      <xdr:spPr bwMode="auto">
        <a:xfrm>
          <a:off x="5448300" y="187071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101</xdr:row>
      <xdr:rowOff>76200</xdr:rowOff>
    </xdr:from>
    <xdr:to>
      <xdr:col>5</xdr:col>
      <xdr:colOff>1524000</xdr:colOff>
      <xdr:row>111</xdr:row>
      <xdr:rowOff>114300</xdr:rowOff>
    </xdr:to>
    <xdr:sp macro="" textlink="">
      <xdr:nvSpPr>
        <xdr:cNvPr id="1084" name="Text Box 12" hidden="1">
          <a:extLst>
            <a:ext uri="{FF2B5EF4-FFF2-40B4-BE49-F238E27FC236}">
              <a16:creationId xmlns:a16="http://schemas.microsoft.com/office/drawing/2014/main" id="{00000000-0008-0000-0000-00003C040000}"/>
            </a:ext>
          </a:extLst>
        </xdr:cNvPr>
        <xdr:cNvSpPr txBox="1">
          <a:spLocks noChangeArrowheads="1"/>
        </xdr:cNvSpPr>
      </xdr:nvSpPr>
      <xdr:spPr bwMode="auto">
        <a:xfrm>
          <a:off x="5448300" y="19316700"/>
          <a:ext cx="1409700" cy="19431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95</xdr:row>
      <xdr:rowOff>0</xdr:rowOff>
    </xdr:from>
    <xdr:to>
      <xdr:col>5</xdr:col>
      <xdr:colOff>1524000</xdr:colOff>
      <xdr:row>107</xdr:row>
      <xdr:rowOff>76200</xdr:rowOff>
    </xdr:to>
    <xdr:sp macro="" textlink="">
      <xdr:nvSpPr>
        <xdr:cNvPr id="1085" name="Text Box 11" hidden="1">
          <a:extLst>
            <a:ext uri="{FF2B5EF4-FFF2-40B4-BE49-F238E27FC236}">
              <a16:creationId xmlns:a16="http://schemas.microsoft.com/office/drawing/2014/main" id="{00000000-0008-0000-0000-00003D040000}"/>
            </a:ext>
          </a:extLst>
        </xdr:cNvPr>
        <xdr:cNvSpPr txBox="1">
          <a:spLocks noChangeArrowheads="1"/>
        </xdr:cNvSpPr>
      </xdr:nvSpPr>
      <xdr:spPr bwMode="auto">
        <a:xfrm>
          <a:off x="5448300" y="180975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104</xdr:row>
      <xdr:rowOff>114300</xdr:rowOff>
    </xdr:from>
    <xdr:to>
      <xdr:col>5</xdr:col>
      <xdr:colOff>1524000</xdr:colOff>
      <xdr:row>112</xdr:row>
      <xdr:rowOff>114300</xdr:rowOff>
    </xdr:to>
    <xdr:sp macro="" textlink="">
      <xdr:nvSpPr>
        <xdr:cNvPr id="1086" name="Text Box 10" hidden="1">
          <a:extLst>
            <a:ext uri="{FF2B5EF4-FFF2-40B4-BE49-F238E27FC236}">
              <a16:creationId xmlns:a16="http://schemas.microsoft.com/office/drawing/2014/main" id="{00000000-0008-0000-0000-00003E040000}"/>
            </a:ext>
          </a:extLst>
        </xdr:cNvPr>
        <xdr:cNvSpPr txBox="1">
          <a:spLocks noChangeArrowheads="1"/>
        </xdr:cNvSpPr>
      </xdr:nvSpPr>
      <xdr:spPr bwMode="auto">
        <a:xfrm>
          <a:off x="5448300" y="19926300"/>
          <a:ext cx="1409700" cy="15240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108</xdr:row>
      <xdr:rowOff>0</xdr:rowOff>
    </xdr:from>
    <xdr:to>
      <xdr:col>5</xdr:col>
      <xdr:colOff>1524000</xdr:colOff>
      <xdr:row>113</xdr:row>
      <xdr:rowOff>114300</xdr:rowOff>
    </xdr:to>
    <xdr:sp macro="" textlink="">
      <xdr:nvSpPr>
        <xdr:cNvPr id="1087" name="Text Box 9" hidden="1">
          <a:extLst>
            <a:ext uri="{FF2B5EF4-FFF2-40B4-BE49-F238E27FC236}">
              <a16:creationId xmlns:a16="http://schemas.microsoft.com/office/drawing/2014/main" id="{00000000-0008-0000-0000-00003F040000}"/>
            </a:ext>
          </a:extLst>
        </xdr:cNvPr>
        <xdr:cNvSpPr txBox="1">
          <a:spLocks noChangeArrowheads="1"/>
        </xdr:cNvSpPr>
      </xdr:nvSpPr>
      <xdr:spPr bwMode="auto">
        <a:xfrm>
          <a:off x="5448300" y="20574000"/>
          <a:ext cx="1409700" cy="10668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110</xdr:row>
      <xdr:rowOff>152400</xdr:rowOff>
    </xdr:from>
    <xdr:to>
      <xdr:col>5</xdr:col>
      <xdr:colOff>1524000</xdr:colOff>
      <xdr:row>114</xdr:row>
      <xdr:rowOff>114300</xdr:rowOff>
    </xdr:to>
    <xdr:sp macro="" textlink="">
      <xdr:nvSpPr>
        <xdr:cNvPr id="2048" name="Text Box 8" hidden="1">
          <a:extLst>
            <a:ext uri="{FF2B5EF4-FFF2-40B4-BE49-F238E27FC236}">
              <a16:creationId xmlns:a16="http://schemas.microsoft.com/office/drawing/2014/main" id="{00000000-0008-0000-0000-000000080000}"/>
            </a:ext>
          </a:extLst>
        </xdr:cNvPr>
        <xdr:cNvSpPr txBox="1">
          <a:spLocks noChangeArrowheads="1"/>
        </xdr:cNvSpPr>
      </xdr:nvSpPr>
      <xdr:spPr bwMode="auto">
        <a:xfrm>
          <a:off x="5448300" y="21107400"/>
          <a:ext cx="1409700" cy="7239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98</xdr:row>
      <xdr:rowOff>38100</xdr:rowOff>
    </xdr:from>
    <xdr:to>
      <xdr:col>5</xdr:col>
      <xdr:colOff>1524000</xdr:colOff>
      <xdr:row>110</xdr:row>
      <xdr:rowOff>114300</xdr:rowOff>
    </xdr:to>
    <xdr:sp macro="" textlink="">
      <xdr:nvSpPr>
        <xdr:cNvPr id="2049" name="Text Box 13" hidden="1">
          <a:extLst>
            <a:ext uri="{FF2B5EF4-FFF2-40B4-BE49-F238E27FC236}">
              <a16:creationId xmlns:a16="http://schemas.microsoft.com/office/drawing/2014/main" id="{00000000-0008-0000-0000-000001080000}"/>
            </a:ext>
          </a:extLst>
        </xdr:cNvPr>
        <xdr:cNvSpPr txBox="1">
          <a:spLocks noChangeArrowheads="1"/>
        </xdr:cNvSpPr>
      </xdr:nvSpPr>
      <xdr:spPr bwMode="auto">
        <a:xfrm>
          <a:off x="5600700" y="18166080"/>
          <a:ext cx="1409700" cy="227076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101</xdr:row>
      <xdr:rowOff>76200</xdr:rowOff>
    </xdr:from>
    <xdr:to>
      <xdr:col>5</xdr:col>
      <xdr:colOff>1524000</xdr:colOff>
      <xdr:row>111</xdr:row>
      <xdr:rowOff>114300</xdr:rowOff>
    </xdr:to>
    <xdr:sp macro="" textlink="">
      <xdr:nvSpPr>
        <xdr:cNvPr id="2050" name="Text Box 12" hidden="1">
          <a:extLst>
            <a:ext uri="{FF2B5EF4-FFF2-40B4-BE49-F238E27FC236}">
              <a16:creationId xmlns:a16="http://schemas.microsoft.com/office/drawing/2014/main" id="{00000000-0008-0000-0000-000002080000}"/>
            </a:ext>
          </a:extLst>
        </xdr:cNvPr>
        <xdr:cNvSpPr txBox="1">
          <a:spLocks noChangeArrowheads="1"/>
        </xdr:cNvSpPr>
      </xdr:nvSpPr>
      <xdr:spPr bwMode="auto">
        <a:xfrm>
          <a:off x="5600700" y="18752820"/>
          <a:ext cx="1409700" cy="18669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95</xdr:row>
      <xdr:rowOff>0</xdr:rowOff>
    </xdr:from>
    <xdr:to>
      <xdr:col>5</xdr:col>
      <xdr:colOff>1524000</xdr:colOff>
      <xdr:row>107</xdr:row>
      <xdr:rowOff>76200</xdr:rowOff>
    </xdr:to>
    <xdr:sp macro="" textlink="">
      <xdr:nvSpPr>
        <xdr:cNvPr id="2051" name="Text Box 11" hidden="1">
          <a:extLst>
            <a:ext uri="{FF2B5EF4-FFF2-40B4-BE49-F238E27FC236}">
              <a16:creationId xmlns:a16="http://schemas.microsoft.com/office/drawing/2014/main" id="{00000000-0008-0000-0000-000003080000}"/>
            </a:ext>
          </a:extLst>
        </xdr:cNvPr>
        <xdr:cNvSpPr txBox="1">
          <a:spLocks noChangeArrowheads="1"/>
        </xdr:cNvSpPr>
      </xdr:nvSpPr>
      <xdr:spPr bwMode="auto">
        <a:xfrm>
          <a:off x="5600700" y="17579340"/>
          <a:ext cx="1409700" cy="227076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104</xdr:row>
      <xdr:rowOff>114300</xdr:rowOff>
    </xdr:from>
    <xdr:to>
      <xdr:col>5</xdr:col>
      <xdr:colOff>1524000</xdr:colOff>
      <xdr:row>112</xdr:row>
      <xdr:rowOff>114300</xdr:rowOff>
    </xdr:to>
    <xdr:sp macro="" textlink="">
      <xdr:nvSpPr>
        <xdr:cNvPr id="2052" name="Text Box 10" hidden="1">
          <a:extLst>
            <a:ext uri="{FF2B5EF4-FFF2-40B4-BE49-F238E27FC236}">
              <a16:creationId xmlns:a16="http://schemas.microsoft.com/office/drawing/2014/main" id="{00000000-0008-0000-0000-000004080000}"/>
            </a:ext>
          </a:extLst>
        </xdr:cNvPr>
        <xdr:cNvSpPr txBox="1">
          <a:spLocks noChangeArrowheads="1"/>
        </xdr:cNvSpPr>
      </xdr:nvSpPr>
      <xdr:spPr bwMode="auto">
        <a:xfrm>
          <a:off x="5600700" y="19339560"/>
          <a:ext cx="1409700" cy="146304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108</xdr:row>
      <xdr:rowOff>0</xdr:rowOff>
    </xdr:from>
    <xdr:to>
      <xdr:col>5</xdr:col>
      <xdr:colOff>1524000</xdr:colOff>
      <xdr:row>113</xdr:row>
      <xdr:rowOff>114300</xdr:rowOff>
    </xdr:to>
    <xdr:sp macro="" textlink="">
      <xdr:nvSpPr>
        <xdr:cNvPr id="2053" name="Text Box 9" hidden="1">
          <a:extLst>
            <a:ext uri="{FF2B5EF4-FFF2-40B4-BE49-F238E27FC236}">
              <a16:creationId xmlns:a16="http://schemas.microsoft.com/office/drawing/2014/main" id="{00000000-0008-0000-0000-000005080000}"/>
            </a:ext>
          </a:extLst>
        </xdr:cNvPr>
        <xdr:cNvSpPr txBox="1">
          <a:spLocks noChangeArrowheads="1"/>
        </xdr:cNvSpPr>
      </xdr:nvSpPr>
      <xdr:spPr bwMode="auto">
        <a:xfrm>
          <a:off x="5600700" y="19956780"/>
          <a:ext cx="1409700" cy="10287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110</xdr:row>
      <xdr:rowOff>152400</xdr:rowOff>
    </xdr:from>
    <xdr:to>
      <xdr:col>5</xdr:col>
      <xdr:colOff>1524000</xdr:colOff>
      <xdr:row>114</xdr:row>
      <xdr:rowOff>114300</xdr:rowOff>
    </xdr:to>
    <xdr:sp macro="" textlink="">
      <xdr:nvSpPr>
        <xdr:cNvPr id="2054" name="Text Box 8" hidden="1">
          <a:extLst>
            <a:ext uri="{FF2B5EF4-FFF2-40B4-BE49-F238E27FC236}">
              <a16:creationId xmlns:a16="http://schemas.microsoft.com/office/drawing/2014/main" id="{00000000-0008-0000-0000-000006080000}"/>
            </a:ext>
          </a:extLst>
        </xdr:cNvPr>
        <xdr:cNvSpPr txBox="1">
          <a:spLocks noChangeArrowheads="1"/>
        </xdr:cNvSpPr>
      </xdr:nvSpPr>
      <xdr:spPr bwMode="auto">
        <a:xfrm>
          <a:off x="5600700" y="20474940"/>
          <a:ext cx="1409700" cy="69342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98</xdr:row>
      <xdr:rowOff>38100</xdr:rowOff>
    </xdr:from>
    <xdr:to>
      <xdr:col>5</xdr:col>
      <xdr:colOff>1524000</xdr:colOff>
      <xdr:row>110</xdr:row>
      <xdr:rowOff>114300</xdr:rowOff>
    </xdr:to>
    <xdr:sp macro="" textlink="">
      <xdr:nvSpPr>
        <xdr:cNvPr id="2055" name="Text Box 13" hidden="1">
          <a:extLst>
            <a:ext uri="{FF2B5EF4-FFF2-40B4-BE49-F238E27FC236}">
              <a16:creationId xmlns:a16="http://schemas.microsoft.com/office/drawing/2014/main" id="{00000000-0008-0000-0000-000007080000}"/>
            </a:ext>
          </a:extLst>
        </xdr:cNvPr>
        <xdr:cNvSpPr txBox="1">
          <a:spLocks noChangeArrowheads="1"/>
        </xdr:cNvSpPr>
      </xdr:nvSpPr>
      <xdr:spPr bwMode="auto">
        <a:xfrm>
          <a:off x="5448300" y="187071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101</xdr:row>
      <xdr:rowOff>76200</xdr:rowOff>
    </xdr:from>
    <xdr:to>
      <xdr:col>5</xdr:col>
      <xdr:colOff>1524000</xdr:colOff>
      <xdr:row>111</xdr:row>
      <xdr:rowOff>114300</xdr:rowOff>
    </xdr:to>
    <xdr:sp macro="" textlink="">
      <xdr:nvSpPr>
        <xdr:cNvPr id="2056" name="Text Box 12" hidden="1">
          <a:extLst>
            <a:ext uri="{FF2B5EF4-FFF2-40B4-BE49-F238E27FC236}">
              <a16:creationId xmlns:a16="http://schemas.microsoft.com/office/drawing/2014/main" id="{00000000-0008-0000-0000-000008080000}"/>
            </a:ext>
          </a:extLst>
        </xdr:cNvPr>
        <xdr:cNvSpPr txBox="1">
          <a:spLocks noChangeArrowheads="1"/>
        </xdr:cNvSpPr>
      </xdr:nvSpPr>
      <xdr:spPr bwMode="auto">
        <a:xfrm>
          <a:off x="5448300" y="19316700"/>
          <a:ext cx="1409700" cy="19431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95</xdr:row>
      <xdr:rowOff>0</xdr:rowOff>
    </xdr:from>
    <xdr:to>
      <xdr:col>5</xdr:col>
      <xdr:colOff>1524000</xdr:colOff>
      <xdr:row>107</xdr:row>
      <xdr:rowOff>76200</xdr:rowOff>
    </xdr:to>
    <xdr:sp macro="" textlink="">
      <xdr:nvSpPr>
        <xdr:cNvPr id="2057" name="Text Box 11" hidden="1">
          <a:extLst>
            <a:ext uri="{FF2B5EF4-FFF2-40B4-BE49-F238E27FC236}">
              <a16:creationId xmlns:a16="http://schemas.microsoft.com/office/drawing/2014/main" id="{00000000-0008-0000-0000-000009080000}"/>
            </a:ext>
          </a:extLst>
        </xdr:cNvPr>
        <xdr:cNvSpPr txBox="1">
          <a:spLocks noChangeArrowheads="1"/>
        </xdr:cNvSpPr>
      </xdr:nvSpPr>
      <xdr:spPr bwMode="auto">
        <a:xfrm>
          <a:off x="5448300" y="180975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104</xdr:row>
      <xdr:rowOff>114300</xdr:rowOff>
    </xdr:from>
    <xdr:to>
      <xdr:col>5</xdr:col>
      <xdr:colOff>1524000</xdr:colOff>
      <xdr:row>112</xdr:row>
      <xdr:rowOff>114300</xdr:rowOff>
    </xdr:to>
    <xdr:sp macro="" textlink="">
      <xdr:nvSpPr>
        <xdr:cNvPr id="2058" name="Text Box 10" hidden="1">
          <a:extLst>
            <a:ext uri="{FF2B5EF4-FFF2-40B4-BE49-F238E27FC236}">
              <a16:creationId xmlns:a16="http://schemas.microsoft.com/office/drawing/2014/main" id="{00000000-0008-0000-0000-00000A080000}"/>
            </a:ext>
          </a:extLst>
        </xdr:cNvPr>
        <xdr:cNvSpPr txBox="1">
          <a:spLocks noChangeArrowheads="1"/>
        </xdr:cNvSpPr>
      </xdr:nvSpPr>
      <xdr:spPr bwMode="auto">
        <a:xfrm>
          <a:off x="5448300" y="19926300"/>
          <a:ext cx="1409700" cy="15240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108</xdr:row>
      <xdr:rowOff>0</xdr:rowOff>
    </xdr:from>
    <xdr:to>
      <xdr:col>5</xdr:col>
      <xdr:colOff>1524000</xdr:colOff>
      <xdr:row>113</xdr:row>
      <xdr:rowOff>114300</xdr:rowOff>
    </xdr:to>
    <xdr:sp macro="" textlink="">
      <xdr:nvSpPr>
        <xdr:cNvPr id="2059" name="Text Box 9" hidden="1">
          <a:extLst>
            <a:ext uri="{FF2B5EF4-FFF2-40B4-BE49-F238E27FC236}">
              <a16:creationId xmlns:a16="http://schemas.microsoft.com/office/drawing/2014/main" id="{00000000-0008-0000-0000-00000B080000}"/>
            </a:ext>
          </a:extLst>
        </xdr:cNvPr>
        <xdr:cNvSpPr txBox="1">
          <a:spLocks noChangeArrowheads="1"/>
        </xdr:cNvSpPr>
      </xdr:nvSpPr>
      <xdr:spPr bwMode="auto">
        <a:xfrm>
          <a:off x="5448300" y="20574000"/>
          <a:ext cx="1409700" cy="10668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110</xdr:row>
      <xdr:rowOff>152400</xdr:rowOff>
    </xdr:from>
    <xdr:to>
      <xdr:col>5</xdr:col>
      <xdr:colOff>1524000</xdr:colOff>
      <xdr:row>114</xdr:row>
      <xdr:rowOff>114300</xdr:rowOff>
    </xdr:to>
    <xdr:sp macro="" textlink="">
      <xdr:nvSpPr>
        <xdr:cNvPr id="2062" name="Text Box 8" hidden="1">
          <a:extLst>
            <a:ext uri="{FF2B5EF4-FFF2-40B4-BE49-F238E27FC236}">
              <a16:creationId xmlns:a16="http://schemas.microsoft.com/office/drawing/2014/main" id="{00000000-0008-0000-0000-00000E080000}"/>
            </a:ext>
          </a:extLst>
        </xdr:cNvPr>
        <xdr:cNvSpPr txBox="1">
          <a:spLocks noChangeArrowheads="1"/>
        </xdr:cNvSpPr>
      </xdr:nvSpPr>
      <xdr:spPr bwMode="auto">
        <a:xfrm>
          <a:off x="5448300" y="21107400"/>
          <a:ext cx="1409700" cy="7239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98</xdr:row>
      <xdr:rowOff>38100</xdr:rowOff>
    </xdr:from>
    <xdr:to>
      <xdr:col>5</xdr:col>
      <xdr:colOff>1524000</xdr:colOff>
      <xdr:row>110</xdr:row>
      <xdr:rowOff>114300</xdr:rowOff>
    </xdr:to>
    <xdr:sp macro="" textlink="">
      <xdr:nvSpPr>
        <xdr:cNvPr id="2063" name="Text Box 13" hidden="1">
          <a:extLst>
            <a:ext uri="{FF2B5EF4-FFF2-40B4-BE49-F238E27FC236}">
              <a16:creationId xmlns:a16="http://schemas.microsoft.com/office/drawing/2014/main" id="{00000000-0008-0000-0000-00000F080000}"/>
            </a:ext>
          </a:extLst>
        </xdr:cNvPr>
        <xdr:cNvSpPr txBox="1">
          <a:spLocks noChangeArrowheads="1"/>
        </xdr:cNvSpPr>
      </xdr:nvSpPr>
      <xdr:spPr bwMode="auto">
        <a:xfrm>
          <a:off x="5448300" y="187071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101</xdr:row>
      <xdr:rowOff>76200</xdr:rowOff>
    </xdr:from>
    <xdr:to>
      <xdr:col>5</xdr:col>
      <xdr:colOff>1524000</xdr:colOff>
      <xdr:row>111</xdr:row>
      <xdr:rowOff>114300</xdr:rowOff>
    </xdr:to>
    <xdr:sp macro="" textlink="">
      <xdr:nvSpPr>
        <xdr:cNvPr id="2068" name="Text Box 12" hidden="1">
          <a:extLst>
            <a:ext uri="{FF2B5EF4-FFF2-40B4-BE49-F238E27FC236}">
              <a16:creationId xmlns:a16="http://schemas.microsoft.com/office/drawing/2014/main" id="{00000000-0008-0000-0000-000014080000}"/>
            </a:ext>
          </a:extLst>
        </xdr:cNvPr>
        <xdr:cNvSpPr txBox="1">
          <a:spLocks noChangeArrowheads="1"/>
        </xdr:cNvSpPr>
      </xdr:nvSpPr>
      <xdr:spPr bwMode="auto">
        <a:xfrm>
          <a:off x="5448300" y="19316700"/>
          <a:ext cx="1409700" cy="19431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95</xdr:row>
      <xdr:rowOff>0</xdr:rowOff>
    </xdr:from>
    <xdr:to>
      <xdr:col>5</xdr:col>
      <xdr:colOff>1524000</xdr:colOff>
      <xdr:row>107</xdr:row>
      <xdr:rowOff>76200</xdr:rowOff>
    </xdr:to>
    <xdr:sp macro="" textlink="">
      <xdr:nvSpPr>
        <xdr:cNvPr id="2069" name="Text Box 11" hidden="1">
          <a:extLst>
            <a:ext uri="{FF2B5EF4-FFF2-40B4-BE49-F238E27FC236}">
              <a16:creationId xmlns:a16="http://schemas.microsoft.com/office/drawing/2014/main" id="{00000000-0008-0000-0000-000015080000}"/>
            </a:ext>
          </a:extLst>
        </xdr:cNvPr>
        <xdr:cNvSpPr txBox="1">
          <a:spLocks noChangeArrowheads="1"/>
        </xdr:cNvSpPr>
      </xdr:nvSpPr>
      <xdr:spPr bwMode="auto">
        <a:xfrm>
          <a:off x="5448300" y="18097500"/>
          <a:ext cx="1409700" cy="23622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104</xdr:row>
      <xdr:rowOff>114300</xdr:rowOff>
    </xdr:from>
    <xdr:to>
      <xdr:col>5</xdr:col>
      <xdr:colOff>1524000</xdr:colOff>
      <xdr:row>112</xdr:row>
      <xdr:rowOff>114300</xdr:rowOff>
    </xdr:to>
    <xdr:sp macro="" textlink="">
      <xdr:nvSpPr>
        <xdr:cNvPr id="2070" name="Text Box 10" hidden="1">
          <a:extLst>
            <a:ext uri="{FF2B5EF4-FFF2-40B4-BE49-F238E27FC236}">
              <a16:creationId xmlns:a16="http://schemas.microsoft.com/office/drawing/2014/main" id="{00000000-0008-0000-0000-000016080000}"/>
            </a:ext>
          </a:extLst>
        </xdr:cNvPr>
        <xdr:cNvSpPr txBox="1">
          <a:spLocks noChangeArrowheads="1"/>
        </xdr:cNvSpPr>
      </xdr:nvSpPr>
      <xdr:spPr bwMode="auto">
        <a:xfrm>
          <a:off x="5448300" y="19926300"/>
          <a:ext cx="1409700" cy="15240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108</xdr:row>
      <xdr:rowOff>0</xdr:rowOff>
    </xdr:from>
    <xdr:to>
      <xdr:col>5</xdr:col>
      <xdr:colOff>1524000</xdr:colOff>
      <xdr:row>113</xdr:row>
      <xdr:rowOff>114300</xdr:rowOff>
    </xdr:to>
    <xdr:sp macro="" textlink="">
      <xdr:nvSpPr>
        <xdr:cNvPr id="2071" name="Text Box 9" hidden="1">
          <a:extLst>
            <a:ext uri="{FF2B5EF4-FFF2-40B4-BE49-F238E27FC236}">
              <a16:creationId xmlns:a16="http://schemas.microsoft.com/office/drawing/2014/main" id="{00000000-0008-0000-0000-000017080000}"/>
            </a:ext>
          </a:extLst>
        </xdr:cNvPr>
        <xdr:cNvSpPr txBox="1">
          <a:spLocks noChangeArrowheads="1"/>
        </xdr:cNvSpPr>
      </xdr:nvSpPr>
      <xdr:spPr bwMode="auto">
        <a:xfrm>
          <a:off x="5448300" y="20574000"/>
          <a:ext cx="1409700" cy="10668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110</xdr:row>
      <xdr:rowOff>152400</xdr:rowOff>
    </xdr:from>
    <xdr:to>
      <xdr:col>5</xdr:col>
      <xdr:colOff>1524000</xdr:colOff>
      <xdr:row>114</xdr:row>
      <xdr:rowOff>114300</xdr:rowOff>
    </xdr:to>
    <xdr:sp macro="" textlink="">
      <xdr:nvSpPr>
        <xdr:cNvPr id="2072" name="Text Box 8" hidden="1">
          <a:extLst>
            <a:ext uri="{FF2B5EF4-FFF2-40B4-BE49-F238E27FC236}">
              <a16:creationId xmlns:a16="http://schemas.microsoft.com/office/drawing/2014/main" id="{00000000-0008-0000-0000-000018080000}"/>
            </a:ext>
          </a:extLst>
        </xdr:cNvPr>
        <xdr:cNvSpPr txBox="1">
          <a:spLocks noChangeArrowheads="1"/>
        </xdr:cNvSpPr>
      </xdr:nvSpPr>
      <xdr:spPr bwMode="auto">
        <a:xfrm>
          <a:off x="5448300" y="21107400"/>
          <a:ext cx="1409700" cy="723900"/>
        </a:xfrm>
        <a:prstGeom prst="rect">
          <a:avLst/>
        </a:prstGeom>
        <a:solidFill>
          <a:srgbClr val="FFFFE1"/>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00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98</xdr:row>
      <xdr:rowOff>38100</xdr:rowOff>
    </xdr:from>
    <xdr:to>
      <xdr:col>5</xdr:col>
      <xdr:colOff>1524000</xdr:colOff>
      <xdr:row>110</xdr:row>
      <xdr:rowOff>114300</xdr:rowOff>
    </xdr:to>
    <xdr:sp macro="" textlink="">
      <xdr:nvSpPr>
        <xdr:cNvPr id="2073" name="Text Box 13" hidden="1">
          <a:extLst>
            <a:ext uri="{FF2B5EF4-FFF2-40B4-BE49-F238E27FC236}">
              <a16:creationId xmlns:a16="http://schemas.microsoft.com/office/drawing/2014/main" id="{7F163D8E-A220-415F-AAA5-5637C2894C88}"/>
            </a:ext>
          </a:extLst>
        </xdr:cNvPr>
        <xdr:cNvSpPr txBox="1">
          <a:spLocks noChangeArrowheads="1"/>
        </xdr:cNvSpPr>
      </xdr:nvSpPr>
      <xdr:spPr bwMode="auto">
        <a:xfrm>
          <a:off x="5448300" y="18707100"/>
          <a:ext cx="1409700" cy="2362200"/>
        </a:xfrm>
        <a:prstGeom prst="rect">
          <a:avLst/>
        </a:prstGeom>
        <a:solidFill>
          <a:srgbClr xmlns:mc="http://schemas.openxmlformats.org/markup-compatibility/2006" xmlns:a14="http://schemas.microsoft.com/office/drawing/2010/main" val="FFFFE1" mc:Ignorable="a14" a14:legacySpreadsheetColorIndex="80"/>
        </a:solidFill>
        <a:ln w="9525">
          <a:solidFill>
            <a:srgbClr val="510000"/>
          </a:solidFill>
          <a:miter lim="800000"/>
          <a:headEnd/>
          <a:tailEnd/>
        </a:ln>
        <a:effectLst/>
        <a:extLst>
          <a:ext uri="{AF507438-7753-43E0-B8FC-AC1667EBCBE1}">
            <a14:hiddenEffects xmlns:a14="http://schemas.microsoft.com/office/drawing/2010/main">
              <a:effectLst>
                <a:outerShdw dist="35921" dir="2700000" algn="ctr" rotWithShape="0">
                  <a:srgbClr val="51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101</xdr:row>
      <xdr:rowOff>76200</xdr:rowOff>
    </xdr:from>
    <xdr:to>
      <xdr:col>5</xdr:col>
      <xdr:colOff>1524000</xdr:colOff>
      <xdr:row>111</xdr:row>
      <xdr:rowOff>114300</xdr:rowOff>
    </xdr:to>
    <xdr:sp macro="" textlink="">
      <xdr:nvSpPr>
        <xdr:cNvPr id="2074" name="Text Box 12" hidden="1">
          <a:extLst>
            <a:ext uri="{FF2B5EF4-FFF2-40B4-BE49-F238E27FC236}">
              <a16:creationId xmlns:a16="http://schemas.microsoft.com/office/drawing/2014/main" id="{D0C1E582-12E8-48CD-B7E7-DA18ED67777F}"/>
            </a:ext>
          </a:extLst>
        </xdr:cNvPr>
        <xdr:cNvSpPr txBox="1">
          <a:spLocks noChangeArrowheads="1"/>
        </xdr:cNvSpPr>
      </xdr:nvSpPr>
      <xdr:spPr bwMode="auto">
        <a:xfrm>
          <a:off x="5448300" y="19316700"/>
          <a:ext cx="1409700" cy="1943100"/>
        </a:xfrm>
        <a:prstGeom prst="rect">
          <a:avLst/>
        </a:prstGeom>
        <a:solidFill>
          <a:srgbClr xmlns:mc="http://schemas.openxmlformats.org/markup-compatibility/2006" xmlns:a14="http://schemas.microsoft.com/office/drawing/2010/main" val="FFFFE1" mc:Ignorable="a14" a14:legacySpreadsheetColorIndex="80"/>
        </a:solidFill>
        <a:ln w="9525">
          <a:solidFill>
            <a:srgbClr val="510000"/>
          </a:solidFill>
          <a:miter lim="800000"/>
          <a:headEnd/>
          <a:tailEnd/>
        </a:ln>
        <a:effectLst/>
        <a:extLst>
          <a:ext uri="{AF507438-7753-43E0-B8FC-AC1667EBCBE1}">
            <a14:hiddenEffects xmlns:a14="http://schemas.microsoft.com/office/drawing/2010/main">
              <a:effectLst>
                <a:outerShdw dist="35921" dir="2700000" algn="ctr" rotWithShape="0">
                  <a:srgbClr val="51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95</xdr:row>
      <xdr:rowOff>0</xdr:rowOff>
    </xdr:from>
    <xdr:to>
      <xdr:col>5</xdr:col>
      <xdr:colOff>1524000</xdr:colOff>
      <xdr:row>107</xdr:row>
      <xdr:rowOff>76200</xdr:rowOff>
    </xdr:to>
    <xdr:sp macro="" textlink="">
      <xdr:nvSpPr>
        <xdr:cNvPr id="2075" name="Text Box 11" hidden="1">
          <a:extLst>
            <a:ext uri="{FF2B5EF4-FFF2-40B4-BE49-F238E27FC236}">
              <a16:creationId xmlns:a16="http://schemas.microsoft.com/office/drawing/2014/main" id="{F9D11F4B-9B74-4EAE-9153-8E83ECFE4CEA}"/>
            </a:ext>
          </a:extLst>
        </xdr:cNvPr>
        <xdr:cNvSpPr txBox="1">
          <a:spLocks noChangeArrowheads="1"/>
        </xdr:cNvSpPr>
      </xdr:nvSpPr>
      <xdr:spPr bwMode="auto">
        <a:xfrm>
          <a:off x="5448300" y="18097500"/>
          <a:ext cx="1409700" cy="2362200"/>
        </a:xfrm>
        <a:prstGeom prst="rect">
          <a:avLst/>
        </a:prstGeom>
        <a:solidFill>
          <a:srgbClr xmlns:mc="http://schemas.openxmlformats.org/markup-compatibility/2006" xmlns:a14="http://schemas.microsoft.com/office/drawing/2010/main" val="FFFFE1" mc:Ignorable="a14" a14:legacySpreadsheetColorIndex="80"/>
        </a:solidFill>
        <a:ln w="9525">
          <a:solidFill>
            <a:srgbClr val="510000"/>
          </a:solidFill>
          <a:miter lim="800000"/>
          <a:headEnd/>
          <a:tailEnd/>
        </a:ln>
        <a:effectLst/>
        <a:extLst>
          <a:ext uri="{AF507438-7753-43E0-B8FC-AC1667EBCBE1}">
            <a14:hiddenEffects xmlns:a14="http://schemas.microsoft.com/office/drawing/2010/main">
              <a:effectLst>
                <a:outerShdw dist="35921" dir="2700000" algn="ctr" rotWithShape="0">
                  <a:srgbClr val="51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104</xdr:row>
      <xdr:rowOff>114300</xdr:rowOff>
    </xdr:from>
    <xdr:to>
      <xdr:col>5</xdr:col>
      <xdr:colOff>1524000</xdr:colOff>
      <xdr:row>112</xdr:row>
      <xdr:rowOff>114300</xdr:rowOff>
    </xdr:to>
    <xdr:sp macro="" textlink="">
      <xdr:nvSpPr>
        <xdr:cNvPr id="2076" name="Text Box 10" hidden="1">
          <a:extLst>
            <a:ext uri="{FF2B5EF4-FFF2-40B4-BE49-F238E27FC236}">
              <a16:creationId xmlns:a16="http://schemas.microsoft.com/office/drawing/2014/main" id="{6E4A17B6-C100-4821-B6DC-CE438E14A8E2}"/>
            </a:ext>
          </a:extLst>
        </xdr:cNvPr>
        <xdr:cNvSpPr txBox="1">
          <a:spLocks noChangeArrowheads="1"/>
        </xdr:cNvSpPr>
      </xdr:nvSpPr>
      <xdr:spPr bwMode="auto">
        <a:xfrm>
          <a:off x="5448300" y="19926300"/>
          <a:ext cx="1409700" cy="1524000"/>
        </a:xfrm>
        <a:prstGeom prst="rect">
          <a:avLst/>
        </a:prstGeom>
        <a:solidFill>
          <a:srgbClr xmlns:mc="http://schemas.openxmlformats.org/markup-compatibility/2006" xmlns:a14="http://schemas.microsoft.com/office/drawing/2010/main" val="FFFFE1" mc:Ignorable="a14" a14:legacySpreadsheetColorIndex="80"/>
        </a:solidFill>
        <a:ln w="9525">
          <a:solidFill>
            <a:srgbClr val="510000"/>
          </a:solidFill>
          <a:miter lim="800000"/>
          <a:headEnd/>
          <a:tailEnd/>
        </a:ln>
        <a:effectLst/>
        <a:extLst>
          <a:ext uri="{AF507438-7753-43E0-B8FC-AC1667EBCBE1}">
            <a14:hiddenEffects xmlns:a14="http://schemas.microsoft.com/office/drawing/2010/main">
              <a:effectLst>
                <a:outerShdw dist="35921" dir="2700000" algn="ctr" rotWithShape="0">
                  <a:srgbClr val="51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108</xdr:row>
      <xdr:rowOff>0</xdr:rowOff>
    </xdr:from>
    <xdr:to>
      <xdr:col>5</xdr:col>
      <xdr:colOff>1524000</xdr:colOff>
      <xdr:row>113</xdr:row>
      <xdr:rowOff>114300</xdr:rowOff>
    </xdr:to>
    <xdr:sp macro="" textlink="">
      <xdr:nvSpPr>
        <xdr:cNvPr id="2077" name="Text Box 9" hidden="1">
          <a:extLst>
            <a:ext uri="{FF2B5EF4-FFF2-40B4-BE49-F238E27FC236}">
              <a16:creationId xmlns:a16="http://schemas.microsoft.com/office/drawing/2014/main" id="{EAC20FF4-FE9C-4D63-ABEA-E2783141F979}"/>
            </a:ext>
          </a:extLst>
        </xdr:cNvPr>
        <xdr:cNvSpPr txBox="1">
          <a:spLocks noChangeArrowheads="1"/>
        </xdr:cNvSpPr>
      </xdr:nvSpPr>
      <xdr:spPr bwMode="auto">
        <a:xfrm>
          <a:off x="5448300" y="20574000"/>
          <a:ext cx="1409700" cy="1066800"/>
        </a:xfrm>
        <a:prstGeom prst="rect">
          <a:avLst/>
        </a:prstGeom>
        <a:solidFill>
          <a:srgbClr xmlns:mc="http://schemas.openxmlformats.org/markup-compatibility/2006" xmlns:a14="http://schemas.microsoft.com/office/drawing/2010/main" val="FFFFE1" mc:Ignorable="a14" a14:legacySpreadsheetColorIndex="80"/>
        </a:solidFill>
        <a:ln w="9525">
          <a:solidFill>
            <a:srgbClr val="510000"/>
          </a:solidFill>
          <a:miter lim="800000"/>
          <a:headEnd/>
          <a:tailEnd/>
        </a:ln>
        <a:effectLst/>
        <a:extLst>
          <a:ext uri="{AF507438-7753-43E0-B8FC-AC1667EBCBE1}">
            <a14:hiddenEffects xmlns:a14="http://schemas.microsoft.com/office/drawing/2010/main">
              <a:effectLst>
                <a:outerShdw dist="35921" dir="2700000" algn="ctr" rotWithShape="0">
                  <a:srgbClr val="510000"/>
                </a:outerShdw>
              </a:effectLst>
            </a14:hiddenEffects>
          </a:ext>
          <a:ext uri="{53640926-AAD7-44D8-BBD7-CCE9431645EC}">
            <a14:shadowObscured xmlns:a14="http://schemas.microsoft.com/office/drawing/2010/main" val="1"/>
          </a:ext>
        </a:extLst>
      </xdr:spPr>
    </xdr:sp>
    <xdr:clientData/>
  </xdr:twoCellAnchor>
  <xdr:twoCellAnchor editAs="absolute">
    <xdr:from>
      <xdr:col>5</xdr:col>
      <xdr:colOff>114300</xdr:colOff>
      <xdr:row>110</xdr:row>
      <xdr:rowOff>152400</xdr:rowOff>
    </xdr:from>
    <xdr:to>
      <xdr:col>5</xdr:col>
      <xdr:colOff>1524000</xdr:colOff>
      <xdr:row>114</xdr:row>
      <xdr:rowOff>114300</xdr:rowOff>
    </xdr:to>
    <xdr:sp macro="" textlink="">
      <xdr:nvSpPr>
        <xdr:cNvPr id="2078" name="Text Box 8" hidden="1">
          <a:extLst>
            <a:ext uri="{FF2B5EF4-FFF2-40B4-BE49-F238E27FC236}">
              <a16:creationId xmlns:a16="http://schemas.microsoft.com/office/drawing/2014/main" id="{ED07F4FB-1D80-46AA-90E2-F264370EF4E4}"/>
            </a:ext>
          </a:extLst>
        </xdr:cNvPr>
        <xdr:cNvSpPr txBox="1">
          <a:spLocks noChangeArrowheads="1"/>
        </xdr:cNvSpPr>
      </xdr:nvSpPr>
      <xdr:spPr bwMode="auto">
        <a:xfrm>
          <a:off x="5448300" y="21107400"/>
          <a:ext cx="1409700" cy="723900"/>
        </a:xfrm>
        <a:prstGeom prst="rect">
          <a:avLst/>
        </a:prstGeom>
        <a:solidFill>
          <a:srgbClr xmlns:mc="http://schemas.openxmlformats.org/markup-compatibility/2006" xmlns:a14="http://schemas.microsoft.com/office/drawing/2010/main" val="FFFFE1" mc:Ignorable="a14" a14:legacySpreadsheetColorIndex="80"/>
        </a:solidFill>
        <a:ln w="9525">
          <a:solidFill>
            <a:srgbClr val="510000"/>
          </a:solidFill>
          <a:miter lim="800000"/>
          <a:headEnd/>
          <a:tailEnd/>
        </a:ln>
        <a:effectLst/>
        <a:extLst>
          <a:ext uri="{AF507438-7753-43E0-B8FC-AC1667EBCBE1}">
            <a14:hiddenEffects xmlns:a14="http://schemas.microsoft.com/office/drawing/2010/main">
              <a:effectLst>
                <a:outerShdw dist="35921" dir="2700000" algn="ctr" rotWithShape="0">
                  <a:srgbClr val="510000"/>
                </a:outerShdw>
              </a:effectLst>
            </a14:hiddenEffects>
          </a:ext>
          <a:ext uri="{53640926-AAD7-44D8-BBD7-CCE9431645EC}">
            <a14:shadowObscured xmlns:a14="http://schemas.microsoft.com/office/drawing/2010/main" val="1"/>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391886</xdr:colOff>
      <xdr:row>0</xdr:row>
      <xdr:rowOff>185058</xdr:rowOff>
    </xdr:from>
    <xdr:to>
      <xdr:col>3</xdr:col>
      <xdr:colOff>421821</xdr:colOff>
      <xdr:row>4</xdr:row>
      <xdr:rowOff>108857</xdr:rowOff>
    </xdr:to>
    <xdr:grpSp>
      <xdr:nvGrpSpPr>
        <xdr:cNvPr id="7" name="Grupo 6">
          <a:extLst>
            <a:ext uri="{FF2B5EF4-FFF2-40B4-BE49-F238E27FC236}">
              <a16:creationId xmlns:a16="http://schemas.microsoft.com/office/drawing/2014/main" id="{00000000-0008-0000-0100-000007000000}"/>
            </a:ext>
          </a:extLst>
        </xdr:cNvPr>
        <xdr:cNvGrpSpPr/>
      </xdr:nvGrpSpPr>
      <xdr:grpSpPr>
        <a:xfrm>
          <a:off x="391886" y="185058"/>
          <a:ext cx="13375518" cy="1320799"/>
          <a:chOff x="0" y="1"/>
          <a:chExt cx="12692743" cy="1317170"/>
        </a:xfrm>
      </xdr:grpSpPr>
      <xdr:pic>
        <xdr:nvPicPr>
          <xdr:cNvPr id="9" name="Imagen 8">
            <a:extLst>
              <a:ext uri="{FF2B5EF4-FFF2-40B4-BE49-F238E27FC236}">
                <a16:creationId xmlns:a16="http://schemas.microsoft.com/office/drawing/2014/main" id="{00000000-0008-0000-0100-000009000000}"/>
              </a:ext>
            </a:extLst>
          </xdr:cNvPr>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0" y="1"/>
            <a:ext cx="12692743" cy="1317170"/>
          </a:xfrm>
          <a:prstGeom prst="rect">
            <a:avLst/>
          </a:prstGeom>
        </xdr:spPr>
      </xdr:pic>
      <xdr:sp macro="" textlink="">
        <xdr:nvSpPr>
          <xdr:cNvPr id="13" name="CuadroTexto 12">
            <a:extLst>
              <a:ext uri="{FF2B5EF4-FFF2-40B4-BE49-F238E27FC236}">
                <a16:creationId xmlns:a16="http://schemas.microsoft.com/office/drawing/2014/main" id="{00000000-0008-0000-0100-00000D000000}"/>
              </a:ext>
            </a:extLst>
          </xdr:cNvPr>
          <xdr:cNvSpPr txBox="1"/>
        </xdr:nvSpPr>
        <xdr:spPr>
          <a:xfrm>
            <a:off x="2554044" y="104195"/>
            <a:ext cx="8441340" cy="7232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r>
              <a:rPr lang="es-ES_tradnl" sz="3800" b="1" i="0">
                <a:solidFill>
                  <a:srgbClr val="646482"/>
                </a:solidFill>
                <a:latin typeface="Century Gothic" panose="020B0502020202020204" pitchFamily="34" charset="0"/>
                <a:ea typeface="+mn-ea"/>
                <a:cs typeface="+mn-cs"/>
              </a:rPr>
              <a:t>Cuentas Satélite de Salud</a:t>
            </a:r>
          </a:p>
        </xdr:txBody>
      </xdr:sp>
    </xdr:grpSp>
    <xdr:clientData/>
  </xdr:twoCellAnchor>
  <xdr:twoCellAnchor>
    <xdr:from>
      <xdr:col>2</xdr:col>
      <xdr:colOff>598714</xdr:colOff>
      <xdr:row>0</xdr:row>
      <xdr:rowOff>892629</xdr:rowOff>
    </xdr:from>
    <xdr:to>
      <xdr:col>2</xdr:col>
      <xdr:colOff>9621638</xdr:colOff>
      <xdr:row>4</xdr:row>
      <xdr:rowOff>14339</xdr:rowOff>
    </xdr:to>
    <xdr:sp macro="" textlink="">
      <xdr:nvSpPr>
        <xdr:cNvPr id="15" name="CuadroTexto 5">
          <a:extLst>
            <a:ext uri="{FF2B5EF4-FFF2-40B4-BE49-F238E27FC236}">
              <a16:creationId xmlns:a16="http://schemas.microsoft.com/office/drawing/2014/main" id="{00000000-0008-0000-0100-00000F000000}"/>
            </a:ext>
          </a:extLst>
        </xdr:cNvPr>
        <xdr:cNvSpPr txBox="1"/>
      </xdr:nvSpPr>
      <xdr:spPr>
        <a:xfrm>
          <a:off x="2177143" y="892629"/>
          <a:ext cx="9022924" cy="5150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0" i="0">
              <a:solidFill>
                <a:srgbClr val="646482"/>
              </a:solidFill>
              <a:latin typeface="Century Gothic" panose="020B0502020202020204" pitchFamily="34" charset="0"/>
            </a:rPr>
            <a:t>Indicadores de financiamiento y erogaciones 2007-2023</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19</xdr:row>
      <xdr:rowOff>108859</xdr:rowOff>
    </xdr:from>
    <xdr:to>
      <xdr:col>19</xdr:col>
      <xdr:colOff>333375</xdr:colOff>
      <xdr:row>43</xdr:row>
      <xdr:rowOff>100464</xdr:rowOff>
    </xdr:to>
    <xdr:graphicFrame macro="">
      <xdr:nvGraphicFramePr>
        <xdr:cNvPr id="6" name="3 Gráfico">
          <a:extLst>
            <a:ext uri="{FF2B5EF4-FFF2-40B4-BE49-F238E27FC236}">
              <a16:creationId xmlns:a16="http://schemas.microsoft.com/office/drawing/2014/main" id="{00000000-0008-0000-02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6893</xdr:colOff>
      <xdr:row>0</xdr:row>
      <xdr:rowOff>0</xdr:rowOff>
    </xdr:from>
    <xdr:to>
      <xdr:col>19</xdr:col>
      <xdr:colOff>698500</xdr:colOff>
      <xdr:row>2</xdr:row>
      <xdr:rowOff>185056</xdr:rowOff>
    </xdr:to>
    <xdr:grpSp>
      <xdr:nvGrpSpPr>
        <xdr:cNvPr id="7" name="Grupo 6">
          <a:extLst>
            <a:ext uri="{FF2B5EF4-FFF2-40B4-BE49-F238E27FC236}">
              <a16:creationId xmlns:a16="http://schemas.microsoft.com/office/drawing/2014/main" id="{00000000-0008-0000-0200-000007000000}"/>
            </a:ext>
          </a:extLst>
        </xdr:cNvPr>
        <xdr:cNvGrpSpPr/>
      </xdr:nvGrpSpPr>
      <xdr:grpSpPr>
        <a:xfrm>
          <a:off x="133893" y="0"/>
          <a:ext cx="22980107" cy="1328056"/>
          <a:chOff x="0" y="1"/>
          <a:chExt cx="12692743" cy="1317170"/>
        </a:xfrm>
      </xdr:grpSpPr>
      <xdr:pic>
        <xdr:nvPicPr>
          <xdr:cNvPr id="8" name="Imagen 7">
            <a:extLst>
              <a:ext uri="{FF2B5EF4-FFF2-40B4-BE49-F238E27FC236}">
                <a16:creationId xmlns:a16="http://schemas.microsoft.com/office/drawing/2014/main" id="{00000000-0008-0000-0200-000008000000}"/>
              </a:ext>
            </a:extLst>
          </xdr:cNvPr>
          <xdr:cNvPicPr>
            <a:picLocks noChangeAspect="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0" y="1"/>
            <a:ext cx="12692743" cy="1317170"/>
          </a:xfrm>
          <a:prstGeom prst="rect">
            <a:avLst/>
          </a:prstGeom>
        </xdr:spPr>
      </xdr:pic>
      <xdr:sp macro="" textlink="">
        <xdr:nvSpPr>
          <xdr:cNvPr id="9" name="CuadroTexto 8">
            <a:extLst>
              <a:ext uri="{FF2B5EF4-FFF2-40B4-BE49-F238E27FC236}">
                <a16:creationId xmlns:a16="http://schemas.microsoft.com/office/drawing/2014/main" id="{00000000-0008-0000-0200-000009000000}"/>
              </a:ext>
            </a:extLst>
          </xdr:cNvPr>
          <xdr:cNvSpPr txBox="1"/>
        </xdr:nvSpPr>
        <xdr:spPr>
          <a:xfrm>
            <a:off x="2198805" y="27996"/>
            <a:ext cx="8441340" cy="7232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r>
              <a:rPr lang="es-ES_tradnl" sz="3800" b="1" i="0">
                <a:solidFill>
                  <a:srgbClr val="646482"/>
                </a:solidFill>
                <a:latin typeface="Century Gothic" panose="020B0502020202020204" pitchFamily="34" charset="0"/>
                <a:ea typeface="+mn-ea"/>
                <a:cs typeface="+mn-cs"/>
              </a:rPr>
              <a:t>Cuentas Satélite de Salud</a:t>
            </a:r>
          </a:p>
        </xdr:txBody>
      </xdr:sp>
    </xdr:grpSp>
    <xdr:clientData/>
  </xdr:twoCellAnchor>
  <xdr:twoCellAnchor>
    <xdr:from>
      <xdr:col>2</xdr:col>
      <xdr:colOff>381000</xdr:colOff>
      <xdr:row>0</xdr:row>
      <xdr:rowOff>609599</xdr:rowOff>
    </xdr:from>
    <xdr:to>
      <xdr:col>10</xdr:col>
      <xdr:colOff>129296</xdr:colOff>
      <xdr:row>1</xdr:row>
      <xdr:rowOff>264709</xdr:rowOff>
    </xdr:to>
    <xdr:sp macro="" textlink="">
      <xdr:nvSpPr>
        <xdr:cNvPr id="11" name="CuadroTexto 5">
          <a:extLst>
            <a:ext uri="{FF2B5EF4-FFF2-40B4-BE49-F238E27FC236}">
              <a16:creationId xmlns:a16="http://schemas.microsoft.com/office/drawing/2014/main" id="{00000000-0008-0000-0200-00000B000000}"/>
            </a:ext>
          </a:extLst>
        </xdr:cNvPr>
        <xdr:cNvSpPr txBox="1"/>
      </xdr:nvSpPr>
      <xdr:spPr>
        <a:xfrm>
          <a:off x="3733800" y="609599"/>
          <a:ext cx="8456867" cy="5150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0" i="0">
              <a:solidFill>
                <a:srgbClr val="646482"/>
              </a:solidFill>
              <a:latin typeface="Century Gothic" panose="020B0502020202020204" pitchFamily="34" charset="0"/>
            </a:rPr>
            <a:t>Indicadores de financiamiento y erogaciones 2007-2023</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27214</xdr:colOff>
      <xdr:row>27</xdr:row>
      <xdr:rowOff>154781</xdr:rowOff>
    </xdr:from>
    <xdr:to>
      <xdr:col>19</xdr:col>
      <xdr:colOff>269874</xdr:colOff>
      <xdr:row>52</xdr:row>
      <xdr:rowOff>135393</xdr:rowOff>
    </xdr:to>
    <xdr:graphicFrame macro="">
      <xdr:nvGraphicFramePr>
        <xdr:cNvPr id="2" name="3 Gráfico">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19</xdr:col>
      <xdr:colOff>489857</xdr:colOff>
      <xdr:row>2</xdr:row>
      <xdr:rowOff>185056</xdr:rowOff>
    </xdr:to>
    <xdr:grpSp>
      <xdr:nvGrpSpPr>
        <xdr:cNvPr id="4" name="Grupo 3">
          <a:extLst>
            <a:ext uri="{FF2B5EF4-FFF2-40B4-BE49-F238E27FC236}">
              <a16:creationId xmlns:a16="http://schemas.microsoft.com/office/drawing/2014/main" id="{00000000-0008-0000-0300-000004000000}"/>
            </a:ext>
          </a:extLst>
        </xdr:cNvPr>
        <xdr:cNvGrpSpPr/>
      </xdr:nvGrpSpPr>
      <xdr:grpSpPr>
        <a:xfrm>
          <a:off x="0" y="0"/>
          <a:ext cx="21492482" cy="1328056"/>
          <a:chOff x="0" y="0"/>
          <a:chExt cx="20614277" cy="1317170"/>
        </a:xfrm>
      </xdr:grpSpPr>
      <xdr:pic>
        <xdr:nvPicPr>
          <xdr:cNvPr id="11" name="Imagen 10">
            <a:extLst>
              <a:ext uri="{FF2B5EF4-FFF2-40B4-BE49-F238E27FC236}">
                <a16:creationId xmlns:a16="http://schemas.microsoft.com/office/drawing/2014/main" id="{00000000-0008-0000-0300-00000B000000}"/>
              </a:ext>
            </a:extLst>
          </xdr:cNvPr>
          <xdr:cNvPicPr>
            <a:picLocks noChangeAspect="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0" y="0"/>
            <a:ext cx="20614277" cy="1317170"/>
          </a:xfrm>
          <a:prstGeom prst="rect">
            <a:avLst/>
          </a:prstGeom>
        </xdr:spPr>
      </xdr:pic>
      <xdr:sp macro="" textlink="">
        <xdr:nvSpPr>
          <xdr:cNvPr id="12" name="CuadroTexto 11">
            <a:extLst>
              <a:ext uri="{FF2B5EF4-FFF2-40B4-BE49-F238E27FC236}">
                <a16:creationId xmlns:a16="http://schemas.microsoft.com/office/drawing/2014/main" id="{00000000-0008-0000-0300-00000C000000}"/>
              </a:ext>
            </a:extLst>
          </xdr:cNvPr>
          <xdr:cNvSpPr txBox="1"/>
        </xdr:nvSpPr>
        <xdr:spPr>
          <a:xfrm>
            <a:off x="3571078" y="93310"/>
            <a:ext cx="13709576" cy="7232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r>
              <a:rPr lang="es-ES_tradnl" sz="3800" b="1" i="0">
                <a:solidFill>
                  <a:srgbClr val="646482"/>
                </a:solidFill>
                <a:latin typeface="Century Gothic" panose="020B0502020202020204" pitchFamily="34" charset="0"/>
                <a:ea typeface="+mn-ea"/>
                <a:cs typeface="+mn-cs"/>
              </a:rPr>
              <a:t>Cuentas Satélite de Salud</a:t>
            </a:r>
          </a:p>
        </xdr:txBody>
      </xdr:sp>
      <xdr:sp macro="" textlink="">
        <xdr:nvSpPr>
          <xdr:cNvPr id="13" name="CuadroTexto 5">
            <a:extLst>
              <a:ext uri="{FF2B5EF4-FFF2-40B4-BE49-F238E27FC236}">
                <a16:creationId xmlns:a16="http://schemas.microsoft.com/office/drawing/2014/main" id="{00000000-0008-0000-0300-00000D000000}"/>
              </a:ext>
            </a:extLst>
          </xdr:cNvPr>
          <xdr:cNvSpPr txBox="1"/>
        </xdr:nvSpPr>
        <xdr:spPr>
          <a:xfrm>
            <a:off x="3603171" y="718458"/>
            <a:ext cx="8456867" cy="5150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0" i="0">
                <a:solidFill>
                  <a:srgbClr val="646482"/>
                </a:solidFill>
                <a:latin typeface="Century Gothic" panose="020B0502020202020204" pitchFamily="34" charset="0"/>
              </a:rPr>
              <a:t>Indicadores de financiamiento y erogaciones 2007-2023</a:t>
            </a: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54429</xdr:colOff>
      <xdr:row>20</xdr:row>
      <xdr:rowOff>183899</xdr:rowOff>
    </xdr:from>
    <xdr:to>
      <xdr:col>19</xdr:col>
      <xdr:colOff>301625</xdr:colOff>
      <xdr:row>46</xdr:row>
      <xdr:rowOff>185734</xdr:rowOff>
    </xdr:to>
    <xdr:graphicFrame macro="">
      <xdr:nvGraphicFramePr>
        <xdr:cNvPr id="6" name="6 Gráfico">
          <a:extLst>
            <a:ext uri="{FF2B5EF4-FFF2-40B4-BE49-F238E27FC236}">
              <a16:creationId xmlns:a16="http://schemas.microsoft.com/office/drawing/2014/main" id="{00000000-0008-0000-04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68036</xdr:colOff>
      <xdr:row>50</xdr:row>
      <xdr:rowOff>177913</xdr:rowOff>
    </xdr:from>
    <xdr:to>
      <xdr:col>19</xdr:col>
      <xdr:colOff>238125</xdr:colOff>
      <xdr:row>74</xdr:row>
      <xdr:rowOff>112939</xdr:rowOff>
    </xdr:to>
    <xdr:graphicFrame macro="">
      <xdr:nvGraphicFramePr>
        <xdr:cNvPr id="7" name="Gráfico 6">
          <a:extLst>
            <a:ext uri="{FF2B5EF4-FFF2-40B4-BE49-F238E27FC236}">
              <a16:creationId xmlns:a16="http://schemas.microsoft.com/office/drawing/2014/main" id="{00000000-0008-0000-04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0</xdr:row>
      <xdr:rowOff>0</xdr:rowOff>
    </xdr:from>
    <xdr:to>
      <xdr:col>19</xdr:col>
      <xdr:colOff>603250</xdr:colOff>
      <xdr:row>1</xdr:row>
      <xdr:rowOff>348341</xdr:rowOff>
    </xdr:to>
    <xdr:grpSp>
      <xdr:nvGrpSpPr>
        <xdr:cNvPr id="12" name="Grupo 11">
          <a:extLst>
            <a:ext uri="{FF2B5EF4-FFF2-40B4-BE49-F238E27FC236}">
              <a16:creationId xmlns:a16="http://schemas.microsoft.com/office/drawing/2014/main" id="{00000000-0008-0000-0400-00000C000000}"/>
            </a:ext>
          </a:extLst>
        </xdr:cNvPr>
        <xdr:cNvGrpSpPr/>
      </xdr:nvGrpSpPr>
      <xdr:grpSpPr>
        <a:xfrm>
          <a:off x="0" y="0"/>
          <a:ext cx="23145750" cy="1316716"/>
          <a:chOff x="0" y="0"/>
          <a:chExt cx="20614277" cy="1317170"/>
        </a:xfrm>
      </xdr:grpSpPr>
      <xdr:pic>
        <xdr:nvPicPr>
          <xdr:cNvPr id="13" name="Imagen 12">
            <a:extLst>
              <a:ext uri="{FF2B5EF4-FFF2-40B4-BE49-F238E27FC236}">
                <a16:creationId xmlns:a16="http://schemas.microsoft.com/office/drawing/2014/main" id="{00000000-0008-0000-0400-00000D000000}"/>
              </a:ext>
            </a:extLst>
          </xdr:cNvPr>
          <xdr:cNvPicPr>
            <a:picLocks noChangeAspect="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0" y="0"/>
            <a:ext cx="20614277" cy="1317170"/>
          </a:xfrm>
          <a:prstGeom prst="rect">
            <a:avLst/>
          </a:prstGeom>
        </xdr:spPr>
      </xdr:pic>
      <xdr:sp macro="" textlink="">
        <xdr:nvSpPr>
          <xdr:cNvPr id="14" name="CuadroTexto 13">
            <a:extLst>
              <a:ext uri="{FF2B5EF4-FFF2-40B4-BE49-F238E27FC236}">
                <a16:creationId xmlns:a16="http://schemas.microsoft.com/office/drawing/2014/main" id="{00000000-0008-0000-0400-00000E000000}"/>
              </a:ext>
            </a:extLst>
          </xdr:cNvPr>
          <xdr:cNvSpPr txBox="1"/>
        </xdr:nvSpPr>
        <xdr:spPr>
          <a:xfrm>
            <a:off x="3571078" y="93310"/>
            <a:ext cx="13709576" cy="7232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r>
              <a:rPr lang="es-ES_tradnl" sz="3800" b="1" i="0">
                <a:solidFill>
                  <a:srgbClr val="646482"/>
                </a:solidFill>
                <a:latin typeface="Century Gothic" panose="020B0502020202020204" pitchFamily="34" charset="0"/>
                <a:ea typeface="+mn-ea"/>
                <a:cs typeface="+mn-cs"/>
              </a:rPr>
              <a:t>Cuentas Satélite de Salud</a:t>
            </a:r>
          </a:p>
        </xdr:txBody>
      </xdr:sp>
      <xdr:sp macro="" textlink="">
        <xdr:nvSpPr>
          <xdr:cNvPr id="15" name="CuadroTexto 5">
            <a:extLst>
              <a:ext uri="{FF2B5EF4-FFF2-40B4-BE49-F238E27FC236}">
                <a16:creationId xmlns:a16="http://schemas.microsoft.com/office/drawing/2014/main" id="{00000000-0008-0000-0400-00000F000000}"/>
              </a:ext>
            </a:extLst>
          </xdr:cNvPr>
          <xdr:cNvSpPr txBox="1"/>
        </xdr:nvSpPr>
        <xdr:spPr>
          <a:xfrm>
            <a:off x="3603171" y="718458"/>
            <a:ext cx="8456867" cy="5150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0" i="0">
                <a:solidFill>
                  <a:srgbClr val="646482"/>
                </a:solidFill>
                <a:latin typeface="Century Gothic" panose="020B0502020202020204" pitchFamily="34" charset="0"/>
              </a:rPr>
              <a:t>Indicadores de financiamiento y erogaciones 2007-2023</a:t>
            </a:r>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60614</xdr:colOff>
      <xdr:row>22</xdr:row>
      <xdr:rowOff>230550</xdr:rowOff>
    </xdr:from>
    <xdr:to>
      <xdr:col>19</xdr:col>
      <xdr:colOff>342033</xdr:colOff>
      <xdr:row>41</xdr:row>
      <xdr:rowOff>145844</xdr:rowOff>
    </xdr:to>
    <xdr:graphicFrame macro="">
      <xdr:nvGraphicFramePr>
        <xdr:cNvPr id="3" name="Gráfico 3">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136070</xdr:colOff>
      <xdr:row>0</xdr:row>
      <xdr:rowOff>0</xdr:rowOff>
    </xdr:from>
    <xdr:to>
      <xdr:col>19</xdr:col>
      <xdr:colOff>544285</xdr:colOff>
      <xdr:row>2</xdr:row>
      <xdr:rowOff>119741</xdr:rowOff>
    </xdr:to>
    <xdr:grpSp>
      <xdr:nvGrpSpPr>
        <xdr:cNvPr id="7" name="Grupo 6">
          <a:extLst>
            <a:ext uri="{FF2B5EF4-FFF2-40B4-BE49-F238E27FC236}">
              <a16:creationId xmlns:a16="http://schemas.microsoft.com/office/drawing/2014/main" id="{00000000-0008-0000-0500-000007000000}"/>
            </a:ext>
          </a:extLst>
        </xdr:cNvPr>
        <xdr:cNvGrpSpPr/>
      </xdr:nvGrpSpPr>
      <xdr:grpSpPr>
        <a:xfrm>
          <a:off x="136070" y="0"/>
          <a:ext cx="21601340" cy="1326241"/>
          <a:chOff x="0" y="0"/>
          <a:chExt cx="20614277" cy="1317170"/>
        </a:xfrm>
      </xdr:grpSpPr>
      <xdr:pic>
        <xdr:nvPicPr>
          <xdr:cNvPr id="8" name="Imagen 7">
            <a:extLst>
              <a:ext uri="{FF2B5EF4-FFF2-40B4-BE49-F238E27FC236}">
                <a16:creationId xmlns:a16="http://schemas.microsoft.com/office/drawing/2014/main" id="{00000000-0008-0000-0500-000008000000}"/>
              </a:ext>
            </a:extLst>
          </xdr:cNvPr>
          <xdr:cNvPicPr>
            <a:picLocks noChangeAspect="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0" y="0"/>
            <a:ext cx="20614277" cy="1317170"/>
          </a:xfrm>
          <a:prstGeom prst="rect">
            <a:avLst/>
          </a:prstGeom>
        </xdr:spPr>
      </xdr:pic>
      <xdr:sp macro="" textlink="">
        <xdr:nvSpPr>
          <xdr:cNvPr id="9" name="CuadroTexto 8">
            <a:extLst>
              <a:ext uri="{FF2B5EF4-FFF2-40B4-BE49-F238E27FC236}">
                <a16:creationId xmlns:a16="http://schemas.microsoft.com/office/drawing/2014/main" id="{00000000-0008-0000-0500-000009000000}"/>
              </a:ext>
            </a:extLst>
          </xdr:cNvPr>
          <xdr:cNvSpPr txBox="1"/>
        </xdr:nvSpPr>
        <xdr:spPr>
          <a:xfrm>
            <a:off x="3571078" y="93310"/>
            <a:ext cx="13709576" cy="7232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r>
              <a:rPr lang="es-ES_tradnl" sz="3800" b="1" i="0">
                <a:solidFill>
                  <a:srgbClr val="646482"/>
                </a:solidFill>
                <a:latin typeface="Century Gothic" panose="020B0502020202020204" pitchFamily="34" charset="0"/>
                <a:ea typeface="+mn-ea"/>
                <a:cs typeface="+mn-cs"/>
              </a:rPr>
              <a:t>Cuentas Satélite de Salud</a:t>
            </a:r>
          </a:p>
        </xdr:txBody>
      </xdr:sp>
      <xdr:sp macro="" textlink="">
        <xdr:nvSpPr>
          <xdr:cNvPr id="11" name="CuadroTexto 5">
            <a:extLst>
              <a:ext uri="{FF2B5EF4-FFF2-40B4-BE49-F238E27FC236}">
                <a16:creationId xmlns:a16="http://schemas.microsoft.com/office/drawing/2014/main" id="{00000000-0008-0000-0500-00000B000000}"/>
              </a:ext>
            </a:extLst>
          </xdr:cNvPr>
          <xdr:cNvSpPr txBox="1"/>
        </xdr:nvSpPr>
        <xdr:spPr>
          <a:xfrm>
            <a:off x="3603171" y="718458"/>
            <a:ext cx="8456867" cy="5150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0" i="0">
                <a:solidFill>
                  <a:srgbClr val="646482"/>
                </a:solidFill>
                <a:latin typeface="Century Gothic" panose="020B0502020202020204" pitchFamily="34" charset="0"/>
              </a:rPr>
              <a:t>Indicadores de financiamiento y erogaciones 2007-2023</a:t>
            </a:r>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30</xdr:row>
      <xdr:rowOff>108215</xdr:rowOff>
    </xdr:from>
    <xdr:to>
      <xdr:col>7</xdr:col>
      <xdr:colOff>1175657</xdr:colOff>
      <xdr:row>47</xdr:row>
      <xdr:rowOff>343319</xdr:rowOff>
    </xdr:to>
    <xdr:graphicFrame macro="">
      <xdr:nvGraphicFramePr>
        <xdr:cNvPr id="10" name="Gráfico 9">
          <a:extLst>
            <a:ext uri="{FF2B5EF4-FFF2-40B4-BE49-F238E27FC236}">
              <a16:creationId xmlns:a16="http://schemas.microsoft.com/office/drawing/2014/main" id="{00000000-0008-0000-06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52</xdr:row>
      <xdr:rowOff>247345</xdr:rowOff>
    </xdr:from>
    <xdr:to>
      <xdr:col>9</xdr:col>
      <xdr:colOff>27216</xdr:colOff>
      <xdr:row>68</xdr:row>
      <xdr:rowOff>2722</xdr:rowOff>
    </xdr:to>
    <xdr:graphicFrame macro="">
      <xdr:nvGraphicFramePr>
        <xdr:cNvPr id="11" name="Gráfico 10">
          <a:extLst>
            <a:ext uri="{FF2B5EF4-FFF2-40B4-BE49-F238E27FC236}">
              <a16:creationId xmlns:a16="http://schemas.microsoft.com/office/drawing/2014/main" id="{00000000-0008-0000-06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xdr:colOff>
      <xdr:row>0</xdr:row>
      <xdr:rowOff>0</xdr:rowOff>
    </xdr:from>
    <xdr:to>
      <xdr:col>8</xdr:col>
      <xdr:colOff>349250</xdr:colOff>
      <xdr:row>1</xdr:row>
      <xdr:rowOff>163284</xdr:rowOff>
    </xdr:to>
    <xdr:grpSp>
      <xdr:nvGrpSpPr>
        <xdr:cNvPr id="8" name="Grupo 7">
          <a:extLst>
            <a:ext uri="{FF2B5EF4-FFF2-40B4-BE49-F238E27FC236}">
              <a16:creationId xmlns:a16="http://schemas.microsoft.com/office/drawing/2014/main" id="{00000000-0008-0000-0600-000008000000}"/>
            </a:ext>
          </a:extLst>
        </xdr:cNvPr>
        <xdr:cNvGrpSpPr/>
      </xdr:nvGrpSpPr>
      <xdr:grpSpPr>
        <a:xfrm>
          <a:off x="1" y="0"/>
          <a:ext cx="13747749" cy="1322159"/>
          <a:chOff x="0" y="0"/>
          <a:chExt cx="20614277" cy="1317170"/>
        </a:xfrm>
      </xdr:grpSpPr>
      <xdr:pic>
        <xdr:nvPicPr>
          <xdr:cNvPr id="9" name="Imagen 8">
            <a:extLst>
              <a:ext uri="{FF2B5EF4-FFF2-40B4-BE49-F238E27FC236}">
                <a16:creationId xmlns:a16="http://schemas.microsoft.com/office/drawing/2014/main" id="{00000000-0008-0000-0600-000009000000}"/>
              </a:ext>
            </a:extLst>
          </xdr:cNvPr>
          <xdr:cNvPicPr>
            <a:picLocks noChangeAspect="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0" y="0"/>
            <a:ext cx="20614277" cy="1317170"/>
          </a:xfrm>
          <a:prstGeom prst="rect">
            <a:avLst/>
          </a:prstGeom>
        </xdr:spPr>
      </xdr:pic>
      <xdr:sp macro="" textlink="">
        <xdr:nvSpPr>
          <xdr:cNvPr id="12" name="CuadroTexto 11">
            <a:extLst>
              <a:ext uri="{FF2B5EF4-FFF2-40B4-BE49-F238E27FC236}">
                <a16:creationId xmlns:a16="http://schemas.microsoft.com/office/drawing/2014/main" id="{00000000-0008-0000-0600-00000C000000}"/>
              </a:ext>
            </a:extLst>
          </xdr:cNvPr>
          <xdr:cNvSpPr txBox="1"/>
        </xdr:nvSpPr>
        <xdr:spPr>
          <a:xfrm>
            <a:off x="3571078" y="93310"/>
            <a:ext cx="13709576" cy="7232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r>
              <a:rPr lang="es-ES_tradnl" sz="3800" b="1" i="0">
                <a:solidFill>
                  <a:srgbClr val="646482"/>
                </a:solidFill>
                <a:latin typeface="Century Gothic" panose="020B0502020202020204" pitchFamily="34" charset="0"/>
                <a:ea typeface="+mn-ea"/>
                <a:cs typeface="+mn-cs"/>
              </a:rPr>
              <a:t>Cuentas Satélite de Salud</a:t>
            </a:r>
          </a:p>
        </xdr:txBody>
      </xdr:sp>
      <xdr:sp macro="" textlink="">
        <xdr:nvSpPr>
          <xdr:cNvPr id="13" name="CuadroTexto 5">
            <a:extLst>
              <a:ext uri="{FF2B5EF4-FFF2-40B4-BE49-F238E27FC236}">
                <a16:creationId xmlns:a16="http://schemas.microsoft.com/office/drawing/2014/main" id="{00000000-0008-0000-0600-00000D000000}"/>
              </a:ext>
            </a:extLst>
          </xdr:cNvPr>
          <xdr:cNvSpPr txBox="1"/>
        </xdr:nvSpPr>
        <xdr:spPr>
          <a:xfrm>
            <a:off x="3603169" y="718458"/>
            <a:ext cx="11907347" cy="5150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0" i="0">
                <a:solidFill>
                  <a:srgbClr val="646482"/>
                </a:solidFill>
                <a:latin typeface="Century Gothic" panose="020B0502020202020204" pitchFamily="34" charset="0"/>
              </a:rPr>
              <a:t>Indicadores de financiamiento y erogaciones 2007-2023</a:t>
            </a:r>
          </a:p>
        </xdr:txBody>
      </xdr:sp>
    </xdr:grp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171450</xdr:colOff>
      <xdr:row>19</xdr:row>
      <xdr:rowOff>0</xdr:rowOff>
    </xdr:from>
    <xdr:to>
      <xdr:col>5</xdr:col>
      <xdr:colOff>28575</xdr:colOff>
      <xdr:row>19</xdr:row>
      <xdr:rowOff>0</xdr:rowOff>
    </xdr:to>
    <xdr:graphicFrame macro="">
      <xdr:nvGraphicFramePr>
        <xdr:cNvPr id="2" name="5 Gráfico">
          <a:extLst>
            <a:ext uri="{FF2B5EF4-FFF2-40B4-BE49-F238E27FC236}">
              <a16:creationId xmlns:a16="http://schemas.microsoft.com/office/drawing/2014/main" id="{00000000-0008-0000-0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123825</xdr:colOff>
      <xdr:row>19</xdr:row>
      <xdr:rowOff>0</xdr:rowOff>
    </xdr:from>
    <xdr:to>
      <xdr:col>4</xdr:col>
      <xdr:colOff>1295399</xdr:colOff>
      <xdr:row>19</xdr:row>
      <xdr:rowOff>0</xdr:rowOff>
    </xdr:to>
    <xdr:graphicFrame macro="">
      <xdr:nvGraphicFramePr>
        <xdr:cNvPr id="3" name="2 Gráfico">
          <a:extLst>
            <a:ext uri="{FF2B5EF4-FFF2-40B4-BE49-F238E27FC236}">
              <a16:creationId xmlns:a16="http://schemas.microsoft.com/office/drawing/2014/main" id="{00000000-0008-0000-0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166006</xdr:colOff>
      <xdr:row>19</xdr:row>
      <xdr:rowOff>371815</xdr:rowOff>
    </xdr:from>
    <xdr:to>
      <xdr:col>19</xdr:col>
      <xdr:colOff>317500</xdr:colOff>
      <xdr:row>51</xdr:row>
      <xdr:rowOff>106476</xdr:rowOff>
    </xdr:to>
    <xdr:graphicFrame macro="">
      <xdr:nvGraphicFramePr>
        <xdr:cNvPr id="9" name="Gráfico 2">
          <a:extLst>
            <a:ext uri="{FF2B5EF4-FFF2-40B4-BE49-F238E27FC236}">
              <a16:creationId xmlns:a16="http://schemas.microsoft.com/office/drawing/2014/main" id="{00000000-0008-0000-07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27215</xdr:colOff>
      <xdr:row>0</xdr:row>
      <xdr:rowOff>0</xdr:rowOff>
    </xdr:from>
    <xdr:to>
      <xdr:col>19</xdr:col>
      <xdr:colOff>460375</xdr:colOff>
      <xdr:row>1</xdr:row>
      <xdr:rowOff>239484</xdr:rowOff>
    </xdr:to>
    <xdr:grpSp>
      <xdr:nvGrpSpPr>
        <xdr:cNvPr id="10" name="Grupo 9">
          <a:extLst>
            <a:ext uri="{FF2B5EF4-FFF2-40B4-BE49-F238E27FC236}">
              <a16:creationId xmlns:a16="http://schemas.microsoft.com/office/drawing/2014/main" id="{00000000-0008-0000-0700-00000A000000}"/>
            </a:ext>
          </a:extLst>
        </xdr:cNvPr>
        <xdr:cNvGrpSpPr/>
      </xdr:nvGrpSpPr>
      <xdr:grpSpPr>
        <a:xfrm>
          <a:off x="27215" y="0"/>
          <a:ext cx="21213535" cy="1318984"/>
          <a:chOff x="0" y="0"/>
          <a:chExt cx="20614277" cy="1317170"/>
        </a:xfrm>
      </xdr:grpSpPr>
      <xdr:pic>
        <xdr:nvPicPr>
          <xdr:cNvPr id="11" name="Imagen 10">
            <a:extLst>
              <a:ext uri="{FF2B5EF4-FFF2-40B4-BE49-F238E27FC236}">
                <a16:creationId xmlns:a16="http://schemas.microsoft.com/office/drawing/2014/main" id="{00000000-0008-0000-0700-00000B000000}"/>
              </a:ext>
            </a:extLst>
          </xdr:cNvPr>
          <xdr:cNvPicPr>
            <a:picLocks noChangeAspect="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0" y="0"/>
            <a:ext cx="20614277" cy="1317170"/>
          </a:xfrm>
          <a:prstGeom prst="rect">
            <a:avLst/>
          </a:prstGeom>
        </xdr:spPr>
      </xdr:pic>
      <xdr:sp macro="" textlink="">
        <xdr:nvSpPr>
          <xdr:cNvPr id="13" name="CuadroTexto 12">
            <a:extLst>
              <a:ext uri="{FF2B5EF4-FFF2-40B4-BE49-F238E27FC236}">
                <a16:creationId xmlns:a16="http://schemas.microsoft.com/office/drawing/2014/main" id="{00000000-0008-0000-0700-00000D000000}"/>
              </a:ext>
            </a:extLst>
          </xdr:cNvPr>
          <xdr:cNvSpPr txBox="1"/>
        </xdr:nvSpPr>
        <xdr:spPr>
          <a:xfrm>
            <a:off x="3571078" y="93310"/>
            <a:ext cx="13709576" cy="7232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r>
              <a:rPr lang="es-ES_tradnl" sz="3800" b="1" i="0">
                <a:solidFill>
                  <a:srgbClr val="646482"/>
                </a:solidFill>
                <a:latin typeface="Century Gothic" panose="020B0502020202020204" pitchFamily="34" charset="0"/>
                <a:ea typeface="+mn-ea"/>
                <a:cs typeface="+mn-cs"/>
              </a:rPr>
              <a:t>Cuentas Satélite de Salud</a:t>
            </a:r>
          </a:p>
        </xdr:txBody>
      </xdr:sp>
      <xdr:sp macro="" textlink="">
        <xdr:nvSpPr>
          <xdr:cNvPr id="17" name="CuadroTexto 5">
            <a:extLst>
              <a:ext uri="{FF2B5EF4-FFF2-40B4-BE49-F238E27FC236}">
                <a16:creationId xmlns:a16="http://schemas.microsoft.com/office/drawing/2014/main" id="{00000000-0008-0000-0700-000011000000}"/>
              </a:ext>
            </a:extLst>
          </xdr:cNvPr>
          <xdr:cNvSpPr txBox="1"/>
        </xdr:nvSpPr>
        <xdr:spPr>
          <a:xfrm>
            <a:off x="3603169" y="718458"/>
            <a:ext cx="11907347" cy="5150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0" i="0">
                <a:solidFill>
                  <a:srgbClr val="646482"/>
                </a:solidFill>
                <a:latin typeface="Century Gothic" panose="020B0502020202020204" pitchFamily="34" charset="0"/>
              </a:rPr>
              <a:t>Indicadores de financiamiento y erogaciones 2007-2023</a:t>
            </a:r>
          </a:p>
        </xdr:txBody>
      </xdr:sp>
    </xdr:grp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50</xdr:row>
      <xdr:rowOff>55674</xdr:rowOff>
    </xdr:from>
    <xdr:to>
      <xdr:col>12</xdr:col>
      <xdr:colOff>0</xdr:colOff>
      <xdr:row>78</xdr:row>
      <xdr:rowOff>78807</xdr:rowOff>
    </xdr:to>
    <xdr:graphicFrame macro="">
      <xdr:nvGraphicFramePr>
        <xdr:cNvPr id="6" name="Gráfico 5">
          <a:extLst>
            <a:ext uri="{FF2B5EF4-FFF2-40B4-BE49-F238E27FC236}">
              <a16:creationId xmlns:a16="http://schemas.microsoft.com/office/drawing/2014/main" id="{00000000-0008-0000-08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81</xdr:row>
      <xdr:rowOff>87200</xdr:rowOff>
    </xdr:from>
    <xdr:to>
      <xdr:col>5</xdr:col>
      <xdr:colOff>870858</xdr:colOff>
      <xdr:row>104</xdr:row>
      <xdr:rowOff>1</xdr:rowOff>
    </xdr:to>
    <xdr:graphicFrame macro="">
      <xdr:nvGraphicFramePr>
        <xdr:cNvPr id="8" name="Gráfico 7">
          <a:extLst>
            <a:ext uri="{FF2B5EF4-FFF2-40B4-BE49-F238E27FC236}">
              <a16:creationId xmlns:a16="http://schemas.microsoft.com/office/drawing/2014/main" id="{00000000-0008-0000-08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225535</xdr:colOff>
      <xdr:row>81</xdr:row>
      <xdr:rowOff>3174</xdr:rowOff>
    </xdr:from>
    <xdr:to>
      <xdr:col>12</xdr:col>
      <xdr:colOff>530677</xdr:colOff>
      <xdr:row>104</xdr:row>
      <xdr:rowOff>176893</xdr:rowOff>
    </xdr:to>
    <xdr:graphicFrame macro="">
      <xdr:nvGraphicFramePr>
        <xdr:cNvPr id="9" name="Gráfico 8">
          <a:extLst>
            <a:ext uri="{FF2B5EF4-FFF2-40B4-BE49-F238E27FC236}">
              <a16:creationId xmlns:a16="http://schemas.microsoft.com/office/drawing/2014/main" id="{00000000-0008-0000-08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0</xdr:row>
      <xdr:rowOff>0</xdr:rowOff>
    </xdr:from>
    <xdr:to>
      <xdr:col>12</xdr:col>
      <xdr:colOff>557891</xdr:colOff>
      <xdr:row>2</xdr:row>
      <xdr:rowOff>163284</xdr:rowOff>
    </xdr:to>
    <xdr:grpSp>
      <xdr:nvGrpSpPr>
        <xdr:cNvPr id="10" name="Grupo 9">
          <a:extLst>
            <a:ext uri="{FF2B5EF4-FFF2-40B4-BE49-F238E27FC236}">
              <a16:creationId xmlns:a16="http://schemas.microsoft.com/office/drawing/2014/main" id="{00000000-0008-0000-0800-00000A000000}"/>
            </a:ext>
          </a:extLst>
        </xdr:cNvPr>
        <xdr:cNvGrpSpPr/>
      </xdr:nvGrpSpPr>
      <xdr:grpSpPr>
        <a:xfrm>
          <a:off x="0" y="0"/>
          <a:ext cx="20258766" cy="1306284"/>
          <a:chOff x="0" y="0"/>
          <a:chExt cx="20614277" cy="1317170"/>
        </a:xfrm>
      </xdr:grpSpPr>
      <xdr:pic>
        <xdr:nvPicPr>
          <xdr:cNvPr id="11" name="Imagen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0" y="0"/>
            <a:ext cx="20614277" cy="1317170"/>
          </a:xfrm>
          <a:prstGeom prst="rect">
            <a:avLst/>
          </a:prstGeom>
        </xdr:spPr>
      </xdr:pic>
      <xdr:sp macro="" textlink="">
        <xdr:nvSpPr>
          <xdr:cNvPr id="13" name="CuadroTexto 12">
            <a:extLst>
              <a:ext uri="{FF2B5EF4-FFF2-40B4-BE49-F238E27FC236}">
                <a16:creationId xmlns:a16="http://schemas.microsoft.com/office/drawing/2014/main" id="{00000000-0008-0000-0800-00000D000000}"/>
              </a:ext>
            </a:extLst>
          </xdr:cNvPr>
          <xdr:cNvSpPr txBox="1"/>
        </xdr:nvSpPr>
        <xdr:spPr>
          <a:xfrm>
            <a:off x="3571078" y="93310"/>
            <a:ext cx="13709576" cy="7232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r>
              <a:rPr lang="es-ES_tradnl" sz="3800" b="1" i="0">
                <a:solidFill>
                  <a:srgbClr val="646482"/>
                </a:solidFill>
                <a:latin typeface="Century Gothic" panose="020B0502020202020204" pitchFamily="34" charset="0"/>
                <a:ea typeface="+mn-ea"/>
                <a:cs typeface="+mn-cs"/>
              </a:rPr>
              <a:t>Cuentas Satélite de Salud</a:t>
            </a:r>
          </a:p>
        </xdr:txBody>
      </xdr:sp>
      <xdr:sp macro="" textlink="">
        <xdr:nvSpPr>
          <xdr:cNvPr id="17" name="CuadroTexto 5">
            <a:extLst>
              <a:ext uri="{FF2B5EF4-FFF2-40B4-BE49-F238E27FC236}">
                <a16:creationId xmlns:a16="http://schemas.microsoft.com/office/drawing/2014/main" id="{00000000-0008-0000-0800-000011000000}"/>
              </a:ext>
            </a:extLst>
          </xdr:cNvPr>
          <xdr:cNvSpPr txBox="1"/>
        </xdr:nvSpPr>
        <xdr:spPr>
          <a:xfrm>
            <a:off x="3603169" y="718458"/>
            <a:ext cx="11907347" cy="5150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0" i="0">
                <a:solidFill>
                  <a:srgbClr val="646482"/>
                </a:solidFill>
                <a:latin typeface="Century Gothic" panose="020B0502020202020204" pitchFamily="34" charset="0"/>
              </a:rPr>
              <a:t>Indicadores de financiamiento y erogaciones 2007-2023</a:t>
            </a:r>
          </a:p>
        </xdr:txBody>
      </xdr:sp>
    </xdr:grpSp>
    <xdr:clientData/>
  </xdr:twoCellAnchor>
</xdr:wsDr>
</file>

<file path=xl/drawings/drawing10.xml><?xml version="1.0" encoding="utf-8"?>
<xdr:wsDr xmlns:xdr="http://schemas.openxmlformats.org/drawingml/2006/spreadsheetDrawing" xmlns:a="http://schemas.openxmlformats.org/drawingml/2006/main">
  <xdr:twoCellAnchor>
    <xdr:from>
      <xdr:col>3</xdr:col>
      <xdr:colOff>197303</xdr:colOff>
      <xdr:row>32</xdr:row>
      <xdr:rowOff>68379</xdr:rowOff>
    </xdr:from>
    <xdr:to>
      <xdr:col>8</xdr:col>
      <xdr:colOff>52727</xdr:colOff>
      <xdr:row>62</xdr:row>
      <xdr:rowOff>163285</xdr:rowOff>
    </xdr:to>
    <xdr:graphicFrame macro="">
      <xdr:nvGraphicFramePr>
        <xdr:cNvPr id="5" name="Gráfico 4">
          <a:extLst>
            <a:ext uri="{FF2B5EF4-FFF2-40B4-BE49-F238E27FC236}">
              <a16:creationId xmlns:a16="http://schemas.microsoft.com/office/drawing/2014/main" id="{00000000-0008-0000-0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142877</xdr:colOff>
      <xdr:row>32</xdr:row>
      <xdr:rowOff>1</xdr:rowOff>
    </xdr:from>
    <xdr:to>
      <xdr:col>2</xdr:col>
      <xdr:colOff>1079388</xdr:colOff>
      <xdr:row>60</xdr:row>
      <xdr:rowOff>125867</xdr:rowOff>
    </xdr:to>
    <xdr:graphicFrame macro="">
      <xdr:nvGraphicFramePr>
        <xdr:cNvPr id="7" name="Gráfico 6">
          <a:extLst>
            <a:ext uri="{FF2B5EF4-FFF2-40B4-BE49-F238E27FC236}">
              <a16:creationId xmlns:a16="http://schemas.microsoft.com/office/drawing/2014/main" id="{00000000-0008-0000-09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1133474</xdr:colOff>
      <xdr:row>31</xdr:row>
      <xdr:rowOff>209551</xdr:rowOff>
    </xdr:from>
    <xdr:to>
      <xdr:col>3</xdr:col>
      <xdr:colOff>64293</xdr:colOff>
      <xdr:row>61</xdr:row>
      <xdr:rowOff>27214</xdr:rowOff>
    </xdr:to>
    <xdr:sp macro="" textlink="">
      <xdr:nvSpPr>
        <xdr:cNvPr id="8" name="Cerrar llave 7">
          <a:extLst>
            <a:ext uri="{FF2B5EF4-FFF2-40B4-BE49-F238E27FC236}">
              <a16:creationId xmlns:a16="http://schemas.microsoft.com/office/drawing/2014/main" id="{00000000-0008-0000-0900-000008000000}"/>
            </a:ext>
          </a:extLst>
        </xdr:cNvPr>
        <xdr:cNvSpPr/>
      </xdr:nvSpPr>
      <xdr:spPr>
        <a:xfrm>
          <a:off x="5528581" y="10537372"/>
          <a:ext cx="563676" cy="5178878"/>
        </a:xfrm>
        <a:prstGeom prst="rightBrace">
          <a:avLst/>
        </a:prstGeom>
        <a:noFill/>
        <a:ln>
          <a:solidFill>
            <a:srgbClr val="3ED6F4"/>
          </a:solidFill>
          <a:prstDash val="dash"/>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EC" sz="1100"/>
        </a:p>
      </xdr:txBody>
    </xdr:sp>
    <xdr:clientData/>
  </xdr:twoCellAnchor>
  <xdr:twoCellAnchor>
    <xdr:from>
      <xdr:col>0</xdr:col>
      <xdr:colOff>0</xdr:colOff>
      <xdr:row>0</xdr:row>
      <xdr:rowOff>119743</xdr:rowOff>
    </xdr:from>
    <xdr:to>
      <xdr:col>8</xdr:col>
      <xdr:colOff>228600</xdr:colOff>
      <xdr:row>7</xdr:row>
      <xdr:rowOff>10886</xdr:rowOff>
    </xdr:to>
    <xdr:grpSp>
      <xdr:nvGrpSpPr>
        <xdr:cNvPr id="13" name="Grupo 12">
          <a:extLst>
            <a:ext uri="{FF2B5EF4-FFF2-40B4-BE49-F238E27FC236}">
              <a16:creationId xmlns:a16="http://schemas.microsoft.com/office/drawing/2014/main" id="{00000000-0008-0000-0900-00000D000000}"/>
            </a:ext>
          </a:extLst>
        </xdr:cNvPr>
        <xdr:cNvGrpSpPr/>
      </xdr:nvGrpSpPr>
      <xdr:grpSpPr>
        <a:xfrm>
          <a:off x="0" y="119743"/>
          <a:ext cx="14436725" cy="1224643"/>
          <a:chOff x="0" y="0"/>
          <a:chExt cx="20614277" cy="1317170"/>
        </a:xfrm>
      </xdr:grpSpPr>
      <xdr:pic>
        <xdr:nvPicPr>
          <xdr:cNvPr id="14" name="Imagen 13">
            <a:extLst>
              <a:ext uri="{FF2B5EF4-FFF2-40B4-BE49-F238E27FC236}">
                <a16:creationId xmlns:a16="http://schemas.microsoft.com/office/drawing/2014/main" id="{00000000-0008-0000-0900-00000E000000}"/>
              </a:ext>
            </a:extLst>
          </xdr:cNvPr>
          <xdr:cNvPicPr>
            <a:picLocks noChangeAspect="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0" y="0"/>
            <a:ext cx="20614277" cy="1317170"/>
          </a:xfrm>
          <a:prstGeom prst="rect">
            <a:avLst/>
          </a:prstGeom>
        </xdr:spPr>
      </xdr:pic>
      <xdr:sp macro="" textlink="">
        <xdr:nvSpPr>
          <xdr:cNvPr id="15" name="CuadroTexto 14">
            <a:extLst>
              <a:ext uri="{FF2B5EF4-FFF2-40B4-BE49-F238E27FC236}">
                <a16:creationId xmlns:a16="http://schemas.microsoft.com/office/drawing/2014/main" id="{00000000-0008-0000-0900-00000F000000}"/>
              </a:ext>
            </a:extLst>
          </xdr:cNvPr>
          <xdr:cNvSpPr txBox="1"/>
        </xdr:nvSpPr>
        <xdr:spPr>
          <a:xfrm>
            <a:off x="3571078" y="93310"/>
            <a:ext cx="13709576" cy="7232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r>
              <a:rPr lang="es-ES_tradnl" sz="3800" b="1" i="0">
                <a:solidFill>
                  <a:srgbClr val="646482"/>
                </a:solidFill>
                <a:latin typeface="Century Gothic" panose="020B0502020202020204" pitchFamily="34" charset="0"/>
                <a:ea typeface="+mn-ea"/>
                <a:cs typeface="+mn-cs"/>
              </a:rPr>
              <a:t>Cuentas Satélite de Salud</a:t>
            </a:r>
          </a:p>
        </xdr:txBody>
      </xdr:sp>
      <xdr:sp macro="" textlink="">
        <xdr:nvSpPr>
          <xdr:cNvPr id="16" name="CuadroTexto 5">
            <a:extLst>
              <a:ext uri="{FF2B5EF4-FFF2-40B4-BE49-F238E27FC236}">
                <a16:creationId xmlns:a16="http://schemas.microsoft.com/office/drawing/2014/main" id="{00000000-0008-0000-0900-000010000000}"/>
              </a:ext>
            </a:extLst>
          </xdr:cNvPr>
          <xdr:cNvSpPr txBox="1"/>
        </xdr:nvSpPr>
        <xdr:spPr>
          <a:xfrm>
            <a:off x="3603169" y="718458"/>
            <a:ext cx="11907347" cy="5150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0" i="0">
                <a:solidFill>
                  <a:srgbClr val="646482"/>
                </a:solidFill>
                <a:latin typeface="Century Gothic" panose="020B0502020202020204" pitchFamily="34" charset="0"/>
              </a:rPr>
              <a:t>Indicadores de financiamiento y erogaciones 2007-2023</a:t>
            </a:r>
          </a:p>
        </xdr:txBody>
      </xdr:sp>
    </xdr:grpSp>
    <xdr:clientData/>
  </xdr:twoCellAnchor>
</xdr:wsDr>
</file>

<file path=xl/drawings/drawing11.xml><?xml version="1.0" encoding="utf-8"?>
<xdr:wsDr xmlns:xdr="http://schemas.openxmlformats.org/drawingml/2006/spreadsheetDrawing" xmlns:a="http://schemas.openxmlformats.org/drawingml/2006/main">
  <xdr:twoCellAnchor>
    <xdr:from>
      <xdr:col>2</xdr:col>
      <xdr:colOff>1301750</xdr:colOff>
      <xdr:row>30</xdr:row>
      <xdr:rowOff>48983</xdr:rowOff>
    </xdr:from>
    <xdr:to>
      <xdr:col>14</xdr:col>
      <xdr:colOff>317500</xdr:colOff>
      <xdr:row>49</xdr:row>
      <xdr:rowOff>136071</xdr:rowOff>
    </xdr:to>
    <xdr:graphicFrame macro="">
      <xdr:nvGraphicFramePr>
        <xdr:cNvPr id="2" name="1 Gráfico">
          <a:extLst>
            <a:ext uri="{FF2B5EF4-FFF2-40B4-BE49-F238E27FC236}">
              <a16:creationId xmlns:a16="http://schemas.microsoft.com/office/drawing/2014/main" id="{00000000-0008-0000-0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115</xdr:row>
      <xdr:rowOff>0</xdr:rowOff>
    </xdr:from>
    <xdr:to>
      <xdr:col>18</xdr:col>
      <xdr:colOff>1009928</xdr:colOff>
      <xdr:row>139</xdr:row>
      <xdr:rowOff>163283</xdr:rowOff>
    </xdr:to>
    <xdr:graphicFrame macro="">
      <xdr:nvGraphicFramePr>
        <xdr:cNvPr id="10" name="Gráfico 9">
          <a:extLst>
            <a:ext uri="{FF2B5EF4-FFF2-40B4-BE49-F238E27FC236}">
              <a16:creationId xmlns:a16="http://schemas.microsoft.com/office/drawing/2014/main" id="{00000000-0008-0000-0A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145</xdr:row>
      <xdr:rowOff>0</xdr:rowOff>
    </xdr:from>
    <xdr:to>
      <xdr:col>18</xdr:col>
      <xdr:colOff>1009928</xdr:colOff>
      <xdr:row>169</xdr:row>
      <xdr:rowOff>163283</xdr:rowOff>
    </xdr:to>
    <xdr:graphicFrame macro="">
      <xdr:nvGraphicFramePr>
        <xdr:cNvPr id="11" name="Gráfico 10">
          <a:extLst>
            <a:ext uri="{FF2B5EF4-FFF2-40B4-BE49-F238E27FC236}">
              <a16:creationId xmlns:a16="http://schemas.microsoft.com/office/drawing/2014/main" id="{00000000-0008-0000-0A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xdr:colOff>
      <xdr:row>54</xdr:row>
      <xdr:rowOff>140152</xdr:rowOff>
    </xdr:from>
    <xdr:to>
      <xdr:col>20</xdr:col>
      <xdr:colOff>254000</xdr:colOff>
      <xdr:row>80</xdr:row>
      <xdr:rowOff>0</xdr:rowOff>
    </xdr:to>
    <xdr:graphicFrame macro="">
      <xdr:nvGraphicFramePr>
        <xdr:cNvPr id="3" name="Gráfico 2">
          <a:extLst>
            <a:ext uri="{FF2B5EF4-FFF2-40B4-BE49-F238E27FC236}">
              <a16:creationId xmlns:a16="http://schemas.microsoft.com/office/drawing/2014/main" id="{00000000-0008-0000-0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136072</xdr:colOff>
      <xdr:row>85</xdr:row>
      <xdr:rowOff>33566</xdr:rowOff>
    </xdr:from>
    <xdr:to>
      <xdr:col>19</xdr:col>
      <xdr:colOff>748393</xdr:colOff>
      <xdr:row>108</xdr:row>
      <xdr:rowOff>47172</xdr:rowOff>
    </xdr:to>
    <xdr:graphicFrame macro="">
      <xdr:nvGraphicFramePr>
        <xdr:cNvPr id="14" name="Gráfico 13">
          <a:extLst>
            <a:ext uri="{FF2B5EF4-FFF2-40B4-BE49-F238E27FC236}">
              <a16:creationId xmlns:a16="http://schemas.microsoft.com/office/drawing/2014/main" id="{00000000-0008-0000-0A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0</xdr:row>
      <xdr:rowOff>0</xdr:rowOff>
    </xdr:from>
    <xdr:to>
      <xdr:col>20</xdr:col>
      <xdr:colOff>152400</xdr:colOff>
      <xdr:row>1</xdr:row>
      <xdr:rowOff>108857</xdr:rowOff>
    </xdr:to>
    <xdr:grpSp>
      <xdr:nvGrpSpPr>
        <xdr:cNvPr id="12" name="Grupo 11">
          <a:extLst>
            <a:ext uri="{FF2B5EF4-FFF2-40B4-BE49-F238E27FC236}">
              <a16:creationId xmlns:a16="http://schemas.microsoft.com/office/drawing/2014/main" id="{00000000-0008-0000-0A00-00000C000000}"/>
            </a:ext>
          </a:extLst>
        </xdr:cNvPr>
        <xdr:cNvGrpSpPr/>
      </xdr:nvGrpSpPr>
      <xdr:grpSpPr>
        <a:xfrm>
          <a:off x="0" y="0"/>
          <a:ext cx="22234525" cy="1188357"/>
          <a:chOff x="0" y="0"/>
          <a:chExt cx="20614277" cy="1317170"/>
        </a:xfrm>
      </xdr:grpSpPr>
      <xdr:pic>
        <xdr:nvPicPr>
          <xdr:cNvPr id="13" name="Imagen 12">
            <a:extLst>
              <a:ext uri="{FF2B5EF4-FFF2-40B4-BE49-F238E27FC236}">
                <a16:creationId xmlns:a16="http://schemas.microsoft.com/office/drawing/2014/main" id="{00000000-0008-0000-0A00-00000D000000}"/>
              </a:ext>
            </a:extLst>
          </xdr:cNvPr>
          <xdr:cNvPicPr>
            <a:picLocks noChangeAspect="1"/>
          </xdr:cNvPicPr>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xfrm>
            <a:off x="0" y="0"/>
            <a:ext cx="20614277" cy="1317170"/>
          </a:xfrm>
          <a:prstGeom prst="rect">
            <a:avLst/>
          </a:prstGeom>
        </xdr:spPr>
      </xdr:pic>
      <xdr:sp macro="" textlink="">
        <xdr:nvSpPr>
          <xdr:cNvPr id="19" name="CuadroTexto 18">
            <a:extLst>
              <a:ext uri="{FF2B5EF4-FFF2-40B4-BE49-F238E27FC236}">
                <a16:creationId xmlns:a16="http://schemas.microsoft.com/office/drawing/2014/main" id="{00000000-0008-0000-0A00-000013000000}"/>
              </a:ext>
            </a:extLst>
          </xdr:cNvPr>
          <xdr:cNvSpPr txBox="1"/>
        </xdr:nvSpPr>
        <xdr:spPr>
          <a:xfrm>
            <a:off x="3571078" y="93310"/>
            <a:ext cx="13709576" cy="7232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r>
              <a:rPr lang="es-ES_tradnl" sz="3800" b="1" i="0">
                <a:solidFill>
                  <a:srgbClr val="646482"/>
                </a:solidFill>
                <a:latin typeface="Century Gothic" panose="020B0502020202020204" pitchFamily="34" charset="0"/>
                <a:ea typeface="+mn-ea"/>
                <a:cs typeface="+mn-cs"/>
              </a:rPr>
              <a:t>Cuentas Satélite de Salud</a:t>
            </a:r>
          </a:p>
        </xdr:txBody>
      </xdr:sp>
      <xdr:sp macro="" textlink="">
        <xdr:nvSpPr>
          <xdr:cNvPr id="20" name="CuadroTexto 5">
            <a:extLst>
              <a:ext uri="{FF2B5EF4-FFF2-40B4-BE49-F238E27FC236}">
                <a16:creationId xmlns:a16="http://schemas.microsoft.com/office/drawing/2014/main" id="{00000000-0008-0000-0A00-000014000000}"/>
              </a:ext>
            </a:extLst>
          </xdr:cNvPr>
          <xdr:cNvSpPr txBox="1"/>
        </xdr:nvSpPr>
        <xdr:spPr>
          <a:xfrm>
            <a:off x="3603169" y="718458"/>
            <a:ext cx="11907347" cy="5150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0" i="0">
                <a:solidFill>
                  <a:srgbClr val="646482"/>
                </a:solidFill>
                <a:latin typeface="Century Gothic" panose="020B0502020202020204" pitchFamily="34" charset="0"/>
              </a:rPr>
              <a:t>Indicadores de financiamiento y erogaciones 2007-2023</a:t>
            </a:r>
          </a:p>
        </xdr:txBody>
      </xdr:sp>
    </xdr:grp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31</xdr:row>
      <xdr:rowOff>111576</xdr:rowOff>
    </xdr:from>
    <xdr:to>
      <xdr:col>14</xdr:col>
      <xdr:colOff>807628</xdr:colOff>
      <xdr:row>49</xdr:row>
      <xdr:rowOff>8164</xdr:rowOff>
    </xdr:to>
    <xdr:graphicFrame macro="">
      <xdr:nvGraphicFramePr>
        <xdr:cNvPr id="8" name="1 Gráfico">
          <a:extLst>
            <a:ext uri="{FF2B5EF4-FFF2-40B4-BE49-F238E27FC236}">
              <a16:creationId xmlns:a16="http://schemas.microsoft.com/office/drawing/2014/main" id="{00000000-0008-0000-0B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80</xdr:row>
      <xdr:rowOff>31750</xdr:rowOff>
    </xdr:from>
    <xdr:to>
      <xdr:col>20</xdr:col>
      <xdr:colOff>682624</xdr:colOff>
      <xdr:row>105</xdr:row>
      <xdr:rowOff>0</xdr:rowOff>
    </xdr:to>
    <xdr:graphicFrame macro="">
      <xdr:nvGraphicFramePr>
        <xdr:cNvPr id="13" name="Gráfico 12">
          <a:extLst>
            <a:ext uri="{FF2B5EF4-FFF2-40B4-BE49-F238E27FC236}">
              <a16:creationId xmlns:a16="http://schemas.microsoft.com/office/drawing/2014/main" id="{00000000-0008-0000-0B00-00000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126999</xdr:colOff>
      <xdr:row>110</xdr:row>
      <xdr:rowOff>0</xdr:rowOff>
    </xdr:from>
    <xdr:to>
      <xdr:col>20</xdr:col>
      <xdr:colOff>714374</xdr:colOff>
      <xdr:row>135</xdr:row>
      <xdr:rowOff>0</xdr:rowOff>
    </xdr:to>
    <xdr:graphicFrame macro="">
      <xdr:nvGraphicFramePr>
        <xdr:cNvPr id="15" name="Gráfico 14">
          <a:extLst>
            <a:ext uri="{FF2B5EF4-FFF2-40B4-BE49-F238E27FC236}">
              <a16:creationId xmlns:a16="http://schemas.microsoft.com/office/drawing/2014/main" id="{00000000-0008-0000-0B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126999</xdr:colOff>
      <xdr:row>139</xdr:row>
      <xdr:rowOff>0</xdr:rowOff>
    </xdr:from>
    <xdr:to>
      <xdr:col>20</xdr:col>
      <xdr:colOff>555624</xdr:colOff>
      <xdr:row>164</xdr:row>
      <xdr:rowOff>1</xdr:rowOff>
    </xdr:to>
    <xdr:graphicFrame macro="">
      <xdr:nvGraphicFramePr>
        <xdr:cNvPr id="10" name="Gráfico 9">
          <a:extLst>
            <a:ext uri="{FF2B5EF4-FFF2-40B4-BE49-F238E27FC236}">
              <a16:creationId xmlns:a16="http://schemas.microsoft.com/office/drawing/2014/main" id="{00000000-0008-0000-0B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190501</xdr:colOff>
      <xdr:row>52</xdr:row>
      <xdr:rowOff>169181</xdr:rowOff>
    </xdr:from>
    <xdr:to>
      <xdr:col>20</xdr:col>
      <xdr:colOff>619125</xdr:colOff>
      <xdr:row>75</xdr:row>
      <xdr:rowOff>36739</xdr:rowOff>
    </xdr:to>
    <xdr:graphicFrame macro="">
      <xdr:nvGraphicFramePr>
        <xdr:cNvPr id="3" name="Gráfico 2">
          <a:extLst>
            <a:ext uri="{FF2B5EF4-FFF2-40B4-BE49-F238E27FC236}">
              <a16:creationId xmlns:a16="http://schemas.microsoft.com/office/drawing/2014/main" id="{00000000-0008-0000-0B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65314</xdr:colOff>
      <xdr:row>0</xdr:row>
      <xdr:rowOff>21771</xdr:rowOff>
    </xdr:from>
    <xdr:to>
      <xdr:col>20</xdr:col>
      <xdr:colOff>0</xdr:colOff>
      <xdr:row>1</xdr:row>
      <xdr:rowOff>130628</xdr:rowOff>
    </xdr:to>
    <xdr:grpSp>
      <xdr:nvGrpSpPr>
        <xdr:cNvPr id="11" name="Grupo 10">
          <a:extLst>
            <a:ext uri="{FF2B5EF4-FFF2-40B4-BE49-F238E27FC236}">
              <a16:creationId xmlns:a16="http://schemas.microsoft.com/office/drawing/2014/main" id="{00000000-0008-0000-0B00-00000B000000}"/>
            </a:ext>
          </a:extLst>
        </xdr:cNvPr>
        <xdr:cNvGrpSpPr/>
      </xdr:nvGrpSpPr>
      <xdr:grpSpPr>
        <a:xfrm>
          <a:off x="65314" y="21771"/>
          <a:ext cx="21556436" cy="1188357"/>
          <a:chOff x="0" y="0"/>
          <a:chExt cx="20614277" cy="1317170"/>
        </a:xfrm>
      </xdr:grpSpPr>
      <xdr:pic>
        <xdr:nvPicPr>
          <xdr:cNvPr id="12" name="Imagen 11">
            <a:extLst>
              <a:ext uri="{FF2B5EF4-FFF2-40B4-BE49-F238E27FC236}">
                <a16:creationId xmlns:a16="http://schemas.microsoft.com/office/drawing/2014/main" id="{00000000-0008-0000-0B00-00000C000000}"/>
              </a:ext>
            </a:extLst>
          </xdr:cNvPr>
          <xdr:cNvPicPr>
            <a:picLocks noChangeAspect="1"/>
          </xdr:cNvPicPr>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xfrm>
            <a:off x="0" y="0"/>
            <a:ext cx="20614277" cy="1317170"/>
          </a:xfrm>
          <a:prstGeom prst="rect">
            <a:avLst/>
          </a:prstGeom>
        </xdr:spPr>
      </xdr:pic>
      <xdr:sp macro="" textlink="">
        <xdr:nvSpPr>
          <xdr:cNvPr id="14" name="CuadroTexto 13">
            <a:extLst>
              <a:ext uri="{FF2B5EF4-FFF2-40B4-BE49-F238E27FC236}">
                <a16:creationId xmlns:a16="http://schemas.microsoft.com/office/drawing/2014/main" id="{00000000-0008-0000-0B00-00000E000000}"/>
              </a:ext>
            </a:extLst>
          </xdr:cNvPr>
          <xdr:cNvSpPr txBox="1"/>
        </xdr:nvSpPr>
        <xdr:spPr>
          <a:xfrm>
            <a:off x="3571078" y="93310"/>
            <a:ext cx="13709576" cy="7232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r>
              <a:rPr lang="es-ES_tradnl" sz="3800" b="1" i="0">
                <a:solidFill>
                  <a:srgbClr val="646482"/>
                </a:solidFill>
                <a:latin typeface="Century Gothic" panose="020B0502020202020204" pitchFamily="34" charset="0"/>
                <a:ea typeface="+mn-ea"/>
                <a:cs typeface="+mn-cs"/>
              </a:rPr>
              <a:t>Cuentas Satélite de Salud</a:t>
            </a:r>
          </a:p>
        </xdr:txBody>
      </xdr:sp>
      <xdr:sp macro="" textlink="">
        <xdr:nvSpPr>
          <xdr:cNvPr id="16" name="CuadroTexto 5">
            <a:extLst>
              <a:ext uri="{FF2B5EF4-FFF2-40B4-BE49-F238E27FC236}">
                <a16:creationId xmlns:a16="http://schemas.microsoft.com/office/drawing/2014/main" id="{00000000-0008-0000-0B00-000010000000}"/>
              </a:ext>
            </a:extLst>
          </xdr:cNvPr>
          <xdr:cNvSpPr txBox="1"/>
        </xdr:nvSpPr>
        <xdr:spPr>
          <a:xfrm>
            <a:off x="3603169" y="718458"/>
            <a:ext cx="11907347" cy="5150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0" i="0">
                <a:solidFill>
                  <a:srgbClr val="646482"/>
                </a:solidFill>
                <a:latin typeface="Century Gothic" panose="020B0502020202020204" pitchFamily="34" charset="0"/>
              </a:rPr>
              <a:t>Indicadores de financiamiento y erogaciones 2007-2023</a:t>
            </a:r>
          </a:p>
        </xdr:txBody>
      </xdr:sp>
    </xdr:grpSp>
    <xdr:clientData/>
  </xdr:twoCellAnchor>
</xdr:wsDr>
</file>

<file path=xl/drawings/drawing13.xml><?xml version="1.0" encoding="utf-8"?>
<xdr:wsDr xmlns:xdr="http://schemas.openxmlformats.org/drawingml/2006/spreadsheetDrawing" xmlns:a="http://schemas.openxmlformats.org/drawingml/2006/main">
  <xdr:twoCellAnchor>
    <xdr:from>
      <xdr:col>2</xdr:col>
      <xdr:colOff>149679</xdr:colOff>
      <xdr:row>29</xdr:row>
      <xdr:rowOff>81077</xdr:rowOff>
    </xdr:from>
    <xdr:to>
      <xdr:col>11</xdr:col>
      <xdr:colOff>471147</xdr:colOff>
      <xdr:row>41</xdr:row>
      <xdr:rowOff>168728</xdr:rowOff>
    </xdr:to>
    <xdr:graphicFrame macro="">
      <xdr:nvGraphicFramePr>
        <xdr:cNvPr id="9" name="Gráfico 8">
          <a:extLst>
            <a:ext uri="{FF2B5EF4-FFF2-40B4-BE49-F238E27FC236}">
              <a16:creationId xmlns:a16="http://schemas.microsoft.com/office/drawing/2014/main" id="{00000000-0008-0000-0C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13</xdr:col>
      <xdr:colOff>603249</xdr:colOff>
      <xdr:row>2</xdr:row>
      <xdr:rowOff>32657</xdr:rowOff>
    </xdr:to>
    <xdr:grpSp>
      <xdr:nvGrpSpPr>
        <xdr:cNvPr id="7" name="Grupo 6">
          <a:extLst>
            <a:ext uri="{FF2B5EF4-FFF2-40B4-BE49-F238E27FC236}">
              <a16:creationId xmlns:a16="http://schemas.microsoft.com/office/drawing/2014/main" id="{00000000-0008-0000-0C00-000007000000}"/>
            </a:ext>
          </a:extLst>
        </xdr:cNvPr>
        <xdr:cNvGrpSpPr/>
      </xdr:nvGrpSpPr>
      <xdr:grpSpPr>
        <a:xfrm>
          <a:off x="0" y="0"/>
          <a:ext cx="18430874" cy="1175657"/>
          <a:chOff x="0" y="0"/>
          <a:chExt cx="20614277" cy="1317170"/>
        </a:xfrm>
      </xdr:grpSpPr>
      <xdr:pic>
        <xdr:nvPicPr>
          <xdr:cNvPr id="8" name="Imagen 7">
            <a:extLst>
              <a:ext uri="{FF2B5EF4-FFF2-40B4-BE49-F238E27FC236}">
                <a16:creationId xmlns:a16="http://schemas.microsoft.com/office/drawing/2014/main" id="{00000000-0008-0000-0C00-000008000000}"/>
              </a:ext>
            </a:extLst>
          </xdr:cNvPr>
          <xdr:cNvPicPr>
            <a:picLocks noChangeAspect="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0" y="0"/>
            <a:ext cx="20614277" cy="1317170"/>
          </a:xfrm>
          <a:prstGeom prst="rect">
            <a:avLst/>
          </a:prstGeom>
        </xdr:spPr>
      </xdr:pic>
      <xdr:sp macro="" textlink="">
        <xdr:nvSpPr>
          <xdr:cNvPr id="11" name="CuadroTexto 10">
            <a:extLst>
              <a:ext uri="{FF2B5EF4-FFF2-40B4-BE49-F238E27FC236}">
                <a16:creationId xmlns:a16="http://schemas.microsoft.com/office/drawing/2014/main" id="{00000000-0008-0000-0C00-00000B000000}"/>
              </a:ext>
            </a:extLst>
          </xdr:cNvPr>
          <xdr:cNvSpPr txBox="1"/>
        </xdr:nvSpPr>
        <xdr:spPr>
          <a:xfrm>
            <a:off x="3571078" y="93310"/>
            <a:ext cx="13709576" cy="7232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r>
              <a:rPr lang="es-ES_tradnl" sz="3800" b="1" i="0">
                <a:solidFill>
                  <a:srgbClr val="646482"/>
                </a:solidFill>
                <a:latin typeface="Century Gothic" panose="020B0502020202020204" pitchFamily="34" charset="0"/>
                <a:ea typeface="+mn-ea"/>
                <a:cs typeface="+mn-cs"/>
              </a:rPr>
              <a:t>Cuentas Satélite de Salud</a:t>
            </a:r>
          </a:p>
        </xdr:txBody>
      </xdr:sp>
      <xdr:sp macro="" textlink="">
        <xdr:nvSpPr>
          <xdr:cNvPr id="15" name="CuadroTexto 5">
            <a:extLst>
              <a:ext uri="{FF2B5EF4-FFF2-40B4-BE49-F238E27FC236}">
                <a16:creationId xmlns:a16="http://schemas.microsoft.com/office/drawing/2014/main" id="{00000000-0008-0000-0C00-00000F000000}"/>
              </a:ext>
            </a:extLst>
          </xdr:cNvPr>
          <xdr:cNvSpPr txBox="1"/>
        </xdr:nvSpPr>
        <xdr:spPr>
          <a:xfrm>
            <a:off x="3603169" y="718458"/>
            <a:ext cx="11907347" cy="5150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0" i="0">
                <a:solidFill>
                  <a:srgbClr val="646482"/>
                </a:solidFill>
                <a:latin typeface="Century Gothic" panose="020B0502020202020204" pitchFamily="34" charset="0"/>
              </a:rPr>
              <a:t>Indicadores de financiamiento y erogaciones 2007-2023</a:t>
            </a:r>
          </a:p>
        </xdr:txBody>
      </xdr:sp>
    </xdr:grp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46945</xdr:colOff>
      <xdr:row>33</xdr:row>
      <xdr:rowOff>176893</xdr:rowOff>
    </xdr:from>
    <xdr:to>
      <xdr:col>10</xdr:col>
      <xdr:colOff>816429</xdr:colOff>
      <xdr:row>45</xdr:row>
      <xdr:rowOff>81642</xdr:rowOff>
    </xdr:to>
    <xdr:graphicFrame macro="">
      <xdr:nvGraphicFramePr>
        <xdr:cNvPr id="9" name="Gráfico 8">
          <a:extLst>
            <a:ext uri="{FF2B5EF4-FFF2-40B4-BE49-F238E27FC236}">
              <a16:creationId xmlns:a16="http://schemas.microsoft.com/office/drawing/2014/main" id="{00000000-0008-0000-0D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10885</xdr:colOff>
      <xdr:row>0</xdr:row>
      <xdr:rowOff>97971</xdr:rowOff>
    </xdr:from>
    <xdr:to>
      <xdr:col>13</xdr:col>
      <xdr:colOff>97972</xdr:colOff>
      <xdr:row>2</xdr:row>
      <xdr:rowOff>130628</xdr:rowOff>
    </xdr:to>
    <xdr:grpSp>
      <xdr:nvGrpSpPr>
        <xdr:cNvPr id="7" name="Grupo 6">
          <a:extLst>
            <a:ext uri="{FF2B5EF4-FFF2-40B4-BE49-F238E27FC236}">
              <a16:creationId xmlns:a16="http://schemas.microsoft.com/office/drawing/2014/main" id="{00000000-0008-0000-0D00-000007000000}"/>
            </a:ext>
          </a:extLst>
        </xdr:cNvPr>
        <xdr:cNvGrpSpPr/>
      </xdr:nvGrpSpPr>
      <xdr:grpSpPr>
        <a:xfrm>
          <a:off x="10885" y="97971"/>
          <a:ext cx="19264087" cy="1175657"/>
          <a:chOff x="0" y="0"/>
          <a:chExt cx="20614277" cy="1317170"/>
        </a:xfrm>
      </xdr:grpSpPr>
      <xdr:pic>
        <xdr:nvPicPr>
          <xdr:cNvPr id="8" name="Imagen 7">
            <a:extLst>
              <a:ext uri="{FF2B5EF4-FFF2-40B4-BE49-F238E27FC236}">
                <a16:creationId xmlns:a16="http://schemas.microsoft.com/office/drawing/2014/main" id="{00000000-0008-0000-0D00-000008000000}"/>
              </a:ext>
            </a:extLst>
          </xdr:cNvPr>
          <xdr:cNvPicPr>
            <a:picLocks noChangeAspect="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0" y="0"/>
            <a:ext cx="20614277" cy="1317170"/>
          </a:xfrm>
          <a:prstGeom prst="rect">
            <a:avLst/>
          </a:prstGeom>
        </xdr:spPr>
      </xdr:pic>
      <xdr:sp macro="" textlink="">
        <xdr:nvSpPr>
          <xdr:cNvPr id="10" name="CuadroTexto 9">
            <a:extLst>
              <a:ext uri="{FF2B5EF4-FFF2-40B4-BE49-F238E27FC236}">
                <a16:creationId xmlns:a16="http://schemas.microsoft.com/office/drawing/2014/main" id="{00000000-0008-0000-0D00-00000A000000}"/>
              </a:ext>
            </a:extLst>
          </xdr:cNvPr>
          <xdr:cNvSpPr txBox="1"/>
        </xdr:nvSpPr>
        <xdr:spPr>
          <a:xfrm>
            <a:off x="3571078" y="93310"/>
            <a:ext cx="13709576" cy="7232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r>
              <a:rPr lang="es-ES_tradnl" sz="3800" b="1" i="0">
                <a:solidFill>
                  <a:srgbClr val="646482"/>
                </a:solidFill>
                <a:latin typeface="Century Gothic" panose="020B0502020202020204" pitchFamily="34" charset="0"/>
                <a:ea typeface="+mn-ea"/>
                <a:cs typeface="+mn-cs"/>
              </a:rPr>
              <a:t>Cuentas Satélite de Salud</a:t>
            </a:r>
          </a:p>
        </xdr:txBody>
      </xdr:sp>
      <xdr:sp macro="" textlink="">
        <xdr:nvSpPr>
          <xdr:cNvPr id="15" name="CuadroTexto 5">
            <a:extLst>
              <a:ext uri="{FF2B5EF4-FFF2-40B4-BE49-F238E27FC236}">
                <a16:creationId xmlns:a16="http://schemas.microsoft.com/office/drawing/2014/main" id="{00000000-0008-0000-0D00-00000F000000}"/>
              </a:ext>
            </a:extLst>
          </xdr:cNvPr>
          <xdr:cNvSpPr txBox="1"/>
        </xdr:nvSpPr>
        <xdr:spPr>
          <a:xfrm>
            <a:off x="3603169" y="718458"/>
            <a:ext cx="11907347" cy="5150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0" i="0">
                <a:solidFill>
                  <a:srgbClr val="646482"/>
                </a:solidFill>
                <a:latin typeface="Century Gothic" panose="020B0502020202020204" pitchFamily="34" charset="0"/>
              </a:rPr>
              <a:t>Indicadores de financiamiento y erogaciones 2007-2023</a:t>
            </a:r>
          </a:p>
        </xdr:txBody>
      </xdr:sp>
    </xdr:grpSp>
    <xdr:clientData/>
  </xdr:twoCellAnchor>
</xdr:wsDr>
</file>

<file path=xl/drawings/drawing15.xml><?xml version="1.0" encoding="utf-8"?>
<xdr:wsDr xmlns:xdr="http://schemas.openxmlformats.org/drawingml/2006/spreadsheetDrawing" xmlns:a="http://schemas.openxmlformats.org/drawingml/2006/main">
  <xdr:twoCellAnchor>
    <xdr:from>
      <xdr:col>1</xdr:col>
      <xdr:colOff>3025774</xdr:colOff>
      <xdr:row>22</xdr:row>
      <xdr:rowOff>142419</xdr:rowOff>
    </xdr:from>
    <xdr:to>
      <xdr:col>12</xdr:col>
      <xdr:colOff>610054</xdr:colOff>
      <xdr:row>50</xdr:row>
      <xdr:rowOff>147862</xdr:rowOff>
    </xdr:to>
    <xdr:graphicFrame macro="">
      <xdr:nvGraphicFramePr>
        <xdr:cNvPr id="10" name="1 Gráfico">
          <a:extLst>
            <a:ext uri="{FF2B5EF4-FFF2-40B4-BE49-F238E27FC236}">
              <a16:creationId xmlns:a16="http://schemas.microsoft.com/office/drawing/2014/main" id="{00000000-0008-0000-0E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9069</xdr:colOff>
      <xdr:row>57</xdr:row>
      <xdr:rowOff>0</xdr:rowOff>
    </xdr:from>
    <xdr:to>
      <xdr:col>18</xdr:col>
      <xdr:colOff>952499</xdr:colOff>
      <xdr:row>81</xdr:row>
      <xdr:rowOff>0</xdr:rowOff>
    </xdr:to>
    <xdr:graphicFrame macro="">
      <xdr:nvGraphicFramePr>
        <xdr:cNvPr id="12" name="Gráfico 11">
          <a:extLst>
            <a:ext uri="{FF2B5EF4-FFF2-40B4-BE49-F238E27FC236}">
              <a16:creationId xmlns:a16="http://schemas.microsoft.com/office/drawing/2014/main" id="{00000000-0008-0000-0E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9069</xdr:colOff>
      <xdr:row>86</xdr:row>
      <xdr:rowOff>0</xdr:rowOff>
    </xdr:from>
    <xdr:to>
      <xdr:col>18</xdr:col>
      <xdr:colOff>952499</xdr:colOff>
      <xdr:row>110</xdr:row>
      <xdr:rowOff>0</xdr:rowOff>
    </xdr:to>
    <xdr:graphicFrame macro="">
      <xdr:nvGraphicFramePr>
        <xdr:cNvPr id="14" name="Gráfico 13">
          <a:extLst>
            <a:ext uri="{FF2B5EF4-FFF2-40B4-BE49-F238E27FC236}">
              <a16:creationId xmlns:a16="http://schemas.microsoft.com/office/drawing/2014/main" id="{00000000-0008-0000-0E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136070</xdr:colOff>
      <xdr:row>112</xdr:row>
      <xdr:rowOff>0</xdr:rowOff>
    </xdr:from>
    <xdr:to>
      <xdr:col>17</xdr:col>
      <xdr:colOff>1020535</xdr:colOff>
      <xdr:row>112</xdr:row>
      <xdr:rowOff>0</xdr:rowOff>
    </xdr:to>
    <xdr:graphicFrame macro="">
      <xdr:nvGraphicFramePr>
        <xdr:cNvPr id="15" name="Gráfico 14">
          <a:extLst>
            <a:ext uri="{FF2B5EF4-FFF2-40B4-BE49-F238E27FC236}">
              <a16:creationId xmlns:a16="http://schemas.microsoft.com/office/drawing/2014/main" id="{00000000-0008-0000-0E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9070</xdr:colOff>
      <xdr:row>115</xdr:row>
      <xdr:rowOff>0</xdr:rowOff>
    </xdr:from>
    <xdr:to>
      <xdr:col>19</xdr:col>
      <xdr:colOff>238125</xdr:colOff>
      <xdr:row>139</xdr:row>
      <xdr:rowOff>0</xdr:rowOff>
    </xdr:to>
    <xdr:graphicFrame macro="">
      <xdr:nvGraphicFramePr>
        <xdr:cNvPr id="11" name="Gráfico 10">
          <a:extLst>
            <a:ext uri="{FF2B5EF4-FFF2-40B4-BE49-F238E27FC236}">
              <a16:creationId xmlns:a16="http://schemas.microsoft.com/office/drawing/2014/main" id="{00000000-0008-0000-0E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0</xdr:row>
      <xdr:rowOff>0</xdr:rowOff>
    </xdr:from>
    <xdr:to>
      <xdr:col>19</xdr:col>
      <xdr:colOff>272142</xdr:colOff>
      <xdr:row>1</xdr:row>
      <xdr:rowOff>76200</xdr:rowOff>
    </xdr:to>
    <xdr:grpSp>
      <xdr:nvGrpSpPr>
        <xdr:cNvPr id="13" name="Grupo 12">
          <a:extLst>
            <a:ext uri="{FF2B5EF4-FFF2-40B4-BE49-F238E27FC236}">
              <a16:creationId xmlns:a16="http://schemas.microsoft.com/office/drawing/2014/main" id="{00000000-0008-0000-0E00-00000D000000}"/>
            </a:ext>
          </a:extLst>
        </xdr:cNvPr>
        <xdr:cNvGrpSpPr/>
      </xdr:nvGrpSpPr>
      <xdr:grpSpPr>
        <a:xfrm>
          <a:off x="0" y="0"/>
          <a:ext cx="21179517" cy="1187450"/>
          <a:chOff x="0" y="0"/>
          <a:chExt cx="20614277" cy="1317170"/>
        </a:xfrm>
      </xdr:grpSpPr>
      <xdr:pic>
        <xdr:nvPicPr>
          <xdr:cNvPr id="16" name="Imagen 15">
            <a:extLst>
              <a:ext uri="{FF2B5EF4-FFF2-40B4-BE49-F238E27FC236}">
                <a16:creationId xmlns:a16="http://schemas.microsoft.com/office/drawing/2014/main" id="{00000000-0008-0000-0E00-000010000000}"/>
              </a:ext>
            </a:extLst>
          </xdr:cNvPr>
          <xdr:cNvPicPr>
            <a:picLocks noChangeAspect="1"/>
          </xdr:cNvPicPr>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xfrm>
            <a:off x="0" y="0"/>
            <a:ext cx="20614277" cy="1317170"/>
          </a:xfrm>
          <a:prstGeom prst="rect">
            <a:avLst/>
          </a:prstGeom>
        </xdr:spPr>
      </xdr:pic>
      <xdr:sp macro="" textlink="">
        <xdr:nvSpPr>
          <xdr:cNvPr id="17" name="CuadroTexto 16">
            <a:extLst>
              <a:ext uri="{FF2B5EF4-FFF2-40B4-BE49-F238E27FC236}">
                <a16:creationId xmlns:a16="http://schemas.microsoft.com/office/drawing/2014/main" id="{00000000-0008-0000-0E00-000011000000}"/>
              </a:ext>
            </a:extLst>
          </xdr:cNvPr>
          <xdr:cNvSpPr txBox="1"/>
        </xdr:nvSpPr>
        <xdr:spPr>
          <a:xfrm>
            <a:off x="3571078" y="93310"/>
            <a:ext cx="13709576" cy="7232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r>
              <a:rPr lang="es-ES_tradnl" sz="3800" b="1" i="0">
                <a:solidFill>
                  <a:srgbClr val="646482"/>
                </a:solidFill>
                <a:latin typeface="Century Gothic" panose="020B0502020202020204" pitchFamily="34" charset="0"/>
                <a:ea typeface="+mn-ea"/>
                <a:cs typeface="+mn-cs"/>
              </a:rPr>
              <a:t>Cuentas Satélite de Salud</a:t>
            </a:r>
          </a:p>
        </xdr:txBody>
      </xdr:sp>
      <xdr:sp macro="" textlink="">
        <xdr:nvSpPr>
          <xdr:cNvPr id="18" name="CuadroTexto 5">
            <a:extLst>
              <a:ext uri="{FF2B5EF4-FFF2-40B4-BE49-F238E27FC236}">
                <a16:creationId xmlns:a16="http://schemas.microsoft.com/office/drawing/2014/main" id="{00000000-0008-0000-0E00-000012000000}"/>
              </a:ext>
            </a:extLst>
          </xdr:cNvPr>
          <xdr:cNvSpPr txBox="1"/>
        </xdr:nvSpPr>
        <xdr:spPr>
          <a:xfrm>
            <a:off x="3603169" y="718458"/>
            <a:ext cx="11907347" cy="5150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0" i="0">
                <a:solidFill>
                  <a:srgbClr val="646482"/>
                </a:solidFill>
                <a:latin typeface="Century Gothic" panose="020B0502020202020204" pitchFamily="34" charset="0"/>
              </a:rPr>
              <a:t>Indicadores de financiamiento y erogaciones 2007-2023</a:t>
            </a:r>
          </a:p>
        </xdr:txBody>
      </xdr:sp>
    </xdr:grp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26</xdr:row>
      <xdr:rowOff>87539</xdr:rowOff>
    </xdr:from>
    <xdr:to>
      <xdr:col>16</xdr:col>
      <xdr:colOff>622755</xdr:colOff>
      <xdr:row>54</xdr:row>
      <xdr:rowOff>114753</xdr:rowOff>
    </xdr:to>
    <xdr:graphicFrame macro="">
      <xdr:nvGraphicFramePr>
        <xdr:cNvPr id="6" name="1 Gráfico">
          <a:extLst>
            <a:ext uri="{FF2B5EF4-FFF2-40B4-BE49-F238E27FC236}">
              <a16:creationId xmlns:a16="http://schemas.microsoft.com/office/drawing/2014/main" id="{00000000-0008-0000-0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9070</xdr:colOff>
      <xdr:row>62</xdr:row>
      <xdr:rowOff>0</xdr:rowOff>
    </xdr:from>
    <xdr:to>
      <xdr:col>19</xdr:col>
      <xdr:colOff>127001</xdr:colOff>
      <xdr:row>86</xdr:row>
      <xdr:rowOff>0</xdr:rowOff>
    </xdr:to>
    <xdr:graphicFrame macro="">
      <xdr:nvGraphicFramePr>
        <xdr:cNvPr id="7" name="Gráfico 6">
          <a:extLst>
            <a:ext uri="{FF2B5EF4-FFF2-40B4-BE49-F238E27FC236}">
              <a16:creationId xmlns:a16="http://schemas.microsoft.com/office/drawing/2014/main" id="{00000000-0008-0000-0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9068</xdr:colOff>
      <xdr:row>92</xdr:row>
      <xdr:rowOff>0</xdr:rowOff>
    </xdr:from>
    <xdr:to>
      <xdr:col>19</xdr:col>
      <xdr:colOff>428624</xdr:colOff>
      <xdr:row>116</xdr:row>
      <xdr:rowOff>0</xdr:rowOff>
    </xdr:to>
    <xdr:graphicFrame macro="">
      <xdr:nvGraphicFramePr>
        <xdr:cNvPr id="8" name="Gráfico 7">
          <a:extLst>
            <a:ext uri="{FF2B5EF4-FFF2-40B4-BE49-F238E27FC236}">
              <a16:creationId xmlns:a16="http://schemas.microsoft.com/office/drawing/2014/main" id="{00000000-0008-0000-0F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87085</xdr:colOff>
      <xdr:row>0</xdr:row>
      <xdr:rowOff>76200</xdr:rowOff>
    </xdr:from>
    <xdr:to>
      <xdr:col>19</xdr:col>
      <xdr:colOff>348343</xdr:colOff>
      <xdr:row>1</xdr:row>
      <xdr:rowOff>250372</xdr:rowOff>
    </xdr:to>
    <xdr:grpSp>
      <xdr:nvGrpSpPr>
        <xdr:cNvPr id="9" name="Grupo 8">
          <a:extLst>
            <a:ext uri="{FF2B5EF4-FFF2-40B4-BE49-F238E27FC236}">
              <a16:creationId xmlns:a16="http://schemas.microsoft.com/office/drawing/2014/main" id="{00000000-0008-0000-0F00-000009000000}"/>
            </a:ext>
          </a:extLst>
        </xdr:cNvPr>
        <xdr:cNvGrpSpPr/>
      </xdr:nvGrpSpPr>
      <xdr:grpSpPr>
        <a:xfrm>
          <a:off x="87085" y="76200"/>
          <a:ext cx="21168633" cy="1190172"/>
          <a:chOff x="-64387" y="-84589"/>
          <a:chExt cx="20614277" cy="1317170"/>
        </a:xfrm>
      </xdr:grpSpPr>
      <xdr:pic>
        <xdr:nvPicPr>
          <xdr:cNvPr id="10" name="Imagen 9">
            <a:extLst>
              <a:ext uri="{FF2B5EF4-FFF2-40B4-BE49-F238E27FC236}">
                <a16:creationId xmlns:a16="http://schemas.microsoft.com/office/drawing/2014/main" id="{00000000-0008-0000-0F00-00000A000000}"/>
              </a:ext>
            </a:extLst>
          </xdr:cNvPr>
          <xdr:cNvPicPr>
            <a:picLocks noChangeAspect="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64387" y="-84589"/>
            <a:ext cx="20614277" cy="1317170"/>
          </a:xfrm>
          <a:prstGeom prst="rect">
            <a:avLst/>
          </a:prstGeom>
        </xdr:spPr>
      </xdr:pic>
      <xdr:sp macro="" textlink="">
        <xdr:nvSpPr>
          <xdr:cNvPr id="11" name="CuadroTexto 10">
            <a:extLst>
              <a:ext uri="{FF2B5EF4-FFF2-40B4-BE49-F238E27FC236}">
                <a16:creationId xmlns:a16="http://schemas.microsoft.com/office/drawing/2014/main" id="{00000000-0008-0000-0F00-00000B000000}"/>
              </a:ext>
            </a:extLst>
          </xdr:cNvPr>
          <xdr:cNvSpPr txBox="1"/>
        </xdr:nvSpPr>
        <xdr:spPr>
          <a:xfrm>
            <a:off x="3635463" y="-63784"/>
            <a:ext cx="13709576" cy="7232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r>
              <a:rPr lang="es-ES_tradnl" sz="3800" b="1" i="0">
                <a:solidFill>
                  <a:srgbClr val="646482"/>
                </a:solidFill>
                <a:latin typeface="Century Gothic" panose="020B0502020202020204" pitchFamily="34" charset="0"/>
                <a:ea typeface="+mn-ea"/>
                <a:cs typeface="+mn-cs"/>
              </a:rPr>
              <a:t>Cuentas Satélite de Salud</a:t>
            </a:r>
          </a:p>
        </xdr:txBody>
      </xdr:sp>
      <xdr:sp macro="" textlink="">
        <xdr:nvSpPr>
          <xdr:cNvPr id="12" name="CuadroTexto 5">
            <a:extLst>
              <a:ext uri="{FF2B5EF4-FFF2-40B4-BE49-F238E27FC236}">
                <a16:creationId xmlns:a16="http://schemas.microsoft.com/office/drawing/2014/main" id="{00000000-0008-0000-0F00-00000C000000}"/>
              </a:ext>
            </a:extLst>
          </xdr:cNvPr>
          <xdr:cNvSpPr txBox="1"/>
        </xdr:nvSpPr>
        <xdr:spPr>
          <a:xfrm>
            <a:off x="3624630" y="645953"/>
            <a:ext cx="11907347" cy="5150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0" i="0">
                <a:solidFill>
                  <a:srgbClr val="646482"/>
                </a:solidFill>
                <a:latin typeface="Century Gothic" panose="020B0502020202020204" pitchFamily="34" charset="0"/>
              </a:rPr>
              <a:t>Indicadores de financiamiento y erogaciones 2007-2023</a:t>
            </a:r>
          </a:p>
        </xdr:txBody>
      </xdr:sp>
    </xdr:grp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1772633</xdr:colOff>
      <xdr:row>22</xdr:row>
      <xdr:rowOff>190163</xdr:rowOff>
    </xdr:from>
    <xdr:to>
      <xdr:col>11</xdr:col>
      <xdr:colOff>206375</xdr:colOff>
      <xdr:row>34</xdr:row>
      <xdr:rowOff>277136</xdr:rowOff>
    </xdr:to>
    <xdr:graphicFrame macro="">
      <xdr:nvGraphicFramePr>
        <xdr:cNvPr id="9" name="Gráfico 8">
          <a:extLst>
            <a:ext uri="{FF2B5EF4-FFF2-40B4-BE49-F238E27FC236}">
              <a16:creationId xmlns:a16="http://schemas.microsoft.com/office/drawing/2014/main" id="{00000000-0008-0000-10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1260361</xdr:colOff>
      <xdr:row>37</xdr:row>
      <xdr:rowOff>259557</xdr:rowOff>
    </xdr:from>
    <xdr:to>
      <xdr:col>11</xdr:col>
      <xdr:colOff>344600</xdr:colOff>
      <xdr:row>48</xdr:row>
      <xdr:rowOff>307183</xdr:rowOff>
    </xdr:to>
    <xdr:graphicFrame macro="">
      <xdr:nvGraphicFramePr>
        <xdr:cNvPr id="11" name="Gráfico 10">
          <a:extLst>
            <a:ext uri="{FF2B5EF4-FFF2-40B4-BE49-F238E27FC236}">
              <a16:creationId xmlns:a16="http://schemas.microsoft.com/office/drawing/2014/main" id="{00000000-0008-0000-10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0</xdr:row>
      <xdr:rowOff>0</xdr:rowOff>
    </xdr:from>
    <xdr:to>
      <xdr:col>11</xdr:col>
      <xdr:colOff>1338943</xdr:colOff>
      <xdr:row>2</xdr:row>
      <xdr:rowOff>32657</xdr:rowOff>
    </xdr:to>
    <xdr:grpSp>
      <xdr:nvGrpSpPr>
        <xdr:cNvPr id="8" name="Grupo 7">
          <a:extLst>
            <a:ext uri="{FF2B5EF4-FFF2-40B4-BE49-F238E27FC236}">
              <a16:creationId xmlns:a16="http://schemas.microsoft.com/office/drawing/2014/main" id="{00000000-0008-0000-1000-000008000000}"/>
            </a:ext>
          </a:extLst>
        </xdr:cNvPr>
        <xdr:cNvGrpSpPr/>
      </xdr:nvGrpSpPr>
      <xdr:grpSpPr>
        <a:xfrm>
          <a:off x="0" y="0"/>
          <a:ext cx="17852118" cy="1175657"/>
          <a:chOff x="-64387" y="-84589"/>
          <a:chExt cx="20614277" cy="1317170"/>
        </a:xfrm>
      </xdr:grpSpPr>
      <xdr:pic>
        <xdr:nvPicPr>
          <xdr:cNvPr id="15" name="Imagen 14">
            <a:extLst>
              <a:ext uri="{FF2B5EF4-FFF2-40B4-BE49-F238E27FC236}">
                <a16:creationId xmlns:a16="http://schemas.microsoft.com/office/drawing/2014/main" id="{00000000-0008-0000-1000-00000F000000}"/>
              </a:ext>
            </a:extLst>
          </xdr:cNvPr>
          <xdr:cNvPicPr>
            <a:picLocks noChangeAspect="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64387" y="-84589"/>
            <a:ext cx="20614277" cy="1317170"/>
          </a:xfrm>
          <a:prstGeom prst="rect">
            <a:avLst/>
          </a:prstGeom>
        </xdr:spPr>
      </xdr:pic>
      <xdr:sp macro="" textlink="">
        <xdr:nvSpPr>
          <xdr:cNvPr id="16" name="CuadroTexto 15">
            <a:extLst>
              <a:ext uri="{FF2B5EF4-FFF2-40B4-BE49-F238E27FC236}">
                <a16:creationId xmlns:a16="http://schemas.microsoft.com/office/drawing/2014/main" id="{00000000-0008-0000-1000-000010000000}"/>
              </a:ext>
            </a:extLst>
          </xdr:cNvPr>
          <xdr:cNvSpPr txBox="1"/>
        </xdr:nvSpPr>
        <xdr:spPr>
          <a:xfrm>
            <a:off x="3635463" y="-63784"/>
            <a:ext cx="13709576" cy="7232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r>
              <a:rPr lang="es-ES_tradnl" sz="3800" b="1" i="0">
                <a:solidFill>
                  <a:srgbClr val="646482"/>
                </a:solidFill>
                <a:latin typeface="Century Gothic" panose="020B0502020202020204" pitchFamily="34" charset="0"/>
                <a:ea typeface="+mn-ea"/>
                <a:cs typeface="+mn-cs"/>
              </a:rPr>
              <a:t>Cuentas Satélite de Salud</a:t>
            </a:r>
          </a:p>
        </xdr:txBody>
      </xdr:sp>
      <xdr:sp macro="" textlink="">
        <xdr:nvSpPr>
          <xdr:cNvPr id="17" name="CuadroTexto 5">
            <a:extLst>
              <a:ext uri="{FF2B5EF4-FFF2-40B4-BE49-F238E27FC236}">
                <a16:creationId xmlns:a16="http://schemas.microsoft.com/office/drawing/2014/main" id="{00000000-0008-0000-1000-000011000000}"/>
              </a:ext>
            </a:extLst>
          </xdr:cNvPr>
          <xdr:cNvSpPr txBox="1"/>
        </xdr:nvSpPr>
        <xdr:spPr>
          <a:xfrm>
            <a:off x="3624630" y="645953"/>
            <a:ext cx="11907347" cy="5150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0" i="0">
                <a:solidFill>
                  <a:srgbClr val="646482"/>
                </a:solidFill>
                <a:latin typeface="Century Gothic" panose="020B0502020202020204" pitchFamily="34" charset="0"/>
              </a:rPr>
              <a:t>Indicadores de financiamiento y erogaciones 2007-2023</a:t>
            </a:r>
          </a:p>
        </xdr:txBody>
      </xdr:sp>
    </xdr:grpSp>
    <xdr:clientData/>
  </xdr:twoCellAnchor>
</xdr:wsDr>
</file>

<file path=xl/drawings/drawing18.xml><?xml version="1.0" encoding="utf-8"?>
<xdr:wsDr xmlns:xdr="http://schemas.openxmlformats.org/drawingml/2006/spreadsheetDrawing" xmlns:a="http://schemas.openxmlformats.org/drawingml/2006/main">
  <xdr:twoCellAnchor>
    <xdr:from>
      <xdr:col>1</xdr:col>
      <xdr:colOff>765739</xdr:colOff>
      <xdr:row>42</xdr:row>
      <xdr:rowOff>221118</xdr:rowOff>
    </xdr:from>
    <xdr:to>
      <xdr:col>10</xdr:col>
      <xdr:colOff>1805552</xdr:colOff>
      <xdr:row>53</xdr:row>
      <xdr:rowOff>268744</xdr:rowOff>
    </xdr:to>
    <xdr:graphicFrame macro="">
      <xdr:nvGraphicFramePr>
        <xdr:cNvPr id="7" name="Gráfico 6">
          <a:extLst>
            <a:ext uri="{FF2B5EF4-FFF2-40B4-BE49-F238E27FC236}">
              <a16:creationId xmlns:a16="http://schemas.microsoft.com/office/drawing/2014/main" id="{00000000-0008-0000-11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1319893</xdr:colOff>
      <xdr:row>27</xdr:row>
      <xdr:rowOff>304803</xdr:rowOff>
    </xdr:from>
    <xdr:to>
      <xdr:col>11</xdr:col>
      <xdr:colOff>147108</xdr:colOff>
      <xdr:row>40</xdr:row>
      <xdr:rowOff>32548</xdr:rowOff>
    </xdr:to>
    <xdr:graphicFrame macro="">
      <xdr:nvGraphicFramePr>
        <xdr:cNvPr id="12" name="Gráfico 11">
          <a:extLst>
            <a:ext uri="{FF2B5EF4-FFF2-40B4-BE49-F238E27FC236}">
              <a16:creationId xmlns:a16="http://schemas.microsoft.com/office/drawing/2014/main" id="{00000000-0008-0000-11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152400</xdr:colOff>
      <xdr:row>0</xdr:row>
      <xdr:rowOff>152400</xdr:rowOff>
    </xdr:from>
    <xdr:to>
      <xdr:col>12</xdr:col>
      <xdr:colOff>428625</xdr:colOff>
      <xdr:row>2</xdr:row>
      <xdr:rowOff>185057</xdr:rowOff>
    </xdr:to>
    <xdr:grpSp>
      <xdr:nvGrpSpPr>
        <xdr:cNvPr id="13" name="Grupo 12">
          <a:extLst>
            <a:ext uri="{FF2B5EF4-FFF2-40B4-BE49-F238E27FC236}">
              <a16:creationId xmlns:a16="http://schemas.microsoft.com/office/drawing/2014/main" id="{00000000-0008-0000-1100-00000D000000}"/>
            </a:ext>
          </a:extLst>
        </xdr:cNvPr>
        <xdr:cNvGrpSpPr/>
      </xdr:nvGrpSpPr>
      <xdr:grpSpPr>
        <a:xfrm>
          <a:off x="152400" y="152400"/>
          <a:ext cx="18072100" cy="1175657"/>
          <a:chOff x="-64387" y="-84589"/>
          <a:chExt cx="20614277" cy="1317170"/>
        </a:xfrm>
      </xdr:grpSpPr>
      <xdr:pic>
        <xdr:nvPicPr>
          <xdr:cNvPr id="14" name="Imagen 13">
            <a:extLst>
              <a:ext uri="{FF2B5EF4-FFF2-40B4-BE49-F238E27FC236}">
                <a16:creationId xmlns:a16="http://schemas.microsoft.com/office/drawing/2014/main" id="{00000000-0008-0000-1100-00000E000000}"/>
              </a:ext>
            </a:extLst>
          </xdr:cNvPr>
          <xdr:cNvPicPr>
            <a:picLocks noChangeAspect="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64387" y="-84589"/>
            <a:ext cx="20614277" cy="1317170"/>
          </a:xfrm>
          <a:prstGeom prst="rect">
            <a:avLst/>
          </a:prstGeom>
        </xdr:spPr>
      </xdr:pic>
      <xdr:sp macro="" textlink="">
        <xdr:nvSpPr>
          <xdr:cNvPr id="15" name="CuadroTexto 14">
            <a:extLst>
              <a:ext uri="{FF2B5EF4-FFF2-40B4-BE49-F238E27FC236}">
                <a16:creationId xmlns:a16="http://schemas.microsoft.com/office/drawing/2014/main" id="{00000000-0008-0000-1100-00000F000000}"/>
              </a:ext>
            </a:extLst>
          </xdr:cNvPr>
          <xdr:cNvSpPr txBox="1"/>
        </xdr:nvSpPr>
        <xdr:spPr>
          <a:xfrm>
            <a:off x="3635463" y="-63784"/>
            <a:ext cx="13709576" cy="7232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r>
              <a:rPr lang="es-ES_tradnl" sz="3800" b="1" i="0">
                <a:solidFill>
                  <a:srgbClr val="646482"/>
                </a:solidFill>
                <a:latin typeface="Century Gothic" panose="020B0502020202020204" pitchFamily="34" charset="0"/>
                <a:ea typeface="+mn-ea"/>
                <a:cs typeface="+mn-cs"/>
              </a:rPr>
              <a:t>Cuentas Satélite de Salud</a:t>
            </a:r>
          </a:p>
        </xdr:txBody>
      </xdr:sp>
      <xdr:sp macro="" textlink="">
        <xdr:nvSpPr>
          <xdr:cNvPr id="16" name="CuadroTexto 5">
            <a:extLst>
              <a:ext uri="{FF2B5EF4-FFF2-40B4-BE49-F238E27FC236}">
                <a16:creationId xmlns:a16="http://schemas.microsoft.com/office/drawing/2014/main" id="{00000000-0008-0000-1100-000010000000}"/>
              </a:ext>
            </a:extLst>
          </xdr:cNvPr>
          <xdr:cNvSpPr txBox="1"/>
        </xdr:nvSpPr>
        <xdr:spPr>
          <a:xfrm>
            <a:off x="3624630" y="645953"/>
            <a:ext cx="11907347" cy="5150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0" i="0">
                <a:solidFill>
                  <a:srgbClr val="646482"/>
                </a:solidFill>
                <a:latin typeface="Century Gothic" panose="020B0502020202020204" pitchFamily="34" charset="0"/>
              </a:rPr>
              <a:t>Indicadores de financiamiento y erogaciones 2007-2023</a:t>
            </a:r>
          </a:p>
        </xdr:txBody>
      </xdr:sp>
    </xdr:grpSp>
    <xdr:clientData/>
  </xdr:twoCellAnchor>
</xdr:wsDr>
</file>

<file path=xl/drawings/drawing19.xml><?xml version="1.0" encoding="utf-8"?>
<xdr:wsDr xmlns:xdr="http://schemas.openxmlformats.org/drawingml/2006/spreadsheetDrawing" xmlns:a="http://schemas.openxmlformats.org/drawingml/2006/main">
  <xdr:oneCellAnchor>
    <xdr:from>
      <xdr:col>0</xdr:col>
      <xdr:colOff>0</xdr:colOff>
      <xdr:row>0</xdr:row>
      <xdr:rowOff>1</xdr:rowOff>
    </xdr:from>
    <xdr:ext cx="11303000" cy="1025071"/>
    <xdr:pic>
      <xdr:nvPicPr>
        <xdr:cNvPr id="2" name="Imagen 1">
          <a:extLst>
            <a:ext uri="{FF2B5EF4-FFF2-40B4-BE49-F238E27FC236}">
              <a16:creationId xmlns:a16="http://schemas.microsoft.com/office/drawing/2014/main" id="{2713CDB5-3926-460A-A31A-3A3BFD6743DB}"/>
            </a:ext>
          </a:extLst>
        </xdr:cNvPr>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0" y="1"/>
          <a:ext cx="11303000" cy="1025071"/>
        </a:xfrm>
        <a:prstGeom prst="rect">
          <a:avLst/>
        </a:prstGeom>
      </xdr:spPr>
    </xdr:pic>
    <xdr:clientData/>
  </xdr:oneCellAnchor>
  <xdr:twoCellAnchor>
    <xdr:from>
      <xdr:col>1</xdr:col>
      <xdr:colOff>1190685</xdr:colOff>
      <xdr:row>0</xdr:row>
      <xdr:rowOff>83727</xdr:rowOff>
    </xdr:from>
    <xdr:to>
      <xdr:col>4</xdr:col>
      <xdr:colOff>949856</xdr:colOff>
      <xdr:row>1</xdr:row>
      <xdr:rowOff>143408</xdr:rowOff>
    </xdr:to>
    <xdr:grpSp>
      <xdr:nvGrpSpPr>
        <xdr:cNvPr id="3" name="Grupo 2">
          <a:extLst>
            <a:ext uri="{FF2B5EF4-FFF2-40B4-BE49-F238E27FC236}">
              <a16:creationId xmlns:a16="http://schemas.microsoft.com/office/drawing/2014/main" id="{A7B2ACE6-08D4-4D72-8F57-AF332B5F0A48}"/>
            </a:ext>
          </a:extLst>
        </xdr:cNvPr>
        <xdr:cNvGrpSpPr/>
      </xdr:nvGrpSpPr>
      <xdr:grpSpPr>
        <a:xfrm>
          <a:off x="1524060" y="83727"/>
          <a:ext cx="7474421" cy="1043931"/>
          <a:chOff x="2735535" y="124549"/>
          <a:chExt cx="8466597" cy="1047900"/>
        </a:xfrm>
      </xdr:grpSpPr>
      <xdr:sp macro="" textlink="">
        <xdr:nvSpPr>
          <xdr:cNvPr id="4" name="CuadroTexto 3">
            <a:extLst>
              <a:ext uri="{FF2B5EF4-FFF2-40B4-BE49-F238E27FC236}">
                <a16:creationId xmlns:a16="http://schemas.microsoft.com/office/drawing/2014/main" id="{90ABCA7E-3118-4693-8844-BF55D7779064}"/>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646482"/>
                </a:solidFill>
                <a:latin typeface="Century Gothic" panose="020B0502020202020204" pitchFamily="34" charset="0"/>
              </a:rPr>
              <a:t>Cuentas</a:t>
            </a:r>
            <a:r>
              <a:rPr lang="es-ES_tradnl" sz="3000" b="1" i="0" baseline="0">
                <a:solidFill>
                  <a:srgbClr val="646482"/>
                </a:solidFill>
                <a:latin typeface="Century Gothic" panose="020B0502020202020204" pitchFamily="34" charset="0"/>
              </a:rPr>
              <a:t> Satélite de Salud</a:t>
            </a:r>
            <a:endParaRPr lang="es-ES_tradnl" sz="3000" b="0" i="0">
              <a:solidFill>
                <a:srgbClr val="646482"/>
              </a:solidFill>
              <a:latin typeface="Century Gothic" panose="020B0502020202020204" pitchFamily="34" charset="0"/>
            </a:endParaRPr>
          </a:p>
        </xdr:txBody>
      </xdr:sp>
      <xdr:sp macro="" textlink="">
        <xdr:nvSpPr>
          <xdr:cNvPr id="5" name="CuadroTexto 4">
            <a:extLst>
              <a:ext uri="{FF2B5EF4-FFF2-40B4-BE49-F238E27FC236}">
                <a16:creationId xmlns:a16="http://schemas.microsoft.com/office/drawing/2014/main" id="{BEC2E03C-3E12-4836-AF4E-8D93A39DA461}"/>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46482"/>
                </a:solidFill>
                <a:latin typeface="Century Gothic" panose="020B0502020202020204" pitchFamily="34" charset="0"/>
              </a:rPr>
              <a:t>Indicadores de financiamiento y erogaciones 2007-2023</a:t>
            </a:r>
          </a:p>
          <a:p>
            <a:endParaRPr lang="es-ES_tradnl" sz="2000" b="0" i="0">
              <a:solidFill>
                <a:srgbClr val="646482"/>
              </a:solidFill>
              <a:latin typeface="Century Gothic" panose="020B0502020202020204" pitchFamily="34" charset="0"/>
            </a:endParaRPr>
          </a:p>
        </xdr:txBody>
      </xdr:sp>
    </xdr:grpSp>
    <xdr:clientData/>
  </xdr:twoCellAnchor>
  <xdr:twoCellAnchor>
    <xdr:from>
      <xdr:col>0</xdr:col>
      <xdr:colOff>0</xdr:colOff>
      <xdr:row>24</xdr:row>
      <xdr:rowOff>23131</xdr:rowOff>
    </xdr:from>
    <xdr:to>
      <xdr:col>6</xdr:col>
      <xdr:colOff>145708</xdr:colOff>
      <xdr:row>43</xdr:row>
      <xdr:rowOff>122238</xdr:rowOff>
    </xdr:to>
    <xdr:graphicFrame macro="">
      <xdr:nvGraphicFramePr>
        <xdr:cNvPr id="6" name="3 Gráfico">
          <a:extLst>
            <a:ext uri="{FF2B5EF4-FFF2-40B4-BE49-F238E27FC236}">
              <a16:creationId xmlns:a16="http://schemas.microsoft.com/office/drawing/2014/main" id="{22BE6D88-013C-4BE6-94E8-C38A545AE4F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0.xml><?xml version="1.0" encoding="utf-8"?>
<xdr:wsDr xmlns:xdr="http://schemas.openxmlformats.org/drawingml/2006/spreadsheetDrawing" xmlns:a="http://schemas.openxmlformats.org/drawingml/2006/main">
  <xdr:oneCellAnchor>
    <xdr:from>
      <xdr:col>0</xdr:col>
      <xdr:colOff>0</xdr:colOff>
      <xdr:row>0</xdr:row>
      <xdr:rowOff>1</xdr:rowOff>
    </xdr:from>
    <xdr:ext cx="11176000" cy="1025071"/>
    <xdr:pic>
      <xdr:nvPicPr>
        <xdr:cNvPr id="2" name="Imagen 1">
          <a:extLst>
            <a:ext uri="{FF2B5EF4-FFF2-40B4-BE49-F238E27FC236}">
              <a16:creationId xmlns:a16="http://schemas.microsoft.com/office/drawing/2014/main" id="{970BEF67-BD63-41B1-9EC3-78F47F568552}"/>
            </a:ext>
          </a:extLst>
        </xdr:cNvPr>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0" y="1"/>
          <a:ext cx="11176000" cy="1025071"/>
        </a:xfrm>
        <a:prstGeom prst="rect">
          <a:avLst/>
        </a:prstGeom>
      </xdr:spPr>
    </xdr:pic>
    <xdr:clientData/>
  </xdr:oneCellAnchor>
  <xdr:twoCellAnchor>
    <xdr:from>
      <xdr:col>1</xdr:col>
      <xdr:colOff>1190685</xdr:colOff>
      <xdr:row>0</xdr:row>
      <xdr:rowOff>83727</xdr:rowOff>
    </xdr:from>
    <xdr:to>
      <xdr:col>4</xdr:col>
      <xdr:colOff>949856</xdr:colOff>
      <xdr:row>1</xdr:row>
      <xdr:rowOff>143408</xdr:rowOff>
    </xdr:to>
    <xdr:grpSp>
      <xdr:nvGrpSpPr>
        <xdr:cNvPr id="3" name="Grupo 2">
          <a:extLst>
            <a:ext uri="{FF2B5EF4-FFF2-40B4-BE49-F238E27FC236}">
              <a16:creationId xmlns:a16="http://schemas.microsoft.com/office/drawing/2014/main" id="{E9E4BED0-CC7F-48EE-A156-F039559C24C7}"/>
            </a:ext>
          </a:extLst>
        </xdr:cNvPr>
        <xdr:cNvGrpSpPr/>
      </xdr:nvGrpSpPr>
      <xdr:grpSpPr>
        <a:xfrm>
          <a:off x="1524060" y="83727"/>
          <a:ext cx="7474421" cy="1043931"/>
          <a:chOff x="2735535" y="124549"/>
          <a:chExt cx="8466597" cy="1047900"/>
        </a:xfrm>
      </xdr:grpSpPr>
      <xdr:sp macro="" textlink="">
        <xdr:nvSpPr>
          <xdr:cNvPr id="4" name="CuadroTexto 3">
            <a:extLst>
              <a:ext uri="{FF2B5EF4-FFF2-40B4-BE49-F238E27FC236}">
                <a16:creationId xmlns:a16="http://schemas.microsoft.com/office/drawing/2014/main" id="{B67D7282-26DF-44E7-949A-0D887B2D9DA6}"/>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646482"/>
                </a:solidFill>
                <a:latin typeface="Century Gothic" panose="020B0502020202020204" pitchFamily="34" charset="0"/>
              </a:rPr>
              <a:t>Cuentas</a:t>
            </a:r>
            <a:r>
              <a:rPr lang="es-ES_tradnl" sz="3000" b="1" i="0" baseline="0">
                <a:solidFill>
                  <a:srgbClr val="646482"/>
                </a:solidFill>
                <a:latin typeface="Century Gothic" panose="020B0502020202020204" pitchFamily="34" charset="0"/>
              </a:rPr>
              <a:t> Satélite de Salud</a:t>
            </a:r>
            <a:endParaRPr lang="es-ES_tradnl" sz="3000" b="0" i="0">
              <a:solidFill>
                <a:srgbClr val="646482"/>
              </a:solidFill>
              <a:latin typeface="Century Gothic" panose="020B0502020202020204" pitchFamily="34" charset="0"/>
            </a:endParaRPr>
          </a:p>
        </xdr:txBody>
      </xdr:sp>
      <xdr:sp macro="" textlink="">
        <xdr:nvSpPr>
          <xdr:cNvPr id="5" name="CuadroTexto 4">
            <a:extLst>
              <a:ext uri="{FF2B5EF4-FFF2-40B4-BE49-F238E27FC236}">
                <a16:creationId xmlns:a16="http://schemas.microsoft.com/office/drawing/2014/main" id="{56E65DC2-8494-452C-AC18-F8875243E728}"/>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46482"/>
                </a:solidFill>
                <a:latin typeface="Century Gothic" panose="020B0502020202020204" pitchFamily="34" charset="0"/>
              </a:rPr>
              <a:t>Indicadores de financiamiento y erogaciones 2007-2023</a:t>
            </a:r>
          </a:p>
          <a:p>
            <a:endParaRPr lang="es-ES_tradnl" sz="2000" b="0" i="0">
              <a:solidFill>
                <a:srgbClr val="646482"/>
              </a:solidFill>
              <a:latin typeface="Century Gothic" panose="020B0502020202020204" pitchFamily="34" charset="0"/>
            </a:endParaRPr>
          </a:p>
        </xdr:txBody>
      </xdr:sp>
    </xdr:grpSp>
    <xdr:clientData/>
  </xdr:twoCellAnchor>
  <xdr:twoCellAnchor>
    <xdr:from>
      <xdr:col>0</xdr:col>
      <xdr:colOff>174625</xdr:colOff>
      <xdr:row>17</xdr:row>
      <xdr:rowOff>81188</xdr:rowOff>
    </xdr:from>
    <xdr:to>
      <xdr:col>6</xdr:col>
      <xdr:colOff>208301</xdr:colOff>
      <xdr:row>29</xdr:row>
      <xdr:rowOff>263862</xdr:rowOff>
    </xdr:to>
    <xdr:graphicFrame macro="">
      <xdr:nvGraphicFramePr>
        <xdr:cNvPr id="6" name="3 Gráfico">
          <a:extLst>
            <a:ext uri="{FF2B5EF4-FFF2-40B4-BE49-F238E27FC236}">
              <a16:creationId xmlns:a16="http://schemas.microsoft.com/office/drawing/2014/main" id="{4955EE22-351C-4E00-A971-DEF1C7725C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5671</xdr:colOff>
      <xdr:row>43</xdr:row>
      <xdr:rowOff>16329</xdr:rowOff>
    </xdr:from>
    <xdr:to>
      <xdr:col>6</xdr:col>
      <xdr:colOff>359568</xdr:colOff>
      <xdr:row>55</xdr:row>
      <xdr:rowOff>196048</xdr:rowOff>
    </xdr:to>
    <xdr:graphicFrame macro="">
      <xdr:nvGraphicFramePr>
        <xdr:cNvPr id="7" name="3 Gráfico">
          <a:extLst>
            <a:ext uri="{FF2B5EF4-FFF2-40B4-BE49-F238E27FC236}">
              <a16:creationId xmlns:a16="http://schemas.microsoft.com/office/drawing/2014/main" id="{5AEEF257-B25D-4EE3-81E3-947213DE418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247650</xdr:colOff>
      <xdr:row>66</xdr:row>
      <xdr:rowOff>125636</xdr:rowOff>
    </xdr:from>
    <xdr:to>
      <xdr:col>6</xdr:col>
      <xdr:colOff>274976</xdr:colOff>
      <xdr:row>80</xdr:row>
      <xdr:rowOff>306536</xdr:rowOff>
    </xdr:to>
    <xdr:graphicFrame macro="">
      <xdr:nvGraphicFramePr>
        <xdr:cNvPr id="8" name="3 Gráfico">
          <a:extLst>
            <a:ext uri="{FF2B5EF4-FFF2-40B4-BE49-F238E27FC236}">
              <a16:creationId xmlns:a16="http://schemas.microsoft.com/office/drawing/2014/main" id="{5C8D67A5-685B-4633-8B44-D77AA13AE45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21.xml><?xml version="1.0" encoding="utf-8"?>
<xdr:wsDr xmlns:xdr="http://schemas.openxmlformats.org/drawingml/2006/spreadsheetDrawing" xmlns:a="http://schemas.openxmlformats.org/drawingml/2006/main">
  <xdr:oneCellAnchor>
    <xdr:from>
      <xdr:col>0</xdr:col>
      <xdr:colOff>0</xdr:colOff>
      <xdr:row>0</xdr:row>
      <xdr:rowOff>1</xdr:rowOff>
    </xdr:from>
    <xdr:ext cx="11763374" cy="1025071"/>
    <xdr:pic>
      <xdr:nvPicPr>
        <xdr:cNvPr id="2" name="Imagen 1">
          <a:extLst>
            <a:ext uri="{FF2B5EF4-FFF2-40B4-BE49-F238E27FC236}">
              <a16:creationId xmlns:a16="http://schemas.microsoft.com/office/drawing/2014/main" id="{F7C071E3-FE50-4987-88E8-CA3A3F45F0A6}"/>
            </a:ext>
          </a:extLst>
        </xdr:cNvPr>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0" y="1"/>
          <a:ext cx="11763374" cy="1025071"/>
        </a:xfrm>
        <a:prstGeom prst="rect">
          <a:avLst/>
        </a:prstGeom>
      </xdr:spPr>
    </xdr:pic>
    <xdr:clientData/>
  </xdr:oneCellAnchor>
  <xdr:twoCellAnchor>
    <xdr:from>
      <xdr:col>1</xdr:col>
      <xdr:colOff>1190685</xdr:colOff>
      <xdr:row>0</xdr:row>
      <xdr:rowOff>83727</xdr:rowOff>
    </xdr:from>
    <xdr:to>
      <xdr:col>4</xdr:col>
      <xdr:colOff>666750</xdr:colOff>
      <xdr:row>1</xdr:row>
      <xdr:rowOff>143408</xdr:rowOff>
    </xdr:to>
    <xdr:grpSp>
      <xdr:nvGrpSpPr>
        <xdr:cNvPr id="3" name="Grupo 2">
          <a:extLst>
            <a:ext uri="{FF2B5EF4-FFF2-40B4-BE49-F238E27FC236}">
              <a16:creationId xmlns:a16="http://schemas.microsoft.com/office/drawing/2014/main" id="{4069E811-FAE7-4885-A8F9-89068923C229}"/>
            </a:ext>
          </a:extLst>
        </xdr:cNvPr>
        <xdr:cNvGrpSpPr/>
      </xdr:nvGrpSpPr>
      <xdr:grpSpPr>
        <a:xfrm>
          <a:off x="1524060" y="83727"/>
          <a:ext cx="7191315" cy="1043931"/>
          <a:chOff x="2735535" y="124549"/>
          <a:chExt cx="9331805" cy="1047900"/>
        </a:xfrm>
      </xdr:grpSpPr>
      <xdr:sp macro="" textlink="">
        <xdr:nvSpPr>
          <xdr:cNvPr id="4" name="CuadroTexto 3">
            <a:extLst>
              <a:ext uri="{FF2B5EF4-FFF2-40B4-BE49-F238E27FC236}">
                <a16:creationId xmlns:a16="http://schemas.microsoft.com/office/drawing/2014/main" id="{BA62636C-06EC-4B60-B963-EA2D45B344B4}"/>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646482"/>
                </a:solidFill>
                <a:latin typeface="Century Gothic" panose="020B0502020202020204" pitchFamily="34" charset="0"/>
              </a:rPr>
              <a:t>Cuentas</a:t>
            </a:r>
            <a:r>
              <a:rPr lang="es-ES_tradnl" sz="3000" b="1" i="0" baseline="0">
                <a:solidFill>
                  <a:srgbClr val="646482"/>
                </a:solidFill>
                <a:latin typeface="Century Gothic" panose="020B0502020202020204" pitchFamily="34" charset="0"/>
              </a:rPr>
              <a:t> Satélite de Salud</a:t>
            </a:r>
            <a:endParaRPr lang="es-ES_tradnl" sz="3000" b="0" i="0">
              <a:solidFill>
                <a:srgbClr val="646482"/>
              </a:solidFill>
              <a:latin typeface="Century Gothic" panose="020B0502020202020204" pitchFamily="34" charset="0"/>
            </a:endParaRPr>
          </a:p>
        </xdr:txBody>
      </xdr:sp>
      <xdr:sp macro="" textlink="">
        <xdr:nvSpPr>
          <xdr:cNvPr id="5" name="CuadroTexto 4">
            <a:extLst>
              <a:ext uri="{FF2B5EF4-FFF2-40B4-BE49-F238E27FC236}">
                <a16:creationId xmlns:a16="http://schemas.microsoft.com/office/drawing/2014/main" id="{540967CE-5B28-42C6-AFC0-39F2A41FE5D7}"/>
              </a:ext>
            </a:extLst>
          </xdr:cNvPr>
          <xdr:cNvSpPr txBox="1"/>
        </xdr:nvSpPr>
        <xdr:spPr>
          <a:xfrm>
            <a:off x="2796432" y="594324"/>
            <a:ext cx="9270908"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46482"/>
                </a:solidFill>
                <a:latin typeface="Century Gothic" panose="020B0502020202020204" pitchFamily="34" charset="0"/>
              </a:rPr>
              <a:t>Indicadores de financiamiento y erogaciones 2007-2023</a:t>
            </a:r>
          </a:p>
          <a:p>
            <a:endParaRPr lang="es-ES_tradnl" sz="2000" b="0" i="0">
              <a:solidFill>
                <a:srgbClr val="646482"/>
              </a:solidFill>
              <a:latin typeface="Century Gothic" panose="020B0502020202020204" pitchFamily="34" charset="0"/>
            </a:endParaRPr>
          </a:p>
        </xdr:txBody>
      </xdr:sp>
    </xdr:grpSp>
    <xdr:clientData/>
  </xdr:twoCellAnchor>
  <xdr:twoCellAnchor>
    <xdr:from>
      <xdr:col>1</xdr:col>
      <xdr:colOff>114300</xdr:colOff>
      <xdr:row>38</xdr:row>
      <xdr:rowOff>304800</xdr:rowOff>
    </xdr:from>
    <xdr:to>
      <xdr:col>1</xdr:col>
      <xdr:colOff>4092387</xdr:colOff>
      <xdr:row>47</xdr:row>
      <xdr:rowOff>242048</xdr:rowOff>
    </xdr:to>
    <xdr:grpSp>
      <xdr:nvGrpSpPr>
        <xdr:cNvPr id="6" name="Grupo 5">
          <a:extLst>
            <a:ext uri="{FF2B5EF4-FFF2-40B4-BE49-F238E27FC236}">
              <a16:creationId xmlns:a16="http://schemas.microsoft.com/office/drawing/2014/main" id="{23AEB81C-508F-4BC9-8AB8-396FEF7401A9}"/>
            </a:ext>
          </a:extLst>
        </xdr:cNvPr>
        <xdr:cNvGrpSpPr/>
      </xdr:nvGrpSpPr>
      <xdr:grpSpPr>
        <a:xfrm>
          <a:off x="447675" y="16560800"/>
          <a:ext cx="3978087" cy="3651998"/>
          <a:chOff x="7211429" y="1229438"/>
          <a:chExt cx="3854648" cy="3932299"/>
        </a:xfrm>
      </xdr:grpSpPr>
      <xdr:grpSp>
        <xdr:nvGrpSpPr>
          <xdr:cNvPr id="7" name="Grupo 6">
            <a:extLst>
              <a:ext uri="{FF2B5EF4-FFF2-40B4-BE49-F238E27FC236}">
                <a16:creationId xmlns:a16="http://schemas.microsoft.com/office/drawing/2014/main" id="{48D56E1E-91F0-47E2-845C-21FFB9361262}"/>
              </a:ext>
            </a:extLst>
          </xdr:cNvPr>
          <xdr:cNvGrpSpPr/>
        </xdr:nvGrpSpPr>
        <xdr:grpSpPr>
          <a:xfrm>
            <a:off x="8495904" y="2478368"/>
            <a:ext cx="951703" cy="847556"/>
            <a:chOff x="5457703" y="2925174"/>
            <a:chExt cx="1235305" cy="1246874"/>
          </a:xfrm>
        </xdr:grpSpPr>
        <xdr:pic>
          <xdr:nvPicPr>
            <xdr:cNvPr id="26" name="Picture 2" descr="Medicina. Icono De Medicina. Vector De Medicina. Vector De Icono De  Medicina Ilustración del Vector - Ilustración de estetoscopio, tratamiento:  204106524">
              <a:extLst>
                <a:ext uri="{FF2B5EF4-FFF2-40B4-BE49-F238E27FC236}">
                  <a16:creationId xmlns:a16="http://schemas.microsoft.com/office/drawing/2014/main" id="{4112BE78-F4E1-4BF2-95B4-6335B66D7D8B}"/>
                </a:ext>
              </a:extLst>
            </xdr:cNvPr>
            <xdr:cNvPicPr>
              <a:picLocks noChangeAspect="1" noChangeArrowheads="1"/>
            </xdr:cNvPicPr>
          </xdr:nvPicPr>
          <xdr:blipFill rotWithShape="1">
            <a:blip xmlns:r="http://schemas.openxmlformats.org/officeDocument/2006/relationships" r:embed="rId2" cstate="print">
              <a:duotone>
                <a:schemeClr val="accent5">
                  <a:shade val="45000"/>
                  <a:satMod val="135000"/>
                </a:schemeClr>
                <a:prstClr val="white"/>
              </a:duotone>
              <a:extLst>
                <a:ext uri="{28A0092B-C50C-407E-A947-70E740481C1C}">
                  <a14:useLocalDpi xmlns:a14="http://schemas.microsoft.com/office/drawing/2010/main" val="0"/>
                </a:ext>
              </a:extLst>
            </a:blip>
            <a:srcRect l="16189" t="13016" r="16017" b="17636"/>
            <a:stretch/>
          </xdr:blipFill>
          <xdr:spPr bwMode="auto">
            <a:xfrm>
              <a:off x="5871309" y="3805715"/>
              <a:ext cx="339054" cy="366333"/>
            </a:xfrm>
            <a:prstGeom prst="rect">
              <a:avLst/>
            </a:prstGeom>
            <a:noFill/>
            <a:extLst>
              <a:ext uri="{909E8E84-426E-40DD-AFC4-6F175D3DCCD1}">
                <a14:hiddenFill xmlns:a14="http://schemas.microsoft.com/office/drawing/2010/main">
                  <a:solidFill>
                    <a:srgbClr val="FFFFFF"/>
                  </a:solidFill>
                </a14:hiddenFill>
              </a:ext>
            </a:extLst>
          </xdr:spPr>
        </xdr:pic>
        <xdr:pic>
          <xdr:nvPicPr>
            <xdr:cNvPr id="27" name="Picture 2" descr="5,784 en la categoría «Cánula» de fotos e imágenes de stock libres de  regalías | Shutterstock">
              <a:extLst>
                <a:ext uri="{FF2B5EF4-FFF2-40B4-BE49-F238E27FC236}">
                  <a16:creationId xmlns:a16="http://schemas.microsoft.com/office/drawing/2014/main" id="{724C067B-0CF1-4E6B-9EE2-AE765C414128}"/>
                </a:ext>
              </a:extLst>
            </xdr:cNvPr>
            <xdr:cNvPicPr>
              <a:picLocks noChangeAspect="1" noChangeArrowheads="1"/>
            </xdr:cNvPicPr>
          </xdr:nvPicPr>
          <xdr:blipFill rotWithShape="1">
            <a:blip xmlns:r="http://schemas.openxmlformats.org/officeDocument/2006/relationships" r:embed="rId3">
              <a:duotone>
                <a:schemeClr val="accent5">
                  <a:shade val="45000"/>
                  <a:satMod val="135000"/>
                </a:schemeClr>
                <a:prstClr val="white"/>
              </a:duotone>
              <a:extLst>
                <a:ext uri="{28A0092B-C50C-407E-A947-70E740481C1C}">
                  <a14:useLocalDpi xmlns:a14="http://schemas.microsoft.com/office/drawing/2010/main" val="0"/>
                </a:ext>
              </a:extLst>
            </a:blip>
            <a:srcRect l="52020" t="64976" r="35328" b="15881"/>
            <a:stretch/>
          </xdr:blipFill>
          <xdr:spPr bwMode="auto">
            <a:xfrm>
              <a:off x="5457703" y="3805715"/>
              <a:ext cx="291747" cy="300725"/>
            </a:xfrm>
            <a:prstGeom prst="rect">
              <a:avLst/>
            </a:prstGeom>
            <a:noFill/>
            <a:extLst>
              <a:ext uri="{909E8E84-426E-40DD-AFC4-6F175D3DCCD1}">
                <a14:hiddenFill xmlns:a14="http://schemas.microsoft.com/office/drawing/2010/main">
                  <a:solidFill>
                    <a:srgbClr val="FFFFFF"/>
                  </a:solidFill>
                </a14:hiddenFill>
              </a:ext>
            </a:extLst>
          </xdr:spPr>
        </xdr:pic>
        <xdr:pic>
          <xdr:nvPicPr>
            <xdr:cNvPr id="28" name="Picture 6" descr="Icono Nasal De Vector De Cánula Ilustración del Vector - Ilustración de  hombre, fondo: 246926271">
              <a:extLst>
                <a:ext uri="{FF2B5EF4-FFF2-40B4-BE49-F238E27FC236}">
                  <a16:creationId xmlns:a16="http://schemas.microsoft.com/office/drawing/2014/main" id="{B6DA4D79-D19C-4C5F-8E4B-98C2C06BC580}"/>
                </a:ext>
              </a:extLst>
            </xdr:cNvPr>
            <xdr:cNvPicPr>
              <a:picLocks noChangeAspect="1" noChangeArrowheads="1"/>
            </xdr:cNvPicPr>
          </xdr:nvPicPr>
          <xdr:blipFill rotWithShape="1">
            <a:blip xmlns:r="http://schemas.openxmlformats.org/officeDocument/2006/relationships" r:embed="rId4" cstate="print">
              <a:duotone>
                <a:schemeClr val="accent5">
                  <a:shade val="45000"/>
                  <a:satMod val="135000"/>
                </a:schemeClr>
                <a:prstClr val="white"/>
              </a:duotone>
              <a:extLst>
                <a:ext uri="{28A0092B-C50C-407E-A947-70E740481C1C}">
                  <a14:useLocalDpi xmlns:a14="http://schemas.microsoft.com/office/drawing/2010/main" val="0"/>
                </a:ext>
              </a:extLst>
            </a:blip>
            <a:srcRect l="21127" t="15326" r="21368" b="23485"/>
            <a:stretch/>
          </xdr:blipFill>
          <xdr:spPr bwMode="auto">
            <a:xfrm>
              <a:off x="5574378" y="2925174"/>
              <a:ext cx="856278" cy="911122"/>
            </a:xfrm>
            <a:prstGeom prst="rect">
              <a:avLst/>
            </a:prstGeom>
            <a:noFill/>
            <a:extLst>
              <a:ext uri="{909E8E84-426E-40DD-AFC4-6F175D3DCCD1}">
                <a14:hiddenFill xmlns:a14="http://schemas.microsoft.com/office/drawing/2010/main">
                  <a:solidFill>
                    <a:srgbClr val="FFFFFF"/>
                  </a:solidFill>
                </a14:hiddenFill>
              </a:ext>
            </a:extLst>
          </xdr:spPr>
        </xdr:pic>
        <xdr:pic>
          <xdr:nvPicPr>
            <xdr:cNvPr id="29" name="Picture 8" descr="Icono De Línea De Jeringa Vector PNG ,dibujos Inyección, Vacuna, Jeringuilla  PNG y Vector para Descargar Gratis | Pngtree">
              <a:extLst>
                <a:ext uri="{FF2B5EF4-FFF2-40B4-BE49-F238E27FC236}">
                  <a16:creationId xmlns:a16="http://schemas.microsoft.com/office/drawing/2014/main" id="{FEE2CBF6-B177-42C3-8491-89700FE6E173}"/>
                </a:ext>
              </a:extLst>
            </xdr:cNvPr>
            <xdr:cNvPicPr>
              <a:picLocks noChangeAspect="1" noChangeArrowheads="1"/>
            </xdr:cNvPicPr>
          </xdr:nvPicPr>
          <xdr:blipFill>
            <a:blip xmlns:r="http://schemas.openxmlformats.org/officeDocument/2006/relationships" r:embed="rId5" cstate="print">
              <a:duotone>
                <a:schemeClr val="accent5">
                  <a:shade val="45000"/>
                  <a:satMod val="135000"/>
                </a:schemeClr>
                <a:prstClr val="white"/>
              </a:duotone>
              <a:extLst>
                <a:ext uri="{28A0092B-C50C-407E-A947-70E740481C1C}">
                  <a14:useLocalDpi xmlns:a14="http://schemas.microsoft.com/office/drawing/2010/main" val="0"/>
                </a:ext>
              </a:extLst>
            </a:blip>
            <a:srcRect/>
            <a:stretch>
              <a:fillRect/>
            </a:stretch>
          </xdr:blipFill>
          <xdr:spPr bwMode="auto">
            <a:xfrm rot="16385929">
              <a:off x="6346498" y="3769880"/>
              <a:ext cx="346509" cy="34651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8" name="rc17">
            <a:extLst>
              <a:ext uri="{FF2B5EF4-FFF2-40B4-BE49-F238E27FC236}">
                <a16:creationId xmlns:a16="http://schemas.microsoft.com/office/drawing/2014/main" id="{EC6F72AA-BC53-40F7-9C5D-C1215A101010}"/>
              </a:ext>
            </a:extLst>
          </xdr:cNvPr>
          <xdr:cNvSpPr/>
        </xdr:nvSpPr>
        <xdr:spPr>
          <a:xfrm>
            <a:off x="7211429" y="4887767"/>
            <a:ext cx="174415" cy="190829"/>
          </a:xfrm>
          <a:prstGeom prst="rect">
            <a:avLst/>
          </a:prstGeom>
          <a:solidFill>
            <a:srgbClr val="4BACC6"/>
          </a:solidFill>
        </xdr:spPr>
        <xdr:txBody>
          <a:bodyPr wrap="square"/>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sp macro="" textlink="">
        <xdr:nvSpPr>
          <xdr:cNvPr id="9" name="rc19">
            <a:extLst>
              <a:ext uri="{FF2B5EF4-FFF2-40B4-BE49-F238E27FC236}">
                <a16:creationId xmlns:a16="http://schemas.microsoft.com/office/drawing/2014/main" id="{A151DF16-0788-4D2D-B522-AB85FB4D106D}"/>
              </a:ext>
            </a:extLst>
          </xdr:cNvPr>
          <xdr:cNvSpPr/>
        </xdr:nvSpPr>
        <xdr:spPr>
          <a:xfrm>
            <a:off x="7989409" y="4886899"/>
            <a:ext cx="174415" cy="190829"/>
          </a:xfrm>
          <a:prstGeom prst="rect">
            <a:avLst/>
          </a:prstGeom>
          <a:solidFill>
            <a:srgbClr val="4B8BA1">
              <a:alpha val="100000"/>
            </a:srgbClr>
          </a:solidFill>
        </xdr:spPr>
        <xdr:txBody>
          <a:bodyPr wrap="square"/>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sp macro="" textlink="">
        <xdr:nvSpPr>
          <xdr:cNvPr id="10" name="rc21">
            <a:extLst>
              <a:ext uri="{FF2B5EF4-FFF2-40B4-BE49-F238E27FC236}">
                <a16:creationId xmlns:a16="http://schemas.microsoft.com/office/drawing/2014/main" id="{799CEA6C-BD32-490F-967E-A6FDC0F2A71A}"/>
              </a:ext>
            </a:extLst>
          </xdr:cNvPr>
          <xdr:cNvSpPr/>
        </xdr:nvSpPr>
        <xdr:spPr>
          <a:xfrm>
            <a:off x="8652145" y="4881792"/>
            <a:ext cx="174415" cy="190829"/>
          </a:xfrm>
          <a:prstGeom prst="rect">
            <a:avLst/>
          </a:prstGeom>
          <a:solidFill>
            <a:srgbClr val="D0CECE">
              <a:alpha val="100000"/>
            </a:srgbClr>
          </a:solidFill>
        </xdr:spPr>
        <xdr:txBody>
          <a:bodyPr wrap="square"/>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sp macro="" textlink="">
        <xdr:nvSpPr>
          <xdr:cNvPr id="11" name="rc23">
            <a:extLst>
              <a:ext uri="{FF2B5EF4-FFF2-40B4-BE49-F238E27FC236}">
                <a16:creationId xmlns:a16="http://schemas.microsoft.com/office/drawing/2014/main" id="{D22F9574-BBDB-412D-8AC8-6E726E40D7D4}"/>
              </a:ext>
            </a:extLst>
          </xdr:cNvPr>
          <xdr:cNvSpPr/>
        </xdr:nvSpPr>
        <xdr:spPr>
          <a:xfrm>
            <a:off x="10005284" y="4881792"/>
            <a:ext cx="174415" cy="190829"/>
          </a:xfrm>
          <a:prstGeom prst="rect">
            <a:avLst/>
          </a:prstGeom>
          <a:solidFill>
            <a:srgbClr val="9DEAF9">
              <a:alpha val="100000"/>
            </a:srgbClr>
          </a:solidFill>
        </xdr:spPr>
        <xdr:txBody>
          <a:bodyPr wrap="square"/>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sp macro="" textlink="">
        <xdr:nvSpPr>
          <xdr:cNvPr id="12" name="tx24">
            <a:extLst>
              <a:ext uri="{FF2B5EF4-FFF2-40B4-BE49-F238E27FC236}">
                <a16:creationId xmlns:a16="http://schemas.microsoft.com/office/drawing/2014/main" id="{FD657276-0F5C-4AB5-BE73-75463ADCE088}"/>
              </a:ext>
            </a:extLst>
          </xdr:cNvPr>
          <xdr:cNvSpPr/>
        </xdr:nvSpPr>
        <xdr:spPr>
          <a:xfrm>
            <a:off x="7403360" y="4933915"/>
            <a:ext cx="219015" cy="91975"/>
          </a:xfrm>
          <a:prstGeom prst="rect">
            <a:avLst/>
          </a:prstGeom>
          <a:noFill/>
        </xdr:spPr>
        <xdr:txBody>
          <a:bodyPr wrap="square" lIns="0" tIns="0" rIns="0" bIns="0" anchor="ctr" anchorCtr="1"/>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indent="0" algn="l">
              <a:lnSpc>
                <a:spcPts val="960"/>
              </a:lnSpc>
              <a:spcBef>
                <a:spcPts val="0"/>
              </a:spcBef>
              <a:spcAft>
                <a:spcPts val="0"/>
              </a:spcAft>
            </a:pPr>
            <a:r>
              <a:rPr sz="960">
                <a:solidFill>
                  <a:srgbClr val="656480">
                    <a:alpha val="100000"/>
                  </a:srgbClr>
                </a:solidFill>
                <a:latin typeface="Century Gothic"/>
                <a:cs typeface="Century Gothic"/>
              </a:rPr>
              <a:t>IE</a:t>
            </a:r>
            <a:r>
              <a:rPr lang="es-ES" sz="960">
                <a:solidFill>
                  <a:srgbClr val="656480">
                    <a:alpha val="100000"/>
                  </a:srgbClr>
                </a:solidFill>
                <a:latin typeface="Century Gothic"/>
                <a:cs typeface="Century Gothic"/>
              </a:rPr>
              <a:t>S</a:t>
            </a:r>
            <a:r>
              <a:rPr sz="960">
                <a:solidFill>
                  <a:srgbClr val="656480">
                    <a:alpha val="100000"/>
                  </a:srgbClr>
                </a:solidFill>
                <a:latin typeface="Century Gothic"/>
                <a:cs typeface="Century Gothic"/>
              </a:rPr>
              <a:t>S</a:t>
            </a:r>
          </a:p>
        </xdr:txBody>
      </xdr:sp>
      <xdr:sp macro="" textlink="">
        <xdr:nvSpPr>
          <xdr:cNvPr id="13" name="tx25">
            <a:extLst>
              <a:ext uri="{FF2B5EF4-FFF2-40B4-BE49-F238E27FC236}">
                <a16:creationId xmlns:a16="http://schemas.microsoft.com/office/drawing/2014/main" id="{6F64813C-6460-48C2-AF3D-4CFE9D3AA01D}"/>
              </a:ext>
            </a:extLst>
          </xdr:cNvPr>
          <xdr:cNvSpPr/>
        </xdr:nvSpPr>
        <xdr:spPr>
          <a:xfrm>
            <a:off x="8181340" y="4933047"/>
            <a:ext cx="244911" cy="91975"/>
          </a:xfrm>
          <a:prstGeom prst="rect">
            <a:avLst/>
          </a:prstGeom>
          <a:noFill/>
        </xdr:spPr>
        <xdr:txBody>
          <a:bodyPr wrap="square" lIns="0" tIns="0" rIns="0" bIns="0" anchor="ctr" anchorCtr="1"/>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indent="0" algn="l">
              <a:lnSpc>
                <a:spcPts val="960"/>
              </a:lnSpc>
              <a:spcBef>
                <a:spcPts val="0"/>
              </a:spcBef>
              <a:spcAft>
                <a:spcPts val="0"/>
              </a:spcAft>
            </a:pPr>
            <a:r>
              <a:rPr sz="960">
                <a:solidFill>
                  <a:srgbClr val="656480">
                    <a:alpha val="100000"/>
                  </a:srgbClr>
                </a:solidFill>
                <a:latin typeface="Century Gothic"/>
                <a:cs typeface="Century Gothic"/>
              </a:rPr>
              <a:t>MSP</a:t>
            </a:r>
          </a:p>
        </xdr:txBody>
      </xdr:sp>
      <xdr:sp macro="" textlink="">
        <xdr:nvSpPr>
          <xdr:cNvPr id="14" name="tx27">
            <a:extLst>
              <a:ext uri="{FF2B5EF4-FFF2-40B4-BE49-F238E27FC236}">
                <a16:creationId xmlns:a16="http://schemas.microsoft.com/office/drawing/2014/main" id="{B746CEA5-157A-49D4-A6E8-38A5236A91E3}"/>
              </a:ext>
            </a:extLst>
          </xdr:cNvPr>
          <xdr:cNvSpPr/>
        </xdr:nvSpPr>
        <xdr:spPr>
          <a:xfrm>
            <a:off x="10197219" y="4904782"/>
            <a:ext cx="868858" cy="115133"/>
          </a:xfrm>
          <a:prstGeom prst="rect">
            <a:avLst/>
          </a:prstGeom>
          <a:noFill/>
        </xdr:spPr>
        <xdr:txBody>
          <a:bodyPr wrap="square" lIns="0" tIns="0" rIns="0" bIns="0" anchor="ctr" anchorCtr="1"/>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indent="0" algn="l">
              <a:lnSpc>
                <a:spcPts val="960"/>
              </a:lnSpc>
              <a:spcBef>
                <a:spcPts val="0"/>
              </a:spcBef>
              <a:spcAft>
                <a:spcPts val="0"/>
              </a:spcAft>
            </a:pPr>
            <a:r>
              <a:rPr sz="960">
                <a:solidFill>
                  <a:srgbClr val="656480">
                    <a:alpha val="100000"/>
                  </a:srgbClr>
                </a:solidFill>
                <a:latin typeface="Century Gothic"/>
                <a:cs typeface="Century Gothic"/>
              </a:rPr>
              <a:t>Sector privado</a:t>
            </a:r>
          </a:p>
        </xdr:txBody>
      </xdr:sp>
      <xdr:grpSp>
        <xdr:nvGrpSpPr>
          <xdr:cNvPr id="15" name="Grupo 14">
            <a:extLst>
              <a:ext uri="{FF2B5EF4-FFF2-40B4-BE49-F238E27FC236}">
                <a16:creationId xmlns:a16="http://schemas.microsoft.com/office/drawing/2014/main" id="{41B5EA6F-F471-4B41-A0CF-E8DEAC60A4CC}"/>
              </a:ext>
            </a:extLst>
          </xdr:cNvPr>
          <xdr:cNvGrpSpPr/>
        </xdr:nvGrpSpPr>
        <xdr:grpSpPr>
          <a:xfrm>
            <a:off x="7218716" y="1229438"/>
            <a:ext cx="3566805" cy="3462621"/>
            <a:chOff x="6697722" y="1909905"/>
            <a:chExt cx="3566805" cy="3462621"/>
          </a:xfrm>
        </xdr:grpSpPr>
        <xdr:sp macro="" textlink="">
          <xdr:nvSpPr>
            <xdr:cNvPr id="17" name="pg6">
              <a:extLst>
                <a:ext uri="{FF2B5EF4-FFF2-40B4-BE49-F238E27FC236}">
                  <a16:creationId xmlns:a16="http://schemas.microsoft.com/office/drawing/2014/main" id="{C04015CD-CB99-4E78-A74B-B20DF8E8E715}"/>
                </a:ext>
              </a:extLst>
            </xdr:cNvPr>
            <xdr:cNvSpPr/>
          </xdr:nvSpPr>
          <xdr:spPr>
            <a:xfrm>
              <a:off x="7074219" y="2286277"/>
              <a:ext cx="1354813" cy="1707496"/>
            </a:xfrm>
            <a:custGeom>
              <a:avLst/>
              <a:gdLst/>
              <a:ahLst/>
              <a:cxnLst/>
              <a:rect l="0" t="0" r="0" b="0"/>
              <a:pathLst>
                <a:path w="1354813" h="1707496">
                  <a:moveTo>
                    <a:pt x="1354813" y="541975"/>
                  </a:moveTo>
                  <a:lnTo>
                    <a:pt x="1354813" y="492705"/>
                  </a:lnTo>
                  <a:lnTo>
                    <a:pt x="1354813" y="443434"/>
                  </a:lnTo>
                  <a:lnTo>
                    <a:pt x="1354813" y="394164"/>
                  </a:lnTo>
                  <a:lnTo>
                    <a:pt x="1354813" y="344893"/>
                  </a:lnTo>
                  <a:lnTo>
                    <a:pt x="1354813" y="295623"/>
                  </a:lnTo>
                  <a:lnTo>
                    <a:pt x="1354813" y="246352"/>
                  </a:lnTo>
                  <a:lnTo>
                    <a:pt x="1354813" y="197082"/>
                  </a:lnTo>
                  <a:lnTo>
                    <a:pt x="1354813" y="147811"/>
                  </a:lnTo>
                  <a:lnTo>
                    <a:pt x="1354813" y="98541"/>
                  </a:lnTo>
                  <a:lnTo>
                    <a:pt x="1354813" y="49270"/>
                  </a:lnTo>
                  <a:lnTo>
                    <a:pt x="1354813" y="0"/>
                  </a:lnTo>
                  <a:lnTo>
                    <a:pt x="1307936" y="811"/>
                  </a:lnTo>
                  <a:lnTo>
                    <a:pt x="1261114" y="3243"/>
                  </a:lnTo>
                  <a:lnTo>
                    <a:pt x="1214405" y="7294"/>
                  </a:lnTo>
                  <a:lnTo>
                    <a:pt x="1167864" y="12959"/>
                  </a:lnTo>
                  <a:lnTo>
                    <a:pt x="1121547" y="20230"/>
                  </a:lnTo>
                  <a:lnTo>
                    <a:pt x="1075510" y="29099"/>
                  </a:lnTo>
                  <a:lnTo>
                    <a:pt x="1029806" y="39556"/>
                  </a:lnTo>
                  <a:lnTo>
                    <a:pt x="984492" y="51588"/>
                  </a:lnTo>
                  <a:lnTo>
                    <a:pt x="939621" y="65181"/>
                  </a:lnTo>
                  <a:lnTo>
                    <a:pt x="895248" y="80317"/>
                  </a:lnTo>
                  <a:lnTo>
                    <a:pt x="851424" y="96980"/>
                  </a:lnTo>
                  <a:lnTo>
                    <a:pt x="808203" y="115149"/>
                  </a:lnTo>
                  <a:lnTo>
                    <a:pt x="765637" y="134803"/>
                  </a:lnTo>
                  <a:lnTo>
                    <a:pt x="723776" y="155917"/>
                  </a:lnTo>
                  <a:lnTo>
                    <a:pt x="682671" y="178467"/>
                  </a:lnTo>
                  <a:lnTo>
                    <a:pt x="642371" y="202426"/>
                  </a:lnTo>
                  <a:lnTo>
                    <a:pt x="602923" y="227764"/>
                  </a:lnTo>
                  <a:lnTo>
                    <a:pt x="564376" y="254453"/>
                  </a:lnTo>
                  <a:lnTo>
                    <a:pt x="526775" y="282458"/>
                  </a:lnTo>
                  <a:lnTo>
                    <a:pt x="490166" y="311748"/>
                  </a:lnTo>
                  <a:lnTo>
                    <a:pt x="454592" y="342287"/>
                  </a:lnTo>
                  <a:lnTo>
                    <a:pt x="420096" y="374039"/>
                  </a:lnTo>
                  <a:lnTo>
                    <a:pt x="386719" y="406965"/>
                  </a:lnTo>
                  <a:lnTo>
                    <a:pt x="354501" y="441026"/>
                  </a:lnTo>
                  <a:lnTo>
                    <a:pt x="323481" y="476181"/>
                  </a:lnTo>
                  <a:lnTo>
                    <a:pt x="293696" y="512389"/>
                  </a:lnTo>
                  <a:lnTo>
                    <a:pt x="265181" y="549605"/>
                  </a:lnTo>
                  <a:lnTo>
                    <a:pt x="237971" y="587786"/>
                  </a:lnTo>
                  <a:lnTo>
                    <a:pt x="212098" y="626885"/>
                  </a:lnTo>
                  <a:lnTo>
                    <a:pt x="187593" y="666856"/>
                  </a:lnTo>
                  <a:lnTo>
                    <a:pt x="164486" y="707650"/>
                  </a:lnTo>
                  <a:lnTo>
                    <a:pt x="142805" y="749220"/>
                  </a:lnTo>
                  <a:lnTo>
                    <a:pt x="122574" y="791515"/>
                  </a:lnTo>
                  <a:lnTo>
                    <a:pt x="103819" y="834484"/>
                  </a:lnTo>
                  <a:lnTo>
                    <a:pt x="86561" y="878077"/>
                  </a:lnTo>
                  <a:lnTo>
                    <a:pt x="70822" y="922241"/>
                  </a:lnTo>
                  <a:lnTo>
                    <a:pt x="56621" y="966923"/>
                  </a:lnTo>
                  <a:lnTo>
                    <a:pt x="43974" y="1012069"/>
                  </a:lnTo>
                  <a:lnTo>
                    <a:pt x="32896" y="1057626"/>
                  </a:lnTo>
                  <a:lnTo>
                    <a:pt x="23401" y="1103539"/>
                  </a:lnTo>
                  <a:lnTo>
                    <a:pt x="15500" y="1149753"/>
                  </a:lnTo>
                  <a:lnTo>
                    <a:pt x="9203" y="1196212"/>
                  </a:lnTo>
                  <a:lnTo>
                    <a:pt x="4517" y="1242862"/>
                  </a:lnTo>
                  <a:lnTo>
                    <a:pt x="1448" y="1289646"/>
                  </a:lnTo>
                  <a:lnTo>
                    <a:pt x="0" y="1336508"/>
                  </a:lnTo>
                  <a:lnTo>
                    <a:pt x="173" y="1383392"/>
                  </a:lnTo>
                  <a:lnTo>
                    <a:pt x="1968" y="1430242"/>
                  </a:lnTo>
                  <a:lnTo>
                    <a:pt x="5384" y="1477001"/>
                  </a:lnTo>
                  <a:lnTo>
                    <a:pt x="10414" y="1523615"/>
                  </a:lnTo>
                  <a:lnTo>
                    <a:pt x="17055" y="1570027"/>
                  </a:lnTo>
                  <a:lnTo>
                    <a:pt x="25297" y="1616181"/>
                  </a:lnTo>
                  <a:lnTo>
                    <a:pt x="35132" y="1662022"/>
                  </a:lnTo>
                  <a:lnTo>
                    <a:pt x="46546" y="1707496"/>
                  </a:lnTo>
                  <a:lnTo>
                    <a:pt x="94119" y="1694676"/>
                  </a:lnTo>
                  <a:lnTo>
                    <a:pt x="141693" y="1681855"/>
                  </a:lnTo>
                  <a:lnTo>
                    <a:pt x="189266" y="1669035"/>
                  </a:lnTo>
                  <a:lnTo>
                    <a:pt x="236839" y="1656215"/>
                  </a:lnTo>
                  <a:lnTo>
                    <a:pt x="284413" y="1643395"/>
                  </a:lnTo>
                  <a:lnTo>
                    <a:pt x="331986" y="1630574"/>
                  </a:lnTo>
                  <a:lnTo>
                    <a:pt x="379559" y="1617754"/>
                  </a:lnTo>
                  <a:lnTo>
                    <a:pt x="427133" y="1604934"/>
                  </a:lnTo>
                  <a:lnTo>
                    <a:pt x="474706" y="1592113"/>
                  </a:lnTo>
                  <a:lnTo>
                    <a:pt x="522279" y="1579293"/>
                  </a:lnTo>
                  <a:lnTo>
                    <a:pt x="569853" y="1566473"/>
                  </a:lnTo>
                  <a:lnTo>
                    <a:pt x="558719" y="1519690"/>
                  </a:lnTo>
                  <a:lnTo>
                    <a:pt x="550370" y="1472330"/>
                  </a:lnTo>
                  <a:lnTo>
                    <a:pt x="544836" y="1424560"/>
                  </a:lnTo>
                  <a:lnTo>
                    <a:pt x="542137" y="1376546"/>
                  </a:lnTo>
                  <a:lnTo>
                    <a:pt x="542281" y="1328457"/>
                  </a:lnTo>
                  <a:lnTo>
                    <a:pt x="545268" y="1280460"/>
                  </a:lnTo>
                  <a:lnTo>
                    <a:pt x="551089" y="1232724"/>
                  </a:lnTo>
                  <a:lnTo>
                    <a:pt x="559721" y="1185415"/>
                  </a:lnTo>
                  <a:lnTo>
                    <a:pt x="571136" y="1138700"/>
                  </a:lnTo>
                  <a:lnTo>
                    <a:pt x="585292" y="1092741"/>
                  </a:lnTo>
                  <a:lnTo>
                    <a:pt x="602142" y="1047700"/>
                  </a:lnTo>
                  <a:lnTo>
                    <a:pt x="621625" y="1003734"/>
                  </a:lnTo>
                  <a:lnTo>
                    <a:pt x="643673" y="960997"/>
                  </a:lnTo>
                  <a:lnTo>
                    <a:pt x="668211" y="919638"/>
                  </a:lnTo>
                  <a:lnTo>
                    <a:pt x="695150" y="879802"/>
                  </a:lnTo>
                  <a:lnTo>
                    <a:pt x="724398" y="841629"/>
                  </a:lnTo>
                  <a:lnTo>
                    <a:pt x="755852" y="805252"/>
                  </a:lnTo>
                  <a:lnTo>
                    <a:pt x="789401" y="770799"/>
                  </a:lnTo>
                  <a:lnTo>
                    <a:pt x="824929" y="738389"/>
                  </a:lnTo>
                  <a:lnTo>
                    <a:pt x="862311" y="708137"/>
                  </a:lnTo>
                  <a:lnTo>
                    <a:pt x="901417" y="680148"/>
                  </a:lnTo>
                  <a:lnTo>
                    <a:pt x="942109" y="654521"/>
                  </a:lnTo>
                  <a:lnTo>
                    <a:pt x="984245" y="631344"/>
                  </a:lnTo>
                  <a:lnTo>
                    <a:pt x="1027678" y="610699"/>
                  </a:lnTo>
                  <a:lnTo>
                    <a:pt x="1072255" y="592659"/>
                  </a:lnTo>
                  <a:lnTo>
                    <a:pt x="1117821" y="577285"/>
                  </a:lnTo>
                  <a:lnTo>
                    <a:pt x="1164217" y="564633"/>
                  </a:lnTo>
                  <a:lnTo>
                    <a:pt x="1211279" y="554746"/>
                  </a:lnTo>
                  <a:lnTo>
                    <a:pt x="1258844" y="547659"/>
                  </a:lnTo>
                  <a:lnTo>
                    <a:pt x="1306744" y="543397"/>
                  </a:lnTo>
                  <a:close/>
                </a:path>
              </a:pathLst>
            </a:custGeom>
            <a:solidFill>
              <a:srgbClr val="4BACC6">
                <a:alpha val="100000"/>
              </a:srgbClr>
            </a:solidFill>
          </xdr:spPr>
          <xdr:txBody>
            <a:bodyPr wrap="square"/>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sp macro="" textlink="">
          <xdr:nvSpPr>
            <xdr:cNvPr id="18" name="pg7">
              <a:extLst>
                <a:ext uri="{FF2B5EF4-FFF2-40B4-BE49-F238E27FC236}">
                  <a16:creationId xmlns:a16="http://schemas.microsoft.com/office/drawing/2014/main" id="{FD82E028-F647-4ECE-9A64-BC7343CC48DD}"/>
                </a:ext>
              </a:extLst>
            </xdr:cNvPr>
            <xdr:cNvSpPr/>
          </xdr:nvSpPr>
          <xdr:spPr>
            <a:xfrm>
              <a:off x="7120766" y="3852750"/>
              <a:ext cx="2391962" cy="1143236"/>
            </a:xfrm>
            <a:custGeom>
              <a:avLst/>
              <a:gdLst/>
              <a:ahLst/>
              <a:cxnLst/>
              <a:rect l="0" t="0" r="0" b="0"/>
              <a:pathLst>
                <a:path w="2391962" h="1143236">
                  <a:moveTo>
                    <a:pt x="523306" y="0"/>
                  </a:moveTo>
                  <a:lnTo>
                    <a:pt x="475733" y="12820"/>
                  </a:lnTo>
                  <a:lnTo>
                    <a:pt x="428160" y="25640"/>
                  </a:lnTo>
                  <a:lnTo>
                    <a:pt x="380586" y="38460"/>
                  </a:lnTo>
                  <a:lnTo>
                    <a:pt x="333013" y="51281"/>
                  </a:lnTo>
                  <a:lnTo>
                    <a:pt x="285440" y="64101"/>
                  </a:lnTo>
                  <a:lnTo>
                    <a:pt x="237866" y="76921"/>
                  </a:lnTo>
                  <a:lnTo>
                    <a:pt x="190293" y="89741"/>
                  </a:lnTo>
                  <a:lnTo>
                    <a:pt x="142720" y="102562"/>
                  </a:lnTo>
                  <a:lnTo>
                    <a:pt x="95146" y="115382"/>
                  </a:lnTo>
                  <a:lnTo>
                    <a:pt x="47573" y="128202"/>
                  </a:lnTo>
                  <a:lnTo>
                    <a:pt x="0" y="141023"/>
                  </a:lnTo>
                  <a:lnTo>
                    <a:pt x="13104" y="186476"/>
                  </a:lnTo>
                  <a:lnTo>
                    <a:pt x="27787" y="231445"/>
                  </a:lnTo>
                  <a:lnTo>
                    <a:pt x="44031" y="275873"/>
                  </a:lnTo>
                  <a:lnTo>
                    <a:pt x="61815" y="319708"/>
                  </a:lnTo>
                  <a:lnTo>
                    <a:pt x="81120" y="362895"/>
                  </a:lnTo>
                  <a:lnTo>
                    <a:pt x="101919" y="405382"/>
                  </a:lnTo>
                  <a:lnTo>
                    <a:pt x="124190" y="447116"/>
                  </a:lnTo>
                  <a:lnTo>
                    <a:pt x="147903" y="488048"/>
                  </a:lnTo>
                  <a:lnTo>
                    <a:pt x="173031" y="528128"/>
                  </a:lnTo>
                  <a:lnTo>
                    <a:pt x="199543" y="567305"/>
                  </a:lnTo>
                  <a:lnTo>
                    <a:pt x="227407" y="605533"/>
                  </a:lnTo>
                  <a:lnTo>
                    <a:pt x="256587" y="642766"/>
                  </a:lnTo>
                  <a:lnTo>
                    <a:pt x="287050" y="678957"/>
                  </a:lnTo>
                  <a:lnTo>
                    <a:pt x="318757" y="714062"/>
                  </a:lnTo>
                  <a:lnTo>
                    <a:pt x="351671" y="748040"/>
                  </a:lnTo>
                  <a:lnTo>
                    <a:pt x="385750" y="780848"/>
                  </a:lnTo>
                  <a:lnTo>
                    <a:pt x="420954" y="812446"/>
                  </a:lnTo>
                  <a:lnTo>
                    <a:pt x="457240" y="842796"/>
                  </a:lnTo>
                  <a:lnTo>
                    <a:pt x="494563" y="871860"/>
                  </a:lnTo>
                  <a:lnTo>
                    <a:pt x="532878" y="899605"/>
                  </a:lnTo>
                  <a:lnTo>
                    <a:pt x="572137" y="925994"/>
                  </a:lnTo>
                  <a:lnTo>
                    <a:pt x="612295" y="950998"/>
                  </a:lnTo>
                  <a:lnTo>
                    <a:pt x="653300" y="974584"/>
                  </a:lnTo>
                  <a:lnTo>
                    <a:pt x="695104" y="996724"/>
                  </a:lnTo>
                  <a:lnTo>
                    <a:pt x="737655" y="1017392"/>
                  </a:lnTo>
                  <a:lnTo>
                    <a:pt x="780902" y="1036562"/>
                  </a:lnTo>
                  <a:lnTo>
                    <a:pt x="824792" y="1054210"/>
                  </a:lnTo>
                  <a:lnTo>
                    <a:pt x="869270" y="1070316"/>
                  </a:lnTo>
                  <a:lnTo>
                    <a:pt x="914284" y="1084859"/>
                  </a:lnTo>
                  <a:lnTo>
                    <a:pt x="959779" y="1097822"/>
                  </a:lnTo>
                  <a:lnTo>
                    <a:pt x="1005698" y="1109189"/>
                  </a:lnTo>
                  <a:lnTo>
                    <a:pt x="1051985" y="1118946"/>
                  </a:lnTo>
                  <a:lnTo>
                    <a:pt x="1098586" y="1127081"/>
                  </a:lnTo>
                  <a:lnTo>
                    <a:pt x="1145441" y="1133585"/>
                  </a:lnTo>
                  <a:lnTo>
                    <a:pt x="1192496" y="1138449"/>
                  </a:lnTo>
                  <a:lnTo>
                    <a:pt x="1239691" y="1141667"/>
                  </a:lnTo>
                  <a:lnTo>
                    <a:pt x="1286970" y="1143236"/>
                  </a:lnTo>
                  <a:lnTo>
                    <a:pt x="1334275" y="1143154"/>
                  </a:lnTo>
                  <a:lnTo>
                    <a:pt x="1381548" y="1141421"/>
                  </a:lnTo>
                  <a:lnTo>
                    <a:pt x="1428732" y="1138038"/>
                  </a:lnTo>
                  <a:lnTo>
                    <a:pt x="1475769" y="1133010"/>
                  </a:lnTo>
                  <a:lnTo>
                    <a:pt x="1522602" y="1126344"/>
                  </a:lnTo>
                  <a:lnTo>
                    <a:pt x="1569174" y="1118046"/>
                  </a:lnTo>
                  <a:lnTo>
                    <a:pt x="1615427" y="1108128"/>
                  </a:lnTo>
                  <a:lnTo>
                    <a:pt x="1661306" y="1096602"/>
                  </a:lnTo>
                  <a:lnTo>
                    <a:pt x="1706755" y="1083481"/>
                  </a:lnTo>
                  <a:lnTo>
                    <a:pt x="1751718" y="1068781"/>
                  </a:lnTo>
                  <a:lnTo>
                    <a:pt x="1796141" y="1052521"/>
                  </a:lnTo>
                  <a:lnTo>
                    <a:pt x="1839969" y="1034720"/>
                  </a:lnTo>
                  <a:lnTo>
                    <a:pt x="1883149" y="1015400"/>
                  </a:lnTo>
                  <a:lnTo>
                    <a:pt x="1925628" y="994584"/>
                  </a:lnTo>
                  <a:lnTo>
                    <a:pt x="1967354" y="972299"/>
                  </a:lnTo>
                  <a:lnTo>
                    <a:pt x="2008278" y="948570"/>
                  </a:lnTo>
                  <a:lnTo>
                    <a:pt x="2048348" y="923427"/>
                  </a:lnTo>
                  <a:lnTo>
                    <a:pt x="2087515" y="896901"/>
                  </a:lnTo>
                  <a:lnTo>
                    <a:pt x="2125733" y="869023"/>
                  </a:lnTo>
                  <a:lnTo>
                    <a:pt x="2162955" y="839829"/>
                  </a:lnTo>
                  <a:lnTo>
                    <a:pt x="2199135" y="809353"/>
                  </a:lnTo>
                  <a:lnTo>
                    <a:pt x="2234229" y="777633"/>
                  </a:lnTo>
                  <a:lnTo>
                    <a:pt x="2268194" y="744707"/>
                  </a:lnTo>
                  <a:lnTo>
                    <a:pt x="2300989" y="710615"/>
                  </a:lnTo>
                  <a:lnTo>
                    <a:pt x="2332574" y="675399"/>
                  </a:lnTo>
                  <a:lnTo>
                    <a:pt x="2362911" y="639103"/>
                  </a:lnTo>
                  <a:lnTo>
                    <a:pt x="2391962" y="601769"/>
                  </a:lnTo>
                  <a:lnTo>
                    <a:pt x="2352555" y="572194"/>
                  </a:lnTo>
                  <a:lnTo>
                    <a:pt x="2313148" y="542620"/>
                  </a:lnTo>
                  <a:lnTo>
                    <a:pt x="2273740" y="513045"/>
                  </a:lnTo>
                  <a:lnTo>
                    <a:pt x="2234333" y="483470"/>
                  </a:lnTo>
                  <a:lnTo>
                    <a:pt x="2194926" y="453896"/>
                  </a:lnTo>
                  <a:lnTo>
                    <a:pt x="2155519" y="424321"/>
                  </a:lnTo>
                  <a:lnTo>
                    <a:pt x="2116112" y="394746"/>
                  </a:lnTo>
                  <a:lnTo>
                    <a:pt x="2076705" y="365171"/>
                  </a:lnTo>
                  <a:lnTo>
                    <a:pt x="2037298" y="335597"/>
                  </a:lnTo>
                  <a:lnTo>
                    <a:pt x="1997891" y="306022"/>
                  </a:lnTo>
                  <a:lnTo>
                    <a:pt x="1958484" y="276447"/>
                  </a:lnTo>
                  <a:lnTo>
                    <a:pt x="1928681" y="313817"/>
                  </a:lnTo>
                  <a:lnTo>
                    <a:pt x="1896734" y="349371"/>
                  </a:lnTo>
                  <a:lnTo>
                    <a:pt x="1862752" y="382986"/>
                  </a:lnTo>
                  <a:lnTo>
                    <a:pt x="1826854" y="414545"/>
                  </a:lnTo>
                  <a:lnTo>
                    <a:pt x="1789163" y="443940"/>
                  </a:lnTo>
                  <a:lnTo>
                    <a:pt x="1749809" y="471070"/>
                  </a:lnTo>
                  <a:lnTo>
                    <a:pt x="1708930" y="495839"/>
                  </a:lnTo>
                  <a:lnTo>
                    <a:pt x="1666665" y="518163"/>
                  </a:lnTo>
                  <a:lnTo>
                    <a:pt x="1623161" y="537965"/>
                  </a:lnTo>
                  <a:lnTo>
                    <a:pt x="1578568" y="555176"/>
                  </a:lnTo>
                  <a:lnTo>
                    <a:pt x="1533042" y="569737"/>
                  </a:lnTo>
                  <a:lnTo>
                    <a:pt x="1486738" y="581596"/>
                  </a:lnTo>
                  <a:lnTo>
                    <a:pt x="1439817" y="590714"/>
                  </a:lnTo>
                  <a:lnTo>
                    <a:pt x="1392442" y="597059"/>
                  </a:lnTo>
                  <a:lnTo>
                    <a:pt x="1344775" y="600608"/>
                  </a:lnTo>
                  <a:lnTo>
                    <a:pt x="1296982" y="601350"/>
                  </a:lnTo>
                  <a:lnTo>
                    <a:pt x="1249229" y="599282"/>
                  </a:lnTo>
                  <a:lnTo>
                    <a:pt x="1201679" y="594411"/>
                  </a:lnTo>
                  <a:lnTo>
                    <a:pt x="1154498" y="586753"/>
                  </a:lnTo>
                  <a:lnTo>
                    <a:pt x="1107848" y="576337"/>
                  </a:lnTo>
                  <a:lnTo>
                    <a:pt x="1061891" y="563196"/>
                  </a:lnTo>
                  <a:lnTo>
                    <a:pt x="1016786" y="547378"/>
                  </a:lnTo>
                  <a:lnTo>
                    <a:pt x="972689" y="528936"/>
                  </a:lnTo>
                  <a:lnTo>
                    <a:pt x="929752" y="507934"/>
                  </a:lnTo>
                  <a:lnTo>
                    <a:pt x="888123" y="484445"/>
                  </a:lnTo>
                  <a:lnTo>
                    <a:pt x="847946" y="458550"/>
                  </a:lnTo>
                  <a:lnTo>
                    <a:pt x="809361" y="430339"/>
                  </a:lnTo>
                  <a:lnTo>
                    <a:pt x="772500" y="399909"/>
                  </a:lnTo>
                  <a:lnTo>
                    <a:pt x="737492" y="367365"/>
                  </a:lnTo>
                  <a:lnTo>
                    <a:pt x="704456" y="332820"/>
                  </a:lnTo>
                  <a:lnTo>
                    <a:pt x="673508" y="296393"/>
                  </a:lnTo>
                  <a:lnTo>
                    <a:pt x="644754" y="258211"/>
                  </a:lnTo>
                  <a:lnTo>
                    <a:pt x="618294" y="218404"/>
                  </a:lnTo>
                  <a:lnTo>
                    <a:pt x="594219" y="177112"/>
                  </a:lnTo>
                  <a:lnTo>
                    <a:pt x="572613" y="134475"/>
                  </a:lnTo>
                  <a:lnTo>
                    <a:pt x="553549" y="90643"/>
                  </a:lnTo>
                  <a:lnTo>
                    <a:pt x="537095" y="45766"/>
                  </a:lnTo>
                  <a:close/>
                </a:path>
              </a:pathLst>
            </a:custGeom>
            <a:solidFill>
              <a:srgbClr val="4B8BA1">
                <a:alpha val="100000"/>
              </a:srgbClr>
            </a:solidFill>
          </xdr:spPr>
          <xdr:txBody>
            <a:bodyPr wrap="square"/>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sp macro="" textlink="">
          <xdr:nvSpPr>
            <xdr:cNvPr id="19" name="pg8">
              <a:extLst>
                <a:ext uri="{FF2B5EF4-FFF2-40B4-BE49-F238E27FC236}">
                  <a16:creationId xmlns:a16="http://schemas.microsoft.com/office/drawing/2014/main" id="{DF4A70CA-DBB6-4DE8-A521-FCCC3407DFC8}"/>
                </a:ext>
              </a:extLst>
            </xdr:cNvPr>
            <xdr:cNvSpPr/>
          </xdr:nvSpPr>
          <xdr:spPr>
            <a:xfrm>
              <a:off x="9079250" y="4088418"/>
              <a:ext cx="481300" cy="366102"/>
            </a:xfrm>
            <a:custGeom>
              <a:avLst/>
              <a:gdLst/>
              <a:ahLst/>
              <a:cxnLst/>
              <a:rect l="0" t="0" r="0" b="0"/>
              <a:pathLst>
                <a:path w="481300" h="366102">
                  <a:moveTo>
                    <a:pt x="0" y="40780"/>
                  </a:moveTo>
                  <a:lnTo>
                    <a:pt x="39407" y="70355"/>
                  </a:lnTo>
                  <a:lnTo>
                    <a:pt x="78814" y="99929"/>
                  </a:lnTo>
                  <a:lnTo>
                    <a:pt x="118221" y="129504"/>
                  </a:lnTo>
                  <a:lnTo>
                    <a:pt x="157628" y="159079"/>
                  </a:lnTo>
                  <a:lnTo>
                    <a:pt x="197035" y="188653"/>
                  </a:lnTo>
                  <a:lnTo>
                    <a:pt x="236442" y="218228"/>
                  </a:lnTo>
                  <a:lnTo>
                    <a:pt x="275849" y="247803"/>
                  </a:lnTo>
                  <a:lnTo>
                    <a:pt x="315256" y="277377"/>
                  </a:lnTo>
                  <a:lnTo>
                    <a:pt x="354663" y="306952"/>
                  </a:lnTo>
                  <a:lnTo>
                    <a:pt x="394071" y="336527"/>
                  </a:lnTo>
                  <a:lnTo>
                    <a:pt x="433478" y="366102"/>
                  </a:lnTo>
                  <a:lnTo>
                    <a:pt x="481300" y="298134"/>
                  </a:lnTo>
                  <a:lnTo>
                    <a:pt x="440154" y="271031"/>
                  </a:lnTo>
                  <a:lnTo>
                    <a:pt x="399008" y="243928"/>
                  </a:lnTo>
                  <a:lnTo>
                    <a:pt x="357862" y="216825"/>
                  </a:lnTo>
                  <a:lnTo>
                    <a:pt x="316716" y="189722"/>
                  </a:lnTo>
                  <a:lnTo>
                    <a:pt x="275569" y="162618"/>
                  </a:lnTo>
                  <a:lnTo>
                    <a:pt x="234423" y="135515"/>
                  </a:lnTo>
                  <a:lnTo>
                    <a:pt x="193277" y="108412"/>
                  </a:lnTo>
                  <a:lnTo>
                    <a:pt x="152131" y="81309"/>
                  </a:lnTo>
                  <a:lnTo>
                    <a:pt x="110985" y="54206"/>
                  </a:lnTo>
                  <a:lnTo>
                    <a:pt x="69839" y="27103"/>
                  </a:lnTo>
                  <a:lnTo>
                    <a:pt x="28693" y="0"/>
                  </a:lnTo>
                  <a:close/>
                </a:path>
              </a:pathLst>
            </a:custGeom>
            <a:solidFill>
              <a:srgbClr val="D0CECE">
                <a:alpha val="100000"/>
              </a:srgbClr>
            </a:solidFill>
          </xdr:spPr>
          <xdr:txBody>
            <a:bodyPr wrap="square"/>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sp macro="" textlink="">
          <xdr:nvSpPr>
            <xdr:cNvPr id="20" name="pg9">
              <a:extLst>
                <a:ext uri="{FF2B5EF4-FFF2-40B4-BE49-F238E27FC236}">
                  <a16:creationId xmlns:a16="http://schemas.microsoft.com/office/drawing/2014/main" id="{36C6D8B9-E32E-470F-AE68-14D2479DAE9C}"/>
                </a:ext>
              </a:extLst>
            </xdr:cNvPr>
            <xdr:cNvSpPr/>
          </xdr:nvSpPr>
          <xdr:spPr>
            <a:xfrm>
              <a:off x="8429033" y="2286277"/>
              <a:ext cx="1354896" cy="2100275"/>
            </a:xfrm>
            <a:custGeom>
              <a:avLst/>
              <a:gdLst/>
              <a:ahLst/>
              <a:cxnLst/>
              <a:rect l="0" t="0" r="0" b="0"/>
              <a:pathLst>
                <a:path w="1354896" h="2100275">
                  <a:moveTo>
                    <a:pt x="678910" y="1802140"/>
                  </a:moveTo>
                  <a:lnTo>
                    <a:pt x="720056" y="1829244"/>
                  </a:lnTo>
                  <a:lnTo>
                    <a:pt x="761202" y="1856347"/>
                  </a:lnTo>
                  <a:lnTo>
                    <a:pt x="802348" y="1883450"/>
                  </a:lnTo>
                  <a:lnTo>
                    <a:pt x="843495" y="1910553"/>
                  </a:lnTo>
                  <a:lnTo>
                    <a:pt x="884641" y="1937656"/>
                  </a:lnTo>
                  <a:lnTo>
                    <a:pt x="925787" y="1964759"/>
                  </a:lnTo>
                  <a:lnTo>
                    <a:pt x="966933" y="1991862"/>
                  </a:lnTo>
                  <a:lnTo>
                    <a:pt x="1008079" y="2018966"/>
                  </a:lnTo>
                  <a:lnTo>
                    <a:pt x="1049225" y="2046069"/>
                  </a:lnTo>
                  <a:lnTo>
                    <a:pt x="1090371" y="2073172"/>
                  </a:lnTo>
                  <a:lnTo>
                    <a:pt x="1131517" y="2100275"/>
                  </a:lnTo>
                  <a:lnTo>
                    <a:pt x="1156715" y="2060536"/>
                  </a:lnTo>
                  <a:lnTo>
                    <a:pt x="1180518" y="2019945"/>
                  </a:lnTo>
                  <a:lnTo>
                    <a:pt x="1202898" y="1978553"/>
                  </a:lnTo>
                  <a:lnTo>
                    <a:pt x="1223826" y="1936409"/>
                  </a:lnTo>
                  <a:lnTo>
                    <a:pt x="1243279" y="1893563"/>
                  </a:lnTo>
                  <a:lnTo>
                    <a:pt x="1261232" y="1850068"/>
                  </a:lnTo>
                  <a:lnTo>
                    <a:pt x="1277663" y="1805975"/>
                  </a:lnTo>
                  <a:lnTo>
                    <a:pt x="1292554" y="1761339"/>
                  </a:lnTo>
                  <a:lnTo>
                    <a:pt x="1305886" y="1716212"/>
                  </a:lnTo>
                  <a:lnTo>
                    <a:pt x="1317643" y="1670650"/>
                  </a:lnTo>
                  <a:lnTo>
                    <a:pt x="1327811" y="1624707"/>
                  </a:lnTo>
                  <a:lnTo>
                    <a:pt x="1336378" y="1578438"/>
                  </a:lnTo>
                  <a:lnTo>
                    <a:pt x="1343333" y="1531900"/>
                  </a:lnTo>
                  <a:lnTo>
                    <a:pt x="1348667" y="1485149"/>
                  </a:lnTo>
                  <a:lnTo>
                    <a:pt x="1352375" y="1438240"/>
                  </a:lnTo>
                  <a:lnTo>
                    <a:pt x="1354452" y="1391231"/>
                  </a:lnTo>
                  <a:lnTo>
                    <a:pt x="1354896" y="1344178"/>
                  </a:lnTo>
                  <a:lnTo>
                    <a:pt x="1353705" y="1297139"/>
                  </a:lnTo>
                  <a:lnTo>
                    <a:pt x="1350882" y="1250169"/>
                  </a:lnTo>
                  <a:lnTo>
                    <a:pt x="1346429" y="1203325"/>
                  </a:lnTo>
                  <a:lnTo>
                    <a:pt x="1340353" y="1156664"/>
                  </a:lnTo>
                  <a:lnTo>
                    <a:pt x="1332660" y="1110243"/>
                  </a:lnTo>
                  <a:lnTo>
                    <a:pt x="1323359" y="1064116"/>
                  </a:lnTo>
                  <a:lnTo>
                    <a:pt x="1312463" y="1018340"/>
                  </a:lnTo>
                  <a:lnTo>
                    <a:pt x="1299984" y="972970"/>
                  </a:lnTo>
                  <a:lnTo>
                    <a:pt x="1285937" y="928061"/>
                  </a:lnTo>
                  <a:lnTo>
                    <a:pt x="1270339" y="883667"/>
                  </a:lnTo>
                  <a:lnTo>
                    <a:pt x="1253209" y="839841"/>
                  </a:lnTo>
                  <a:lnTo>
                    <a:pt x="1234567" y="796636"/>
                  </a:lnTo>
                  <a:lnTo>
                    <a:pt x="1214437" y="754105"/>
                  </a:lnTo>
                  <a:lnTo>
                    <a:pt x="1192842" y="712298"/>
                  </a:lnTo>
                  <a:lnTo>
                    <a:pt x="1169808" y="671266"/>
                  </a:lnTo>
                  <a:lnTo>
                    <a:pt x="1145363" y="631059"/>
                  </a:lnTo>
                  <a:lnTo>
                    <a:pt x="1119537" y="591725"/>
                  </a:lnTo>
                  <a:lnTo>
                    <a:pt x="1092361" y="553311"/>
                  </a:lnTo>
                  <a:lnTo>
                    <a:pt x="1063867" y="515865"/>
                  </a:lnTo>
                  <a:lnTo>
                    <a:pt x="1034090" y="479430"/>
                  </a:lnTo>
                  <a:lnTo>
                    <a:pt x="1003066" y="444051"/>
                  </a:lnTo>
                  <a:lnTo>
                    <a:pt x="970833" y="409770"/>
                  </a:lnTo>
                  <a:lnTo>
                    <a:pt x="937428" y="376630"/>
                  </a:lnTo>
                  <a:lnTo>
                    <a:pt x="902893" y="344670"/>
                  </a:lnTo>
                  <a:lnTo>
                    <a:pt x="867269" y="313928"/>
                  </a:lnTo>
                  <a:lnTo>
                    <a:pt x="830598" y="284441"/>
                  </a:lnTo>
                  <a:lnTo>
                    <a:pt x="792927" y="256246"/>
                  </a:lnTo>
                  <a:lnTo>
                    <a:pt x="754298" y="229375"/>
                  </a:lnTo>
                  <a:lnTo>
                    <a:pt x="714760" y="203862"/>
                  </a:lnTo>
                  <a:lnTo>
                    <a:pt x="674360" y="179738"/>
                  </a:lnTo>
                  <a:lnTo>
                    <a:pt x="633147" y="157030"/>
                  </a:lnTo>
                  <a:lnTo>
                    <a:pt x="591170" y="135768"/>
                  </a:lnTo>
                  <a:lnTo>
                    <a:pt x="548480" y="115976"/>
                  </a:lnTo>
                  <a:lnTo>
                    <a:pt x="505129" y="97678"/>
                  </a:lnTo>
                  <a:lnTo>
                    <a:pt x="461168" y="80896"/>
                  </a:lnTo>
                  <a:lnTo>
                    <a:pt x="416651" y="65652"/>
                  </a:lnTo>
                  <a:lnTo>
                    <a:pt x="371632" y="51962"/>
                  </a:lnTo>
                  <a:lnTo>
                    <a:pt x="326165" y="39843"/>
                  </a:lnTo>
                  <a:lnTo>
                    <a:pt x="280304" y="29311"/>
                  </a:lnTo>
                  <a:lnTo>
                    <a:pt x="234105" y="20377"/>
                  </a:lnTo>
                  <a:lnTo>
                    <a:pt x="187623" y="13053"/>
                  </a:lnTo>
                  <a:lnTo>
                    <a:pt x="140916" y="7347"/>
                  </a:lnTo>
                  <a:lnTo>
                    <a:pt x="94038" y="3267"/>
                  </a:lnTo>
                  <a:lnTo>
                    <a:pt x="47047" y="817"/>
                  </a:lnTo>
                  <a:lnTo>
                    <a:pt x="0" y="0"/>
                  </a:lnTo>
                  <a:lnTo>
                    <a:pt x="0" y="49270"/>
                  </a:lnTo>
                  <a:lnTo>
                    <a:pt x="0" y="98541"/>
                  </a:lnTo>
                  <a:lnTo>
                    <a:pt x="0" y="147811"/>
                  </a:lnTo>
                  <a:lnTo>
                    <a:pt x="0" y="197082"/>
                  </a:lnTo>
                  <a:lnTo>
                    <a:pt x="0" y="246352"/>
                  </a:lnTo>
                  <a:lnTo>
                    <a:pt x="0" y="295623"/>
                  </a:lnTo>
                  <a:lnTo>
                    <a:pt x="0" y="344893"/>
                  </a:lnTo>
                  <a:lnTo>
                    <a:pt x="0" y="394164"/>
                  </a:lnTo>
                  <a:lnTo>
                    <a:pt x="0" y="443434"/>
                  </a:lnTo>
                  <a:lnTo>
                    <a:pt x="0" y="492705"/>
                  </a:lnTo>
                  <a:lnTo>
                    <a:pt x="0" y="541975"/>
                  </a:lnTo>
                  <a:lnTo>
                    <a:pt x="47284" y="543351"/>
                  </a:lnTo>
                  <a:lnTo>
                    <a:pt x="94409" y="547476"/>
                  </a:lnTo>
                  <a:lnTo>
                    <a:pt x="141214" y="554334"/>
                  </a:lnTo>
                  <a:lnTo>
                    <a:pt x="187541" y="563903"/>
                  </a:lnTo>
                  <a:lnTo>
                    <a:pt x="233233" y="576150"/>
                  </a:lnTo>
                  <a:lnTo>
                    <a:pt x="278135" y="591034"/>
                  </a:lnTo>
                  <a:lnTo>
                    <a:pt x="322096" y="608505"/>
                  </a:lnTo>
                  <a:lnTo>
                    <a:pt x="364966" y="628503"/>
                  </a:lnTo>
                  <a:lnTo>
                    <a:pt x="406600" y="650960"/>
                  </a:lnTo>
                  <a:lnTo>
                    <a:pt x="446858" y="675801"/>
                  </a:lnTo>
                  <a:lnTo>
                    <a:pt x="485602" y="702942"/>
                  </a:lnTo>
                  <a:lnTo>
                    <a:pt x="522702" y="732290"/>
                  </a:lnTo>
                  <a:lnTo>
                    <a:pt x="558033" y="763746"/>
                  </a:lnTo>
                  <a:lnTo>
                    <a:pt x="591474" y="797204"/>
                  </a:lnTo>
                  <a:lnTo>
                    <a:pt x="622913" y="832551"/>
                  </a:lnTo>
                  <a:lnTo>
                    <a:pt x="652242" y="869666"/>
                  </a:lnTo>
                  <a:lnTo>
                    <a:pt x="679363" y="908424"/>
                  </a:lnTo>
                  <a:lnTo>
                    <a:pt x="704184" y="948694"/>
                  </a:lnTo>
                  <a:lnTo>
                    <a:pt x="726620" y="990340"/>
                  </a:lnTo>
                  <a:lnTo>
                    <a:pt x="746596" y="1033220"/>
                  </a:lnTo>
                  <a:lnTo>
                    <a:pt x="764045" y="1077190"/>
                  </a:lnTo>
                  <a:lnTo>
                    <a:pt x="778906" y="1122099"/>
                  </a:lnTo>
                  <a:lnTo>
                    <a:pt x="791130" y="1167797"/>
                  </a:lnTo>
                  <a:lnTo>
                    <a:pt x="800676" y="1214129"/>
                  </a:lnTo>
                  <a:lnTo>
                    <a:pt x="807510" y="1260938"/>
                  </a:lnTo>
                  <a:lnTo>
                    <a:pt x="811610" y="1308065"/>
                  </a:lnTo>
                  <a:lnTo>
                    <a:pt x="812963" y="1355350"/>
                  </a:lnTo>
                  <a:lnTo>
                    <a:pt x="811562" y="1402634"/>
                  </a:lnTo>
                  <a:lnTo>
                    <a:pt x="807414" y="1449757"/>
                  </a:lnTo>
                  <a:lnTo>
                    <a:pt x="800532" y="1496559"/>
                  </a:lnTo>
                  <a:lnTo>
                    <a:pt x="790940" y="1542881"/>
                  </a:lnTo>
                  <a:lnTo>
                    <a:pt x="778670" y="1588566"/>
                  </a:lnTo>
                  <a:lnTo>
                    <a:pt x="763763" y="1633461"/>
                  </a:lnTo>
                  <a:lnTo>
                    <a:pt x="746270" y="1677413"/>
                  </a:lnTo>
                  <a:lnTo>
                    <a:pt x="726250" y="1720273"/>
                  </a:lnTo>
                  <a:lnTo>
                    <a:pt x="703772" y="1761895"/>
                  </a:lnTo>
                  <a:close/>
                </a:path>
              </a:pathLst>
            </a:custGeom>
            <a:solidFill>
              <a:srgbClr val="9DEAF9">
                <a:alpha val="100000"/>
              </a:srgbClr>
            </a:solidFill>
          </xdr:spPr>
          <xdr:txBody>
            <a:bodyPr wrap="square"/>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sp macro="" textlink="">
          <xdr:nvSpPr>
            <xdr:cNvPr id="21" name="tx10">
              <a:extLst>
                <a:ext uri="{FF2B5EF4-FFF2-40B4-BE49-F238E27FC236}">
                  <a16:creationId xmlns:a16="http://schemas.microsoft.com/office/drawing/2014/main" id="{DB002E49-6730-4534-8FAD-D768C8CEDCA8}"/>
                </a:ext>
              </a:extLst>
            </xdr:cNvPr>
            <xdr:cNvSpPr/>
          </xdr:nvSpPr>
          <xdr:spPr>
            <a:xfrm>
              <a:off x="6926951" y="2580227"/>
              <a:ext cx="519682" cy="158709"/>
            </a:xfrm>
            <a:prstGeom prst="rect">
              <a:avLst/>
            </a:prstGeom>
            <a:noFill/>
          </xdr:spPr>
          <xdr:txBody>
            <a:bodyPr wrap="square" lIns="0" tIns="0" rIns="0" bIns="0" anchor="ctr" anchorCtr="1"/>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indent="0" algn="l">
                <a:lnSpc>
                  <a:spcPts val="1138"/>
                </a:lnSpc>
                <a:spcBef>
                  <a:spcPts val="0"/>
                </a:spcBef>
                <a:spcAft>
                  <a:spcPts val="0"/>
                </a:spcAft>
              </a:pPr>
              <a:r>
                <a:rPr sz="1138">
                  <a:solidFill>
                    <a:srgbClr val="656480">
                      <a:alpha val="100000"/>
                    </a:srgbClr>
                  </a:solidFill>
                  <a:latin typeface="Century Gothic"/>
                  <a:cs typeface="Century Gothic"/>
                </a:rPr>
                <a:t>29</a:t>
              </a:r>
              <a:r>
                <a:rPr lang="es-ES" sz="1138">
                  <a:solidFill>
                    <a:srgbClr val="656480">
                      <a:alpha val="100000"/>
                    </a:srgbClr>
                  </a:solidFill>
                  <a:latin typeface="Century Gothic"/>
                  <a:cs typeface="Century Gothic"/>
                </a:rPr>
                <a:t>,</a:t>
              </a:r>
              <a:r>
                <a:rPr sz="1138">
                  <a:solidFill>
                    <a:srgbClr val="656480">
                      <a:alpha val="100000"/>
                    </a:srgbClr>
                  </a:solidFill>
                  <a:latin typeface="Century Gothic"/>
                  <a:cs typeface="Century Gothic"/>
                </a:rPr>
                <a:t>2%</a:t>
              </a:r>
            </a:p>
          </xdr:txBody>
        </xdr:sp>
        <xdr:sp macro="" textlink="">
          <xdr:nvSpPr>
            <xdr:cNvPr id="22" name="tx11">
              <a:extLst>
                <a:ext uri="{FF2B5EF4-FFF2-40B4-BE49-F238E27FC236}">
                  <a16:creationId xmlns:a16="http://schemas.microsoft.com/office/drawing/2014/main" id="{DCE00853-2D52-4FCF-A735-1DE936A509B8}"/>
                </a:ext>
              </a:extLst>
            </xdr:cNvPr>
            <xdr:cNvSpPr/>
          </xdr:nvSpPr>
          <xdr:spPr>
            <a:xfrm>
              <a:off x="8041950" y="5080944"/>
              <a:ext cx="512834" cy="132525"/>
            </a:xfrm>
            <a:prstGeom prst="rect">
              <a:avLst/>
            </a:prstGeom>
            <a:noFill/>
          </xdr:spPr>
          <xdr:txBody>
            <a:bodyPr wrap="square" lIns="0" tIns="0" rIns="0" bIns="0" anchor="ctr" anchorCtr="1"/>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indent="0" algn="l">
                <a:lnSpc>
                  <a:spcPts val="1138"/>
                </a:lnSpc>
                <a:spcBef>
                  <a:spcPts val="0"/>
                </a:spcBef>
                <a:spcAft>
                  <a:spcPts val="0"/>
                </a:spcAft>
              </a:pPr>
              <a:r>
                <a:rPr sz="1138">
                  <a:solidFill>
                    <a:srgbClr val="656480">
                      <a:alpha val="100000"/>
                    </a:srgbClr>
                  </a:solidFill>
                  <a:latin typeface="Century Gothic"/>
                  <a:cs typeface="Century Gothic"/>
                </a:rPr>
                <a:t>35</a:t>
              </a:r>
              <a:r>
                <a:rPr lang="es-ES" sz="1138">
                  <a:solidFill>
                    <a:srgbClr val="656480">
                      <a:alpha val="100000"/>
                    </a:srgbClr>
                  </a:solidFill>
                  <a:latin typeface="Century Gothic"/>
                  <a:cs typeface="Century Gothic"/>
                </a:rPr>
                <a:t>,</a:t>
              </a:r>
              <a:r>
                <a:rPr sz="1138">
                  <a:solidFill>
                    <a:srgbClr val="656480">
                      <a:alpha val="100000"/>
                    </a:srgbClr>
                  </a:solidFill>
                  <a:latin typeface="Century Gothic"/>
                  <a:cs typeface="Century Gothic"/>
                </a:rPr>
                <a:t>6%</a:t>
              </a:r>
            </a:p>
          </xdr:txBody>
        </xdr:sp>
        <xdr:sp macro="" textlink="">
          <xdr:nvSpPr>
            <xdr:cNvPr id="23" name="tx12">
              <a:extLst>
                <a:ext uri="{FF2B5EF4-FFF2-40B4-BE49-F238E27FC236}">
                  <a16:creationId xmlns:a16="http://schemas.microsoft.com/office/drawing/2014/main" id="{7D056B6B-DDA6-47DD-8A97-5139E6E63F74}"/>
                </a:ext>
              </a:extLst>
            </xdr:cNvPr>
            <xdr:cNvSpPr/>
          </xdr:nvSpPr>
          <xdr:spPr>
            <a:xfrm>
              <a:off x="9510309" y="4480264"/>
              <a:ext cx="373025" cy="92453"/>
            </a:xfrm>
            <a:prstGeom prst="rect">
              <a:avLst/>
            </a:prstGeom>
            <a:noFill/>
          </xdr:spPr>
          <xdr:txBody>
            <a:bodyPr wrap="square" lIns="0" tIns="0" rIns="0" bIns="0" anchor="ctr" anchorCtr="1"/>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indent="0" algn="l">
                <a:lnSpc>
                  <a:spcPts val="1138"/>
                </a:lnSpc>
                <a:spcBef>
                  <a:spcPts val="0"/>
                </a:spcBef>
                <a:spcAft>
                  <a:spcPts val="0"/>
                </a:spcAft>
              </a:pPr>
              <a:r>
                <a:rPr sz="1138">
                  <a:solidFill>
                    <a:srgbClr val="656480">
                      <a:alpha val="100000"/>
                    </a:srgbClr>
                  </a:solidFill>
                  <a:latin typeface="Century Gothic"/>
                  <a:cs typeface="Century Gothic"/>
                </a:rPr>
                <a:t>1</a:t>
              </a:r>
              <a:r>
                <a:rPr lang="es-ES" sz="1138">
                  <a:solidFill>
                    <a:srgbClr val="656480">
                      <a:alpha val="100000"/>
                    </a:srgbClr>
                  </a:solidFill>
                  <a:latin typeface="Century Gothic"/>
                  <a:cs typeface="Century Gothic"/>
                </a:rPr>
                <a:t>,0</a:t>
              </a:r>
              <a:r>
                <a:rPr sz="1138">
                  <a:solidFill>
                    <a:srgbClr val="656480">
                      <a:alpha val="100000"/>
                    </a:srgbClr>
                  </a:solidFill>
                  <a:latin typeface="Century Gothic"/>
                  <a:cs typeface="Century Gothic"/>
                </a:rPr>
                <a:t>%</a:t>
              </a:r>
            </a:p>
          </xdr:txBody>
        </xdr:sp>
        <xdr:sp macro="" textlink="">
          <xdr:nvSpPr>
            <xdr:cNvPr id="24" name="tx13">
              <a:extLst>
                <a:ext uri="{FF2B5EF4-FFF2-40B4-BE49-F238E27FC236}">
                  <a16:creationId xmlns:a16="http://schemas.microsoft.com/office/drawing/2014/main" id="{074B06F4-DFC9-4BC9-A27F-07D701AEAEC6}"/>
                </a:ext>
              </a:extLst>
            </xdr:cNvPr>
            <xdr:cNvSpPr/>
          </xdr:nvSpPr>
          <xdr:spPr>
            <a:xfrm>
              <a:off x="9665092" y="3133494"/>
              <a:ext cx="599435" cy="146596"/>
            </a:xfrm>
            <a:prstGeom prst="rect">
              <a:avLst/>
            </a:prstGeom>
            <a:noFill/>
          </xdr:spPr>
          <xdr:txBody>
            <a:bodyPr wrap="square" lIns="0" tIns="0" rIns="0" bIns="0" anchor="ctr" anchorCtr="1"/>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indent="0" algn="l">
                <a:lnSpc>
                  <a:spcPts val="1138"/>
                </a:lnSpc>
                <a:spcBef>
                  <a:spcPts val="0"/>
                </a:spcBef>
                <a:spcAft>
                  <a:spcPts val="0"/>
                </a:spcAft>
              </a:pPr>
              <a:r>
                <a:rPr sz="1138">
                  <a:solidFill>
                    <a:srgbClr val="656480">
                      <a:alpha val="100000"/>
                    </a:srgbClr>
                  </a:solidFill>
                  <a:latin typeface="Century Gothic"/>
                  <a:cs typeface="Century Gothic"/>
                </a:rPr>
                <a:t>34</a:t>
              </a:r>
              <a:r>
                <a:rPr lang="es-ES" sz="1138">
                  <a:solidFill>
                    <a:srgbClr val="656480">
                      <a:alpha val="100000"/>
                    </a:srgbClr>
                  </a:solidFill>
                  <a:latin typeface="Century Gothic"/>
                  <a:cs typeface="Century Gothic"/>
                </a:rPr>
                <a:t>,</a:t>
              </a:r>
              <a:r>
                <a:rPr sz="1138">
                  <a:solidFill>
                    <a:srgbClr val="656480">
                      <a:alpha val="100000"/>
                    </a:srgbClr>
                  </a:solidFill>
                  <a:latin typeface="Century Gothic"/>
                  <a:cs typeface="Century Gothic"/>
                </a:rPr>
                <a:t>3%</a:t>
              </a:r>
            </a:p>
          </xdr:txBody>
        </xdr:sp>
        <xdr:sp macro="" textlink="">
          <xdr:nvSpPr>
            <xdr:cNvPr id="25" name="rc14">
              <a:extLst>
                <a:ext uri="{FF2B5EF4-FFF2-40B4-BE49-F238E27FC236}">
                  <a16:creationId xmlns:a16="http://schemas.microsoft.com/office/drawing/2014/main" id="{A5690A77-0857-40C2-955C-6292F3CBDC9A}"/>
                </a:ext>
              </a:extLst>
            </xdr:cNvPr>
            <xdr:cNvSpPr/>
          </xdr:nvSpPr>
          <xdr:spPr>
            <a:xfrm>
              <a:off x="6697722" y="1909905"/>
              <a:ext cx="3462621" cy="3462621"/>
            </a:xfrm>
            <a:prstGeom prst="rect">
              <a:avLst/>
            </a:prstGeom>
          </xdr:spPr>
          <xdr:txBody>
            <a:bodyPr wrap="square"/>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grpSp>
      <xdr:sp macro="" textlink="">
        <xdr:nvSpPr>
          <xdr:cNvPr id="16" name="tx26">
            <a:extLst>
              <a:ext uri="{FF2B5EF4-FFF2-40B4-BE49-F238E27FC236}">
                <a16:creationId xmlns:a16="http://schemas.microsoft.com/office/drawing/2014/main" id="{90B8AADC-CAED-48A1-AFEC-B96D121DB14F}"/>
              </a:ext>
            </a:extLst>
          </xdr:cNvPr>
          <xdr:cNvSpPr/>
        </xdr:nvSpPr>
        <xdr:spPr>
          <a:xfrm>
            <a:off x="8779246" y="4762959"/>
            <a:ext cx="1092287" cy="398778"/>
          </a:xfrm>
          <a:prstGeom prst="rect">
            <a:avLst/>
          </a:prstGeom>
          <a:noFill/>
        </xdr:spPr>
        <xdr:txBody>
          <a:bodyPr wrap="square" lIns="0" tIns="0" rIns="0" bIns="0" anchor="ctr" anchorCtr="1"/>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indent="0" algn="l">
              <a:lnSpc>
                <a:spcPts val="960"/>
              </a:lnSpc>
              <a:spcBef>
                <a:spcPts val="0"/>
              </a:spcBef>
              <a:spcAft>
                <a:spcPts val="0"/>
              </a:spcAft>
            </a:pPr>
            <a:r>
              <a:rPr sz="960">
                <a:solidFill>
                  <a:srgbClr val="656480">
                    <a:alpha val="100000"/>
                  </a:srgbClr>
                </a:solidFill>
                <a:latin typeface="Century Gothic"/>
                <a:cs typeface="Century Gothic"/>
              </a:rPr>
              <a:t>Otros</a:t>
            </a:r>
            <a:r>
              <a:rPr lang="es-ES" sz="960">
                <a:solidFill>
                  <a:srgbClr val="656480">
                    <a:alpha val="100000"/>
                  </a:srgbClr>
                </a:solidFill>
                <a:latin typeface="Century Gothic"/>
                <a:cs typeface="Century Gothic"/>
              </a:rPr>
              <a:t> del </a:t>
            </a:r>
          </a:p>
          <a:p>
            <a:pPr marL="0" marR="0" indent="0" algn="l">
              <a:lnSpc>
                <a:spcPts val="960"/>
              </a:lnSpc>
              <a:spcBef>
                <a:spcPts val="0"/>
              </a:spcBef>
              <a:spcAft>
                <a:spcPts val="0"/>
              </a:spcAft>
            </a:pPr>
            <a:r>
              <a:rPr lang="es-ES" sz="960">
                <a:solidFill>
                  <a:srgbClr val="656480">
                    <a:alpha val="100000"/>
                  </a:srgbClr>
                </a:solidFill>
                <a:latin typeface="Century Gothic"/>
                <a:cs typeface="Century Gothic"/>
              </a:rPr>
              <a:t>sector público**</a:t>
            </a:r>
            <a:endParaRPr sz="960">
              <a:solidFill>
                <a:srgbClr val="656480">
                  <a:alpha val="100000"/>
                </a:srgbClr>
              </a:solidFill>
              <a:latin typeface="Century Gothic"/>
              <a:cs typeface="Century Gothic"/>
            </a:endParaRPr>
          </a:p>
        </xdr:txBody>
      </xdr:sp>
    </xdr:grpSp>
    <xdr:clientData/>
  </xdr:twoCellAnchor>
  <xdr:twoCellAnchor>
    <xdr:from>
      <xdr:col>1</xdr:col>
      <xdr:colOff>152400</xdr:colOff>
      <xdr:row>60</xdr:row>
      <xdr:rowOff>381000</xdr:rowOff>
    </xdr:from>
    <xdr:to>
      <xdr:col>1</xdr:col>
      <xdr:colOff>4255427</xdr:colOff>
      <xdr:row>69</xdr:row>
      <xdr:rowOff>385483</xdr:rowOff>
    </xdr:to>
    <xdr:grpSp>
      <xdr:nvGrpSpPr>
        <xdr:cNvPr id="30" name="Grupo 29">
          <a:extLst>
            <a:ext uri="{FF2B5EF4-FFF2-40B4-BE49-F238E27FC236}">
              <a16:creationId xmlns:a16="http://schemas.microsoft.com/office/drawing/2014/main" id="{BB084768-EE63-428F-9A8C-B237AB55D25B}"/>
            </a:ext>
          </a:extLst>
        </xdr:cNvPr>
        <xdr:cNvGrpSpPr/>
      </xdr:nvGrpSpPr>
      <xdr:grpSpPr>
        <a:xfrm>
          <a:off x="485775" y="25717500"/>
          <a:ext cx="4103027" cy="3719233"/>
          <a:chOff x="7218524" y="1743526"/>
          <a:chExt cx="3687600" cy="3482735"/>
        </a:xfrm>
      </xdr:grpSpPr>
      <xdr:grpSp>
        <xdr:nvGrpSpPr>
          <xdr:cNvPr id="31" name="Grupo 30">
            <a:extLst>
              <a:ext uri="{FF2B5EF4-FFF2-40B4-BE49-F238E27FC236}">
                <a16:creationId xmlns:a16="http://schemas.microsoft.com/office/drawing/2014/main" id="{F32C3E3B-AFF8-41B6-AE7B-381A7C4435EC}"/>
              </a:ext>
            </a:extLst>
          </xdr:cNvPr>
          <xdr:cNvGrpSpPr/>
        </xdr:nvGrpSpPr>
        <xdr:grpSpPr>
          <a:xfrm>
            <a:off x="8499571" y="2733449"/>
            <a:ext cx="907320" cy="918675"/>
            <a:chOff x="5448190" y="2925174"/>
            <a:chExt cx="1140506" cy="1279724"/>
          </a:xfrm>
        </xdr:grpSpPr>
        <xdr:pic>
          <xdr:nvPicPr>
            <xdr:cNvPr id="51" name="Picture 2" descr="Medicina. Icono De Medicina. Vector De Medicina. Vector De Icono De  Medicina Ilustración del Vector - Ilustración de estetoscopio, tratamiento:  204106524">
              <a:extLst>
                <a:ext uri="{FF2B5EF4-FFF2-40B4-BE49-F238E27FC236}">
                  <a16:creationId xmlns:a16="http://schemas.microsoft.com/office/drawing/2014/main" id="{33D4C553-D6BB-48A9-A478-63BBFB51CC9C}"/>
                </a:ext>
              </a:extLst>
            </xdr:cNvPr>
            <xdr:cNvPicPr>
              <a:picLocks noChangeAspect="1" noChangeArrowheads="1"/>
            </xdr:cNvPicPr>
          </xdr:nvPicPr>
          <xdr:blipFill rotWithShape="1">
            <a:blip xmlns:r="http://schemas.openxmlformats.org/officeDocument/2006/relationships" r:embed="rId6" cstate="print">
              <a:duotone>
                <a:schemeClr val="accent5">
                  <a:shade val="45000"/>
                  <a:satMod val="135000"/>
                </a:schemeClr>
                <a:prstClr val="white"/>
              </a:duotone>
              <a:extLst>
                <a:ext uri="{28A0092B-C50C-407E-A947-70E740481C1C}">
                  <a14:useLocalDpi xmlns:a14="http://schemas.microsoft.com/office/drawing/2010/main" val="0"/>
                </a:ext>
              </a:extLst>
            </a:blip>
            <a:srcRect l="16189" t="13016" r="16017" b="17636"/>
            <a:stretch/>
          </xdr:blipFill>
          <xdr:spPr bwMode="auto">
            <a:xfrm>
              <a:off x="5850932" y="3806359"/>
              <a:ext cx="339053" cy="366334"/>
            </a:xfrm>
            <a:prstGeom prst="rect">
              <a:avLst/>
            </a:prstGeom>
            <a:noFill/>
            <a:extLst>
              <a:ext uri="{909E8E84-426E-40DD-AFC4-6F175D3DCCD1}">
                <a14:hiddenFill xmlns:a14="http://schemas.microsoft.com/office/drawing/2010/main">
                  <a:solidFill>
                    <a:srgbClr val="FFFFFF"/>
                  </a:solidFill>
                </a14:hiddenFill>
              </a:ext>
            </a:extLst>
          </xdr:spPr>
        </xdr:pic>
        <xdr:pic>
          <xdr:nvPicPr>
            <xdr:cNvPr id="52" name="Picture 2" descr="5,784 en la categoría «Cánula» de fotos e imágenes de stock libres de  regalías | Shutterstock">
              <a:extLst>
                <a:ext uri="{FF2B5EF4-FFF2-40B4-BE49-F238E27FC236}">
                  <a16:creationId xmlns:a16="http://schemas.microsoft.com/office/drawing/2014/main" id="{35E7D3E5-083C-4748-9CEA-656A72FEC76D}"/>
                </a:ext>
              </a:extLst>
            </xdr:cNvPr>
            <xdr:cNvPicPr>
              <a:picLocks noChangeAspect="1" noChangeArrowheads="1"/>
            </xdr:cNvPicPr>
          </xdr:nvPicPr>
          <xdr:blipFill rotWithShape="1">
            <a:blip xmlns:r="http://schemas.openxmlformats.org/officeDocument/2006/relationships" r:embed="rId3">
              <a:duotone>
                <a:schemeClr val="accent5">
                  <a:shade val="45000"/>
                  <a:satMod val="135000"/>
                </a:schemeClr>
                <a:prstClr val="white"/>
              </a:duotone>
              <a:extLst>
                <a:ext uri="{28A0092B-C50C-407E-A947-70E740481C1C}">
                  <a14:useLocalDpi xmlns:a14="http://schemas.microsoft.com/office/drawing/2010/main" val="0"/>
                </a:ext>
              </a:extLst>
            </a:blip>
            <a:srcRect l="52020" t="64976" r="35328" b="15881"/>
            <a:stretch/>
          </xdr:blipFill>
          <xdr:spPr bwMode="auto">
            <a:xfrm>
              <a:off x="5448190" y="3842555"/>
              <a:ext cx="291747" cy="300724"/>
            </a:xfrm>
            <a:prstGeom prst="rect">
              <a:avLst/>
            </a:prstGeom>
            <a:noFill/>
            <a:extLst>
              <a:ext uri="{909E8E84-426E-40DD-AFC4-6F175D3DCCD1}">
                <a14:hiddenFill xmlns:a14="http://schemas.microsoft.com/office/drawing/2010/main">
                  <a:solidFill>
                    <a:srgbClr val="FFFFFF"/>
                  </a:solidFill>
                </a14:hiddenFill>
              </a:ext>
            </a:extLst>
          </xdr:spPr>
        </xdr:pic>
        <xdr:pic>
          <xdr:nvPicPr>
            <xdr:cNvPr id="53" name="Picture 6" descr="Icono Nasal De Vector De Cánula Ilustración del Vector - Ilustración de  hombre, fondo: 246926271">
              <a:extLst>
                <a:ext uri="{FF2B5EF4-FFF2-40B4-BE49-F238E27FC236}">
                  <a16:creationId xmlns:a16="http://schemas.microsoft.com/office/drawing/2014/main" id="{D6613454-95CF-4175-984B-CD9978C723B0}"/>
                </a:ext>
              </a:extLst>
            </xdr:cNvPr>
            <xdr:cNvPicPr>
              <a:picLocks noChangeAspect="1" noChangeArrowheads="1"/>
            </xdr:cNvPicPr>
          </xdr:nvPicPr>
          <xdr:blipFill rotWithShape="1">
            <a:blip xmlns:r="http://schemas.openxmlformats.org/officeDocument/2006/relationships" r:embed="rId7" cstate="print">
              <a:duotone>
                <a:schemeClr val="accent5">
                  <a:shade val="45000"/>
                  <a:satMod val="135000"/>
                </a:schemeClr>
                <a:prstClr val="white"/>
              </a:duotone>
              <a:extLst>
                <a:ext uri="{28A0092B-C50C-407E-A947-70E740481C1C}">
                  <a14:useLocalDpi xmlns:a14="http://schemas.microsoft.com/office/drawing/2010/main" val="0"/>
                </a:ext>
              </a:extLst>
            </a:blip>
            <a:srcRect l="21127" t="15326" r="21368" b="23485"/>
            <a:stretch/>
          </xdr:blipFill>
          <xdr:spPr bwMode="auto">
            <a:xfrm>
              <a:off x="5574378" y="2925174"/>
              <a:ext cx="856278" cy="911122"/>
            </a:xfrm>
            <a:prstGeom prst="rect">
              <a:avLst/>
            </a:prstGeom>
            <a:noFill/>
            <a:extLst>
              <a:ext uri="{909E8E84-426E-40DD-AFC4-6F175D3DCCD1}">
                <a14:hiddenFill xmlns:a14="http://schemas.microsoft.com/office/drawing/2010/main">
                  <a:solidFill>
                    <a:srgbClr val="FFFFFF"/>
                  </a:solidFill>
                </a14:hiddenFill>
              </a:ext>
            </a:extLst>
          </xdr:spPr>
        </xdr:pic>
        <xdr:pic>
          <xdr:nvPicPr>
            <xdr:cNvPr id="54" name="Picture 8" descr="Icono De Línea De Jeringa Vector PNG ,dibujos Inyección, Vacuna, Jeringuilla  PNG y Vector para Descargar Gratis | Pngtree">
              <a:extLst>
                <a:ext uri="{FF2B5EF4-FFF2-40B4-BE49-F238E27FC236}">
                  <a16:creationId xmlns:a16="http://schemas.microsoft.com/office/drawing/2014/main" id="{5B51CA5F-1054-4F84-B504-384CBC989574}"/>
                </a:ext>
              </a:extLst>
            </xdr:cNvPr>
            <xdr:cNvPicPr>
              <a:picLocks noChangeAspect="1" noChangeArrowheads="1"/>
            </xdr:cNvPicPr>
          </xdr:nvPicPr>
          <xdr:blipFill>
            <a:blip xmlns:r="http://schemas.openxmlformats.org/officeDocument/2006/relationships" r:embed="rId5" cstate="print">
              <a:duotone>
                <a:schemeClr val="accent5">
                  <a:shade val="45000"/>
                  <a:satMod val="135000"/>
                </a:schemeClr>
                <a:prstClr val="white"/>
              </a:duotone>
              <a:extLst>
                <a:ext uri="{28A0092B-C50C-407E-A947-70E740481C1C}">
                  <a14:useLocalDpi xmlns:a14="http://schemas.microsoft.com/office/drawing/2010/main" val="0"/>
                </a:ext>
              </a:extLst>
            </a:blip>
            <a:srcRect/>
            <a:stretch>
              <a:fillRect/>
            </a:stretch>
          </xdr:blipFill>
          <xdr:spPr bwMode="auto">
            <a:xfrm rot="16385929">
              <a:off x="6242186" y="3858388"/>
              <a:ext cx="346510" cy="34651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32" name="rc17">
            <a:extLst>
              <a:ext uri="{FF2B5EF4-FFF2-40B4-BE49-F238E27FC236}">
                <a16:creationId xmlns:a16="http://schemas.microsoft.com/office/drawing/2014/main" id="{C6F412A4-6987-4303-9D70-FDC6E74D96FD}"/>
              </a:ext>
            </a:extLst>
          </xdr:cNvPr>
          <xdr:cNvSpPr/>
        </xdr:nvSpPr>
        <xdr:spPr>
          <a:xfrm>
            <a:off x="7218524" y="4949561"/>
            <a:ext cx="161401" cy="166003"/>
          </a:xfrm>
          <a:prstGeom prst="rect">
            <a:avLst/>
          </a:prstGeom>
          <a:solidFill>
            <a:srgbClr val="4BACC6">
              <a:alpha val="100000"/>
            </a:srgbClr>
          </a:solidFill>
        </xdr:spPr>
        <xdr:txBody>
          <a:bodyPr wrap="square"/>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sp macro="" textlink="">
        <xdr:nvSpPr>
          <xdr:cNvPr id="33" name="rc19">
            <a:extLst>
              <a:ext uri="{FF2B5EF4-FFF2-40B4-BE49-F238E27FC236}">
                <a16:creationId xmlns:a16="http://schemas.microsoft.com/office/drawing/2014/main" id="{9A0C21E1-C61C-4BB4-A56F-E70DD02B0172}"/>
              </a:ext>
            </a:extLst>
          </xdr:cNvPr>
          <xdr:cNvSpPr/>
        </xdr:nvSpPr>
        <xdr:spPr>
          <a:xfrm>
            <a:off x="7915254" y="4948024"/>
            <a:ext cx="161401" cy="166003"/>
          </a:xfrm>
          <a:prstGeom prst="rect">
            <a:avLst/>
          </a:prstGeom>
          <a:solidFill>
            <a:srgbClr val="4B8BA1">
              <a:alpha val="100000"/>
            </a:srgbClr>
          </a:solidFill>
        </xdr:spPr>
        <xdr:txBody>
          <a:bodyPr wrap="square"/>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sp macro="" textlink="">
        <xdr:nvSpPr>
          <xdr:cNvPr id="34" name="rc21">
            <a:extLst>
              <a:ext uri="{FF2B5EF4-FFF2-40B4-BE49-F238E27FC236}">
                <a16:creationId xmlns:a16="http://schemas.microsoft.com/office/drawing/2014/main" id="{357384B7-F2C7-4C33-B4A1-D05830F8A45A}"/>
              </a:ext>
            </a:extLst>
          </xdr:cNvPr>
          <xdr:cNvSpPr/>
        </xdr:nvSpPr>
        <xdr:spPr>
          <a:xfrm>
            <a:off x="8553628" y="4952544"/>
            <a:ext cx="161401" cy="166003"/>
          </a:xfrm>
          <a:prstGeom prst="rect">
            <a:avLst/>
          </a:prstGeom>
          <a:solidFill>
            <a:srgbClr val="D0CECE">
              <a:alpha val="100000"/>
            </a:srgbClr>
          </a:solidFill>
        </xdr:spPr>
        <xdr:txBody>
          <a:bodyPr wrap="square"/>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sp macro="" textlink="">
        <xdr:nvSpPr>
          <xdr:cNvPr id="35" name="rc23">
            <a:extLst>
              <a:ext uri="{FF2B5EF4-FFF2-40B4-BE49-F238E27FC236}">
                <a16:creationId xmlns:a16="http://schemas.microsoft.com/office/drawing/2014/main" id="{9DB858E0-8927-431E-B2F9-D3765410C271}"/>
              </a:ext>
            </a:extLst>
          </xdr:cNvPr>
          <xdr:cNvSpPr/>
        </xdr:nvSpPr>
        <xdr:spPr>
          <a:xfrm>
            <a:off x="9912461" y="4952544"/>
            <a:ext cx="161401" cy="166003"/>
          </a:xfrm>
          <a:prstGeom prst="rect">
            <a:avLst/>
          </a:prstGeom>
          <a:solidFill>
            <a:srgbClr val="9DEAF9">
              <a:alpha val="100000"/>
            </a:srgbClr>
          </a:solidFill>
        </xdr:spPr>
        <xdr:txBody>
          <a:bodyPr wrap="square"/>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sp macro="" textlink="">
        <xdr:nvSpPr>
          <xdr:cNvPr id="36" name="tx24">
            <a:extLst>
              <a:ext uri="{FF2B5EF4-FFF2-40B4-BE49-F238E27FC236}">
                <a16:creationId xmlns:a16="http://schemas.microsoft.com/office/drawing/2014/main" id="{F8E33C2D-FEFA-48DE-B45F-CA67EB5CFCA3}"/>
              </a:ext>
            </a:extLst>
          </xdr:cNvPr>
          <xdr:cNvSpPr/>
        </xdr:nvSpPr>
        <xdr:spPr>
          <a:xfrm>
            <a:off x="7343331" y="4997001"/>
            <a:ext cx="219015" cy="91975"/>
          </a:xfrm>
          <a:prstGeom prst="rect">
            <a:avLst/>
          </a:prstGeom>
          <a:noFill/>
        </xdr:spPr>
        <xdr:txBody>
          <a:bodyPr wrap="square" lIns="0" tIns="0" rIns="0" bIns="0" anchor="ctr" anchorCtr="1"/>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indent="0" algn="l">
              <a:lnSpc>
                <a:spcPts val="960"/>
              </a:lnSpc>
              <a:spcBef>
                <a:spcPts val="0"/>
              </a:spcBef>
              <a:spcAft>
                <a:spcPts val="0"/>
              </a:spcAft>
            </a:pPr>
            <a:r>
              <a:rPr sz="960">
                <a:solidFill>
                  <a:srgbClr val="656480">
                    <a:alpha val="100000"/>
                  </a:srgbClr>
                </a:solidFill>
                <a:latin typeface="Century Gothic"/>
                <a:cs typeface="Century Gothic"/>
              </a:rPr>
              <a:t>IE</a:t>
            </a:r>
            <a:r>
              <a:rPr lang="es-ES" sz="960">
                <a:solidFill>
                  <a:srgbClr val="656480">
                    <a:alpha val="100000"/>
                  </a:srgbClr>
                </a:solidFill>
                <a:latin typeface="Century Gothic"/>
                <a:cs typeface="Century Gothic"/>
              </a:rPr>
              <a:t>S</a:t>
            </a:r>
            <a:r>
              <a:rPr sz="960">
                <a:solidFill>
                  <a:srgbClr val="656480">
                    <a:alpha val="100000"/>
                  </a:srgbClr>
                </a:solidFill>
                <a:latin typeface="Century Gothic"/>
                <a:cs typeface="Century Gothic"/>
              </a:rPr>
              <a:t>S</a:t>
            </a:r>
          </a:p>
        </xdr:txBody>
      </xdr:sp>
      <xdr:sp macro="" textlink="">
        <xdr:nvSpPr>
          <xdr:cNvPr id="37" name="tx25">
            <a:extLst>
              <a:ext uri="{FF2B5EF4-FFF2-40B4-BE49-F238E27FC236}">
                <a16:creationId xmlns:a16="http://schemas.microsoft.com/office/drawing/2014/main" id="{E59F3233-3DB5-4BC6-B245-8701A51CA5E0}"/>
              </a:ext>
            </a:extLst>
          </xdr:cNvPr>
          <xdr:cNvSpPr/>
        </xdr:nvSpPr>
        <xdr:spPr>
          <a:xfrm>
            <a:off x="8040048" y="4995463"/>
            <a:ext cx="244911" cy="91975"/>
          </a:xfrm>
          <a:prstGeom prst="rect">
            <a:avLst/>
          </a:prstGeom>
          <a:noFill/>
        </xdr:spPr>
        <xdr:txBody>
          <a:bodyPr wrap="square" lIns="0" tIns="0" rIns="0" bIns="0" anchor="ctr" anchorCtr="1"/>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indent="0" algn="l">
              <a:lnSpc>
                <a:spcPts val="960"/>
              </a:lnSpc>
              <a:spcBef>
                <a:spcPts val="0"/>
              </a:spcBef>
              <a:spcAft>
                <a:spcPts val="0"/>
              </a:spcAft>
            </a:pPr>
            <a:r>
              <a:rPr sz="960">
                <a:solidFill>
                  <a:srgbClr val="656480">
                    <a:alpha val="100000"/>
                  </a:srgbClr>
                </a:solidFill>
                <a:latin typeface="Century Gothic"/>
                <a:cs typeface="Century Gothic"/>
              </a:rPr>
              <a:t>MSP</a:t>
            </a:r>
          </a:p>
        </xdr:txBody>
      </xdr:sp>
      <xdr:sp macro="" textlink="">
        <xdr:nvSpPr>
          <xdr:cNvPr id="38" name="tx26">
            <a:extLst>
              <a:ext uri="{FF2B5EF4-FFF2-40B4-BE49-F238E27FC236}">
                <a16:creationId xmlns:a16="http://schemas.microsoft.com/office/drawing/2014/main" id="{EA3A125B-1926-4C7A-A0CA-3748A950E908}"/>
              </a:ext>
            </a:extLst>
          </xdr:cNvPr>
          <xdr:cNvSpPr/>
        </xdr:nvSpPr>
        <xdr:spPr>
          <a:xfrm>
            <a:off x="8646418" y="4827483"/>
            <a:ext cx="1092287" cy="398778"/>
          </a:xfrm>
          <a:prstGeom prst="rect">
            <a:avLst/>
          </a:prstGeom>
          <a:noFill/>
        </xdr:spPr>
        <xdr:txBody>
          <a:bodyPr wrap="square" lIns="0" tIns="0" rIns="0" bIns="0" anchor="ctr" anchorCtr="1"/>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indent="0" algn="l">
              <a:lnSpc>
                <a:spcPts val="960"/>
              </a:lnSpc>
              <a:spcBef>
                <a:spcPts val="0"/>
              </a:spcBef>
              <a:spcAft>
                <a:spcPts val="0"/>
              </a:spcAft>
            </a:pPr>
            <a:r>
              <a:rPr sz="960">
                <a:solidFill>
                  <a:srgbClr val="656480">
                    <a:alpha val="100000"/>
                  </a:srgbClr>
                </a:solidFill>
                <a:latin typeface="Century Gothic"/>
                <a:cs typeface="Century Gothic"/>
              </a:rPr>
              <a:t>Otros</a:t>
            </a:r>
            <a:r>
              <a:rPr lang="es-ES" sz="960">
                <a:solidFill>
                  <a:srgbClr val="656480">
                    <a:alpha val="100000"/>
                  </a:srgbClr>
                </a:solidFill>
                <a:latin typeface="Century Gothic"/>
                <a:cs typeface="Century Gothic"/>
              </a:rPr>
              <a:t> del </a:t>
            </a:r>
          </a:p>
          <a:p>
            <a:pPr marL="0" marR="0" indent="0" algn="l">
              <a:lnSpc>
                <a:spcPts val="960"/>
              </a:lnSpc>
              <a:spcBef>
                <a:spcPts val="0"/>
              </a:spcBef>
              <a:spcAft>
                <a:spcPts val="0"/>
              </a:spcAft>
            </a:pPr>
            <a:r>
              <a:rPr lang="es-ES" sz="960">
                <a:solidFill>
                  <a:srgbClr val="656480">
                    <a:alpha val="100000"/>
                  </a:srgbClr>
                </a:solidFill>
                <a:latin typeface="Century Gothic"/>
                <a:cs typeface="Century Gothic"/>
              </a:rPr>
              <a:t>sector público**</a:t>
            </a:r>
            <a:endParaRPr sz="960">
              <a:solidFill>
                <a:srgbClr val="656480">
                  <a:alpha val="100000"/>
                </a:srgbClr>
              </a:solidFill>
              <a:latin typeface="Century Gothic"/>
              <a:cs typeface="Century Gothic"/>
            </a:endParaRPr>
          </a:p>
        </xdr:txBody>
      </xdr:sp>
      <xdr:sp macro="" textlink="">
        <xdr:nvSpPr>
          <xdr:cNvPr id="39" name="tx27">
            <a:extLst>
              <a:ext uri="{FF2B5EF4-FFF2-40B4-BE49-F238E27FC236}">
                <a16:creationId xmlns:a16="http://schemas.microsoft.com/office/drawing/2014/main" id="{828849D5-BAF3-4509-9CC1-EB4F99460919}"/>
              </a:ext>
            </a:extLst>
          </xdr:cNvPr>
          <xdr:cNvSpPr/>
        </xdr:nvSpPr>
        <xdr:spPr>
          <a:xfrm>
            <a:off x="10037266" y="4976823"/>
            <a:ext cx="868858" cy="115133"/>
          </a:xfrm>
          <a:prstGeom prst="rect">
            <a:avLst/>
          </a:prstGeom>
          <a:noFill/>
        </xdr:spPr>
        <xdr:txBody>
          <a:bodyPr wrap="square" lIns="0" tIns="0" rIns="0" bIns="0" anchor="ctr" anchorCtr="1"/>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indent="0" algn="l">
              <a:lnSpc>
                <a:spcPts val="960"/>
              </a:lnSpc>
              <a:spcBef>
                <a:spcPts val="0"/>
              </a:spcBef>
              <a:spcAft>
                <a:spcPts val="0"/>
              </a:spcAft>
            </a:pPr>
            <a:r>
              <a:rPr sz="960">
                <a:solidFill>
                  <a:srgbClr val="656480">
                    <a:alpha val="100000"/>
                  </a:srgbClr>
                </a:solidFill>
                <a:latin typeface="Century Gothic"/>
                <a:cs typeface="Century Gothic"/>
              </a:rPr>
              <a:t>Sector privado</a:t>
            </a:r>
          </a:p>
        </xdr:txBody>
      </xdr:sp>
      <xdr:grpSp>
        <xdr:nvGrpSpPr>
          <xdr:cNvPr id="40" name="Grupo 39">
            <a:extLst>
              <a:ext uri="{FF2B5EF4-FFF2-40B4-BE49-F238E27FC236}">
                <a16:creationId xmlns:a16="http://schemas.microsoft.com/office/drawing/2014/main" id="{04D08F99-4427-4AC4-8768-0FDE80064A34}"/>
              </a:ext>
            </a:extLst>
          </xdr:cNvPr>
          <xdr:cNvGrpSpPr/>
        </xdr:nvGrpSpPr>
        <xdr:grpSpPr>
          <a:xfrm>
            <a:off x="7357950" y="1743526"/>
            <a:ext cx="3222606" cy="3008035"/>
            <a:chOff x="6697722" y="1909905"/>
            <a:chExt cx="3522399" cy="3462621"/>
          </a:xfrm>
        </xdr:grpSpPr>
        <xdr:sp macro="" textlink="">
          <xdr:nvSpPr>
            <xdr:cNvPr id="41" name="rc5">
              <a:extLst>
                <a:ext uri="{FF2B5EF4-FFF2-40B4-BE49-F238E27FC236}">
                  <a16:creationId xmlns:a16="http://schemas.microsoft.com/office/drawing/2014/main" id="{69BFF43A-0E9A-49BE-AB69-5CB5B0FA29A3}"/>
                </a:ext>
              </a:extLst>
            </xdr:cNvPr>
            <xdr:cNvSpPr/>
          </xdr:nvSpPr>
          <xdr:spPr>
            <a:xfrm>
              <a:off x="6697722" y="1909905"/>
              <a:ext cx="3462621" cy="3462621"/>
            </a:xfrm>
            <a:prstGeom prst="rect">
              <a:avLst/>
            </a:prstGeom>
          </xdr:spPr>
          <xdr:txBody>
            <a:bodyPr wrap="square"/>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sp macro="" textlink="">
          <xdr:nvSpPr>
            <xdr:cNvPr id="42" name="pg6">
              <a:extLst>
                <a:ext uri="{FF2B5EF4-FFF2-40B4-BE49-F238E27FC236}">
                  <a16:creationId xmlns:a16="http://schemas.microsoft.com/office/drawing/2014/main" id="{D2F9E07A-1437-47CE-99A7-C3CB3DA0EE36}"/>
                </a:ext>
              </a:extLst>
            </xdr:cNvPr>
            <xdr:cNvSpPr/>
          </xdr:nvSpPr>
          <xdr:spPr>
            <a:xfrm>
              <a:off x="7109573" y="2286277"/>
              <a:ext cx="1319459" cy="1170118"/>
            </a:xfrm>
            <a:custGeom>
              <a:avLst/>
              <a:gdLst/>
              <a:ahLst/>
              <a:cxnLst/>
              <a:rect l="0" t="0" r="0" b="0"/>
              <a:pathLst>
                <a:path w="1319459" h="1170118">
                  <a:moveTo>
                    <a:pt x="1319459" y="541975"/>
                  </a:moveTo>
                  <a:lnTo>
                    <a:pt x="1319459" y="492705"/>
                  </a:lnTo>
                  <a:lnTo>
                    <a:pt x="1319459" y="443434"/>
                  </a:lnTo>
                  <a:lnTo>
                    <a:pt x="1319459" y="394164"/>
                  </a:lnTo>
                  <a:lnTo>
                    <a:pt x="1319459" y="344893"/>
                  </a:lnTo>
                  <a:lnTo>
                    <a:pt x="1319459" y="295623"/>
                  </a:lnTo>
                  <a:lnTo>
                    <a:pt x="1319459" y="246352"/>
                  </a:lnTo>
                  <a:lnTo>
                    <a:pt x="1319459" y="197082"/>
                  </a:lnTo>
                  <a:lnTo>
                    <a:pt x="1319459" y="147811"/>
                  </a:lnTo>
                  <a:lnTo>
                    <a:pt x="1319459" y="98541"/>
                  </a:lnTo>
                  <a:lnTo>
                    <a:pt x="1319459" y="49270"/>
                  </a:lnTo>
                  <a:lnTo>
                    <a:pt x="1319459" y="0"/>
                  </a:lnTo>
                  <a:lnTo>
                    <a:pt x="1271638" y="844"/>
                  </a:lnTo>
                  <a:lnTo>
                    <a:pt x="1223877" y="3375"/>
                  </a:lnTo>
                  <a:lnTo>
                    <a:pt x="1176234" y="7591"/>
                  </a:lnTo>
                  <a:lnTo>
                    <a:pt x="1128770" y="13485"/>
                  </a:lnTo>
                  <a:lnTo>
                    <a:pt x="1081544" y="21051"/>
                  </a:lnTo>
                  <a:lnTo>
                    <a:pt x="1034614" y="30279"/>
                  </a:lnTo>
                  <a:lnTo>
                    <a:pt x="988039" y="41158"/>
                  </a:lnTo>
                  <a:lnTo>
                    <a:pt x="941877" y="53673"/>
                  </a:lnTo>
                  <a:lnTo>
                    <a:pt x="896185" y="67810"/>
                  </a:lnTo>
                  <a:lnTo>
                    <a:pt x="851021" y="83551"/>
                  </a:lnTo>
                  <a:lnTo>
                    <a:pt x="806441" y="100877"/>
                  </a:lnTo>
                  <a:lnTo>
                    <a:pt x="762499" y="119764"/>
                  </a:lnTo>
                  <a:lnTo>
                    <a:pt x="719252" y="140191"/>
                  </a:lnTo>
                  <a:lnTo>
                    <a:pt x="676753" y="162132"/>
                  </a:lnTo>
                  <a:lnTo>
                    <a:pt x="635054" y="185558"/>
                  </a:lnTo>
                  <a:lnTo>
                    <a:pt x="594209" y="210442"/>
                  </a:lnTo>
                  <a:lnTo>
                    <a:pt x="554267" y="236752"/>
                  </a:lnTo>
                  <a:lnTo>
                    <a:pt x="515278" y="264456"/>
                  </a:lnTo>
                  <a:lnTo>
                    <a:pt x="477292" y="293518"/>
                  </a:lnTo>
                  <a:lnTo>
                    <a:pt x="440355" y="323903"/>
                  </a:lnTo>
                  <a:lnTo>
                    <a:pt x="404513" y="355572"/>
                  </a:lnTo>
                  <a:lnTo>
                    <a:pt x="369812" y="388487"/>
                  </a:lnTo>
                  <a:lnTo>
                    <a:pt x="336293" y="422606"/>
                  </a:lnTo>
                  <a:lnTo>
                    <a:pt x="304000" y="457886"/>
                  </a:lnTo>
                  <a:lnTo>
                    <a:pt x="272972" y="494285"/>
                  </a:lnTo>
                  <a:lnTo>
                    <a:pt x="243249" y="531756"/>
                  </a:lnTo>
                  <a:lnTo>
                    <a:pt x="214866" y="570252"/>
                  </a:lnTo>
                  <a:lnTo>
                    <a:pt x="187859" y="609727"/>
                  </a:lnTo>
                  <a:lnTo>
                    <a:pt x="162263" y="650130"/>
                  </a:lnTo>
                  <a:lnTo>
                    <a:pt x="138108" y="691411"/>
                  </a:lnTo>
                  <a:lnTo>
                    <a:pt x="115426" y="733519"/>
                  </a:lnTo>
                  <a:lnTo>
                    <a:pt x="94243" y="776401"/>
                  </a:lnTo>
                  <a:lnTo>
                    <a:pt x="74588" y="820004"/>
                  </a:lnTo>
                  <a:lnTo>
                    <a:pt x="56484" y="864274"/>
                  </a:lnTo>
                  <a:lnTo>
                    <a:pt x="39953" y="909155"/>
                  </a:lnTo>
                  <a:lnTo>
                    <a:pt x="25017" y="954592"/>
                  </a:lnTo>
                  <a:lnTo>
                    <a:pt x="11693" y="1000527"/>
                  </a:lnTo>
                  <a:lnTo>
                    <a:pt x="0" y="1046904"/>
                  </a:lnTo>
                  <a:lnTo>
                    <a:pt x="47980" y="1058105"/>
                  </a:lnTo>
                  <a:lnTo>
                    <a:pt x="95960" y="1069307"/>
                  </a:lnTo>
                  <a:lnTo>
                    <a:pt x="143941" y="1080508"/>
                  </a:lnTo>
                  <a:lnTo>
                    <a:pt x="191921" y="1091709"/>
                  </a:lnTo>
                  <a:lnTo>
                    <a:pt x="239901" y="1102910"/>
                  </a:lnTo>
                  <a:lnTo>
                    <a:pt x="287882" y="1114112"/>
                  </a:lnTo>
                  <a:lnTo>
                    <a:pt x="335862" y="1125313"/>
                  </a:lnTo>
                  <a:lnTo>
                    <a:pt x="383842" y="1136514"/>
                  </a:lnTo>
                  <a:lnTo>
                    <a:pt x="431823" y="1147715"/>
                  </a:lnTo>
                  <a:lnTo>
                    <a:pt x="479803" y="1158917"/>
                  </a:lnTo>
                  <a:lnTo>
                    <a:pt x="527783" y="1170118"/>
                  </a:lnTo>
                  <a:lnTo>
                    <a:pt x="539903" y="1124285"/>
                  </a:lnTo>
                  <a:lnTo>
                    <a:pt x="554673" y="1079236"/>
                  </a:lnTo>
                  <a:lnTo>
                    <a:pt x="572045" y="1035125"/>
                  </a:lnTo>
                  <a:lnTo>
                    <a:pt x="591958" y="992101"/>
                  </a:lnTo>
                  <a:lnTo>
                    <a:pt x="614345" y="950311"/>
                  </a:lnTo>
                  <a:lnTo>
                    <a:pt x="639130" y="909898"/>
                  </a:lnTo>
                  <a:lnTo>
                    <a:pt x="666228" y="870997"/>
                  </a:lnTo>
                  <a:lnTo>
                    <a:pt x="695549" y="833743"/>
                  </a:lnTo>
                  <a:lnTo>
                    <a:pt x="726990" y="798261"/>
                  </a:lnTo>
                  <a:lnTo>
                    <a:pt x="760447" y="764672"/>
                  </a:lnTo>
                  <a:lnTo>
                    <a:pt x="795805" y="733090"/>
                  </a:lnTo>
                  <a:lnTo>
                    <a:pt x="832943" y="703623"/>
                  </a:lnTo>
                  <a:lnTo>
                    <a:pt x="871736" y="676371"/>
                  </a:lnTo>
                  <a:lnTo>
                    <a:pt x="912051" y="651427"/>
                  </a:lnTo>
                  <a:lnTo>
                    <a:pt x="953752" y="628875"/>
                  </a:lnTo>
                  <a:lnTo>
                    <a:pt x="996697" y="608792"/>
                  </a:lnTo>
                  <a:lnTo>
                    <a:pt x="1040739" y="591247"/>
                  </a:lnTo>
                  <a:lnTo>
                    <a:pt x="1085729" y="576299"/>
                  </a:lnTo>
                  <a:lnTo>
                    <a:pt x="1131514" y="563998"/>
                  </a:lnTo>
                  <a:lnTo>
                    <a:pt x="1177938" y="554388"/>
                  </a:lnTo>
                  <a:lnTo>
                    <a:pt x="1224844" y="547500"/>
                  </a:lnTo>
                  <a:lnTo>
                    <a:pt x="1272071" y="543357"/>
                  </a:lnTo>
                  <a:close/>
                </a:path>
              </a:pathLst>
            </a:custGeom>
            <a:solidFill>
              <a:srgbClr val="4BACC6">
                <a:alpha val="100000"/>
              </a:srgbClr>
            </a:solidFill>
          </xdr:spPr>
          <xdr:txBody>
            <a:bodyPr wrap="square"/>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sp macro="" textlink="">
          <xdr:nvSpPr>
            <xdr:cNvPr id="43" name="pg7">
              <a:extLst>
                <a:ext uri="{FF2B5EF4-FFF2-40B4-BE49-F238E27FC236}">
                  <a16:creationId xmlns:a16="http://schemas.microsoft.com/office/drawing/2014/main" id="{AABAD8A3-25CF-4D79-A414-8D6F9A8A89D2}"/>
                </a:ext>
              </a:extLst>
            </xdr:cNvPr>
            <xdr:cNvSpPr/>
          </xdr:nvSpPr>
          <xdr:spPr>
            <a:xfrm>
              <a:off x="7074222" y="3333182"/>
              <a:ext cx="1082595" cy="1584758"/>
            </a:xfrm>
            <a:custGeom>
              <a:avLst/>
              <a:gdLst/>
              <a:ahLst/>
              <a:cxnLst/>
              <a:rect l="0" t="0" r="0" b="0"/>
              <a:pathLst>
                <a:path w="1082595" h="1584758">
                  <a:moveTo>
                    <a:pt x="563134" y="123213"/>
                  </a:moveTo>
                  <a:lnTo>
                    <a:pt x="515154" y="112012"/>
                  </a:lnTo>
                  <a:lnTo>
                    <a:pt x="467173" y="100811"/>
                  </a:lnTo>
                  <a:lnTo>
                    <a:pt x="419193" y="89609"/>
                  </a:lnTo>
                  <a:lnTo>
                    <a:pt x="371213" y="78408"/>
                  </a:lnTo>
                  <a:lnTo>
                    <a:pt x="323232" y="67207"/>
                  </a:lnTo>
                  <a:lnTo>
                    <a:pt x="275252" y="56006"/>
                  </a:lnTo>
                  <a:lnTo>
                    <a:pt x="227272" y="44804"/>
                  </a:lnTo>
                  <a:lnTo>
                    <a:pt x="179291" y="33603"/>
                  </a:lnTo>
                  <a:lnTo>
                    <a:pt x="131311" y="22402"/>
                  </a:lnTo>
                  <a:lnTo>
                    <a:pt x="83330" y="11201"/>
                  </a:lnTo>
                  <a:lnTo>
                    <a:pt x="35350" y="0"/>
                  </a:lnTo>
                  <a:lnTo>
                    <a:pt x="25450" y="46002"/>
                  </a:lnTo>
                  <a:lnTo>
                    <a:pt x="17152" y="92321"/>
                  </a:lnTo>
                  <a:lnTo>
                    <a:pt x="10469" y="138900"/>
                  </a:lnTo>
                  <a:lnTo>
                    <a:pt x="5406" y="185683"/>
                  </a:lnTo>
                  <a:lnTo>
                    <a:pt x="1972" y="232614"/>
                  </a:lnTo>
                  <a:lnTo>
                    <a:pt x="169" y="279635"/>
                  </a:lnTo>
                  <a:lnTo>
                    <a:pt x="0" y="326691"/>
                  </a:lnTo>
                  <a:lnTo>
                    <a:pt x="1464" y="373725"/>
                  </a:lnTo>
                  <a:lnTo>
                    <a:pt x="4562" y="420679"/>
                  </a:lnTo>
                  <a:lnTo>
                    <a:pt x="9287" y="467497"/>
                  </a:lnTo>
                  <a:lnTo>
                    <a:pt x="15636" y="514123"/>
                  </a:lnTo>
                  <a:lnTo>
                    <a:pt x="23600" y="560500"/>
                  </a:lnTo>
                  <a:lnTo>
                    <a:pt x="33169" y="606573"/>
                  </a:lnTo>
                  <a:lnTo>
                    <a:pt x="44333" y="652286"/>
                  </a:lnTo>
                  <a:lnTo>
                    <a:pt x="57077" y="697583"/>
                  </a:lnTo>
                  <a:lnTo>
                    <a:pt x="71386" y="742411"/>
                  </a:lnTo>
                  <a:lnTo>
                    <a:pt x="87244" y="786715"/>
                  </a:lnTo>
                  <a:lnTo>
                    <a:pt x="104630" y="830441"/>
                  </a:lnTo>
                  <a:lnTo>
                    <a:pt x="123524" y="873538"/>
                  </a:lnTo>
                  <a:lnTo>
                    <a:pt x="143903" y="915952"/>
                  </a:lnTo>
                  <a:lnTo>
                    <a:pt x="165743" y="957633"/>
                  </a:lnTo>
                  <a:lnTo>
                    <a:pt x="189017" y="998530"/>
                  </a:lnTo>
                  <a:lnTo>
                    <a:pt x="213697" y="1038595"/>
                  </a:lnTo>
                  <a:lnTo>
                    <a:pt x="239753" y="1077779"/>
                  </a:lnTo>
                  <a:lnTo>
                    <a:pt x="267154" y="1116034"/>
                  </a:lnTo>
                  <a:lnTo>
                    <a:pt x="295867" y="1153314"/>
                  </a:lnTo>
                  <a:lnTo>
                    <a:pt x="325857" y="1189575"/>
                  </a:lnTo>
                  <a:lnTo>
                    <a:pt x="357089" y="1224773"/>
                  </a:lnTo>
                  <a:lnTo>
                    <a:pt x="389523" y="1258865"/>
                  </a:lnTo>
                  <a:lnTo>
                    <a:pt x="423122" y="1291811"/>
                  </a:lnTo>
                  <a:lnTo>
                    <a:pt x="457845" y="1323570"/>
                  </a:lnTo>
                  <a:lnTo>
                    <a:pt x="493649" y="1354103"/>
                  </a:lnTo>
                  <a:lnTo>
                    <a:pt x="530492" y="1383376"/>
                  </a:lnTo>
                  <a:lnTo>
                    <a:pt x="568330" y="1411351"/>
                  </a:lnTo>
                  <a:lnTo>
                    <a:pt x="607116" y="1437995"/>
                  </a:lnTo>
                  <a:lnTo>
                    <a:pt x="646804" y="1463277"/>
                  </a:lnTo>
                  <a:lnTo>
                    <a:pt x="687345" y="1487165"/>
                  </a:lnTo>
                  <a:lnTo>
                    <a:pt x="728692" y="1509631"/>
                  </a:lnTo>
                  <a:lnTo>
                    <a:pt x="770794" y="1530648"/>
                  </a:lnTo>
                  <a:lnTo>
                    <a:pt x="813601" y="1550190"/>
                  </a:lnTo>
                  <a:lnTo>
                    <a:pt x="857060" y="1568234"/>
                  </a:lnTo>
                  <a:lnTo>
                    <a:pt x="901119" y="1584758"/>
                  </a:lnTo>
                  <a:lnTo>
                    <a:pt x="917617" y="1538331"/>
                  </a:lnTo>
                  <a:lnTo>
                    <a:pt x="934115" y="1491905"/>
                  </a:lnTo>
                  <a:lnTo>
                    <a:pt x="950613" y="1445479"/>
                  </a:lnTo>
                  <a:lnTo>
                    <a:pt x="967111" y="1399052"/>
                  </a:lnTo>
                  <a:lnTo>
                    <a:pt x="983608" y="1352626"/>
                  </a:lnTo>
                  <a:lnTo>
                    <a:pt x="1000106" y="1306200"/>
                  </a:lnTo>
                  <a:lnTo>
                    <a:pt x="1016604" y="1259773"/>
                  </a:lnTo>
                  <a:lnTo>
                    <a:pt x="1033102" y="1213347"/>
                  </a:lnTo>
                  <a:lnTo>
                    <a:pt x="1049600" y="1166921"/>
                  </a:lnTo>
                  <a:lnTo>
                    <a:pt x="1066098" y="1120494"/>
                  </a:lnTo>
                  <a:lnTo>
                    <a:pt x="1082595" y="1074068"/>
                  </a:lnTo>
                  <a:lnTo>
                    <a:pt x="1038387" y="1056890"/>
                  </a:lnTo>
                  <a:lnTo>
                    <a:pt x="995256" y="1037164"/>
                  </a:lnTo>
                  <a:lnTo>
                    <a:pt x="953349" y="1014955"/>
                  </a:lnTo>
                  <a:lnTo>
                    <a:pt x="912808" y="990341"/>
                  </a:lnTo>
                  <a:lnTo>
                    <a:pt x="873771" y="963405"/>
                  </a:lnTo>
                  <a:lnTo>
                    <a:pt x="836372" y="934237"/>
                  </a:lnTo>
                  <a:lnTo>
                    <a:pt x="800737" y="902939"/>
                  </a:lnTo>
                  <a:lnTo>
                    <a:pt x="766988" y="869616"/>
                  </a:lnTo>
                  <a:lnTo>
                    <a:pt x="735239" y="834381"/>
                  </a:lnTo>
                  <a:lnTo>
                    <a:pt x="705600" y="797355"/>
                  </a:lnTo>
                  <a:lnTo>
                    <a:pt x="678170" y="758664"/>
                  </a:lnTo>
                  <a:lnTo>
                    <a:pt x="653043" y="718438"/>
                  </a:lnTo>
                  <a:lnTo>
                    <a:pt x="630304" y="676816"/>
                  </a:lnTo>
                  <a:lnTo>
                    <a:pt x="610031" y="633939"/>
                  </a:lnTo>
                  <a:lnTo>
                    <a:pt x="592294" y="589953"/>
                  </a:lnTo>
                  <a:lnTo>
                    <a:pt x="577151" y="545007"/>
                  </a:lnTo>
                  <a:lnTo>
                    <a:pt x="564655" y="499254"/>
                  </a:lnTo>
                  <a:lnTo>
                    <a:pt x="554849" y="452851"/>
                  </a:lnTo>
                  <a:lnTo>
                    <a:pt x="547765" y="405954"/>
                  </a:lnTo>
                  <a:lnTo>
                    <a:pt x="543428" y="358725"/>
                  </a:lnTo>
                  <a:lnTo>
                    <a:pt x="541853" y="311323"/>
                  </a:lnTo>
                  <a:lnTo>
                    <a:pt x="543045" y="263910"/>
                  </a:lnTo>
                  <a:lnTo>
                    <a:pt x="546999" y="216646"/>
                  </a:lnTo>
                  <a:lnTo>
                    <a:pt x="553703" y="169694"/>
                  </a:lnTo>
                  <a:close/>
                </a:path>
              </a:pathLst>
            </a:custGeom>
            <a:solidFill>
              <a:srgbClr val="4B8BA1">
                <a:alpha val="100000"/>
              </a:srgbClr>
            </a:solidFill>
          </xdr:spPr>
          <xdr:txBody>
            <a:bodyPr wrap="square"/>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sp macro="" textlink="">
          <xdr:nvSpPr>
            <xdr:cNvPr id="44" name="pg8">
              <a:extLst>
                <a:ext uri="{FF2B5EF4-FFF2-40B4-BE49-F238E27FC236}">
                  <a16:creationId xmlns:a16="http://schemas.microsoft.com/office/drawing/2014/main" id="{D1FD63E9-A8F9-42AE-A8AA-43C64D4E2C9E}"/>
                </a:ext>
              </a:extLst>
            </xdr:cNvPr>
            <xdr:cNvSpPr/>
          </xdr:nvSpPr>
          <xdr:spPr>
            <a:xfrm>
              <a:off x="7975342" y="4407250"/>
              <a:ext cx="317460" cy="569745"/>
            </a:xfrm>
            <a:custGeom>
              <a:avLst/>
              <a:gdLst/>
              <a:ahLst/>
              <a:cxnLst/>
              <a:rect l="0" t="0" r="0" b="0"/>
              <a:pathLst>
                <a:path w="317460" h="569745">
                  <a:moveTo>
                    <a:pt x="181476" y="0"/>
                  </a:moveTo>
                  <a:lnTo>
                    <a:pt x="164978" y="46426"/>
                  </a:lnTo>
                  <a:lnTo>
                    <a:pt x="148480" y="92852"/>
                  </a:lnTo>
                  <a:lnTo>
                    <a:pt x="131982" y="139278"/>
                  </a:lnTo>
                  <a:lnTo>
                    <a:pt x="115484" y="185705"/>
                  </a:lnTo>
                  <a:lnTo>
                    <a:pt x="98987" y="232131"/>
                  </a:lnTo>
                  <a:lnTo>
                    <a:pt x="82489" y="278557"/>
                  </a:lnTo>
                  <a:lnTo>
                    <a:pt x="65991" y="324984"/>
                  </a:lnTo>
                  <a:lnTo>
                    <a:pt x="49493" y="371410"/>
                  </a:lnTo>
                  <a:lnTo>
                    <a:pt x="32995" y="417836"/>
                  </a:lnTo>
                  <a:lnTo>
                    <a:pt x="16497" y="464263"/>
                  </a:lnTo>
                  <a:lnTo>
                    <a:pt x="0" y="510689"/>
                  </a:lnTo>
                  <a:lnTo>
                    <a:pt x="44455" y="525625"/>
                  </a:lnTo>
                  <a:lnTo>
                    <a:pt x="89401" y="539014"/>
                  </a:lnTo>
                  <a:lnTo>
                    <a:pt x="134783" y="550839"/>
                  </a:lnTo>
                  <a:lnTo>
                    <a:pt x="180548" y="561087"/>
                  </a:lnTo>
                  <a:lnTo>
                    <a:pt x="226639" y="569745"/>
                  </a:lnTo>
                  <a:lnTo>
                    <a:pt x="234896" y="521171"/>
                  </a:lnTo>
                  <a:lnTo>
                    <a:pt x="243152" y="472597"/>
                  </a:lnTo>
                  <a:lnTo>
                    <a:pt x="251408" y="424023"/>
                  </a:lnTo>
                  <a:lnTo>
                    <a:pt x="259665" y="375450"/>
                  </a:lnTo>
                  <a:lnTo>
                    <a:pt x="267921" y="326876"/>
                  </a:lnTo>
                  <a:lnTo>
                    <a:pt x="276178" y="278302"/>
                  </a:lnTo>
                  <a:lnTo>
                    <a:pt x="284434" y="229728"/>
                  </a:lnTo>
                  <a:lnTo>
                    <a:pt x="292690" y="181154"/>
                  </a:lnTo>
                  <a:lnTo>
                    <a:pt x="300947" y="132580"/>
                  </a:lnTo>
                  <a:lnTo>
                    <a:pt x="309203" y="84007"/>
                  </a:lnTo>
                  <a:lnTo>
                    <a:pt x="317460" y="35433"/>
                  </a:lnTo>
                  <a:lnTo>
                    <a:pt x="271475" y="26245"/>
                  </a:lnTo>
                  <a:lnTo>
                    <a:pt x="226097" y="14421"/>
                  </a:lnTo>
                  <a:close/>
                </a:path>
              </a:pathLst>
            </a:custGeom>
            <a:solidFill>
              <a:srgbClr val="D0CECE">
                <a:alpha val="100000"/>
              </a:srgbClr>
            </a:solidFill>
          </xdr:spPr>
          <xdr:txBody>
            <a:bodyPr wrap="square"/>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sp macro="" textlink="">
          <xdr:nvSpPr>
            <xdr:cNvPr id="45" name="pg9">
              <a:extLst>
                <a:ext uri="{FF2B5EF4-FFF2-40B4-BE49-F238E27FC236}">
                  <a16:creationId xmlns:a16="http://schemas.microsoft.com/office/drawing/2014/main" id="{D307EB3F-7D19-4EC4-B425-137ED5440A3B}"/>
                </a:ext>
              </a:extLst>
            </xdr:cNvPr>
            <xdr:cNvSpPr/>
          </xdr:nvSpPr>
          <xdr:spPr>
            <a:xfrm>
              <a:off x="8201982" y="2286277"/>
              <a:ext cx="1581983" cy="2709854"/>
            </a:xfrm>
            <a:custGeom>
              <a:avLst/>
              <a:gdLst/>
              <a:ahLst/>
              <a:cxnLst/>
              <a:rect l="0" t="0" r="0" b="0"/>
              <a:pathLst>
                <a:path w="1581983" h="2709854">
                  <a:moveTo>
                    <a:pt x="90820" y="2156406"/>
                  </a:moveTo>
                  <a:lnTo>
                    <a:pt x="82563" y="2204980"/>
                  </a:lnTo>
                  <a:lnTo>
                    <a:pt x="74307" y="2253554"/>
                  </a:lnTo>
                  <a:lnTo>
                    <a:pt x="66051" y="2302127"/>
                  </a:lnTo>
                  <a:lnTo>
                    <a:pt x="57794" y="2350701"/>
                  </a:lnTo>
                  <a:lnTo>
                    <a:pt x="49538" y="2399275"/>
                  </a:lnTo>
                  <a:lnTo>
                    <a:pt x="41281" y="2447849"/>
                  </a:lnTo>
                  <a:lnTo>
                    <a:pt x="33025" y="2496423"/>
                  </a:lnTo>
                  <a:lnTo>
                    <a:pt x="24769" y="2544996"/>
                  </a:lnTo>
                  <a:lnTo>
                    <a:pt x="16512" y="2593570"/>
                  </a:lnTo>
                  <a:lnTo>
                    <a:pt x="8256" y="2642144"/>
                  </a:lnTo>
                  <a:lnTo>
                    <a:pt x="0" y="2690718"/>
                  </a:lnTo>
                  <a:lnTo>
                    <a:pt x="46669" y="2697816"/>
                  </a:lnTo>
                  <a:lnTo>
                    <a:pt x="93557" y="2703285"/>
                  </a:lnTo>
                  <a:lnTo>
                    <a:pt x="140607" y="2707117"/>
                  </a:lnTo>
                  <a:lnTo>
                    <a:pt x="187762" y="2709307"/>
                  </a:lnTo>
                  <a:lnTo>
                    <a:pt x="234965" y="2709854"/>
                  </a:lnTo>
                  <a:lnTo>
                    <a:pt x="282158" y="2708756"/>
                  </a:lnTo>
                  <a:lnTo>
                    <a:pt x="329284" y="2706015"/>
                  </a:lnTo>
                  <a:lnTo>
                    <a:pt x="376287" y="2701633"/>
                  </a:lnTo>
                  <a:lnTo>
                    <a:pt x="423108" y="2695618"/>
                  </a:lnTo>
                  <a:lnTo>
                    <a:pt x="469691" y="2687974"/>
                  </a:lnTo>
                  <a:lnTo>
                    <a:pt x="515979" y="2678713"/>
                  </a:lnTo>
                  <a:lnTo>
                    <a:pt x="561917" y="2667845"/>
                  </a:lnTo>
                  <a:lnTo>
                    <a:pt x="607449" y="2655383"/>
                  </a:lnTo>
                  <a:lnTo>
                    <a:pt x="652518" y="2641343"/>
                  </a:lnTo>
                  <a:lnTo>
                    <a:pt x="697071" y="2625741"/>
                  </a:lnTo>
                  <a:lnTo>
                    <a:pt x="741054" y="2608597"/>
                  </a:lnTo>
                  <a:lnTo>
                    <a:pt x="784413" y="2589931"/>
                  </a:lnTo>
                  <a:lnTo>
                    <a:pt x="827095" y="2569766"/>
                  </a:lnTo>
                  <a:lnTo>
                    <a:pt x="869049" y="2548126"/>
                  </a:lnTo>
                  <a:lnTo>
                    <a:pt x="910224" y="2525038"/>
                  </a:lnTo>
                  <a:lnTo>
                    <a:pt x="950569" y="2500530"/>
                  </a:lnTo>
                  <a:lnTo>
                    <a:pt x="990036" y="2474631"/>
                  </a:lnTo>
                  <a:lnTo>
                    <a:pt x="1028577" y="2447373"/>
                  </a:lnTo>
                  <a:lnTo>
                    <a:pt x="1066145" y="2418789"/>
                  </a:lnTo>
                  <a:lnTo>
                    <a:pt x="1102695" y="2388914"/>
                  </a:lnTo>
                  <a:lnTo>
                    <a:pt x="1138182" y="2357784"/>
                  </a:lnTo>
                  <a:lnTo>
                    <a:pt x="1172562" y="2325436"/>
                  </a:lnTo>
                  <a:lnTo>
                    <a:pt x="1205795" y="2291911"/>
                  </a:lnTo>
                  <a:lnTo>
                    <a:pt x="1237841" y="2257248"/>
                  </a:lnTo>
                  <a:lnTo>
                    <a:pt x="1268659" y="2221490"/>
                  </a:lnTo>
                  <a:lnTo>
                    <a:pt x="1298213" y="2184680"/>
                  </a:lnTo>
                  <a:lnTo>
                    <a:pt x="1326466" y="2146863"/>
                  </a:lnTo>
                  <a:lnTo>
                    <a:pt x="1353385" y="2108084"/>
                  </a:lnTo>
                  <a:lnTo>
                    <a:pt x="1378937" y="2068392"/>
                  </a:lnTo>
                  <a:lnTo>
                    <a:pt x="1403091" y="2027833"/>
                  </a:lnTo>
                  <a:lnTo>
                    <a:pt x="1425817" y="1986458"/>
                  </a:lnTo>
                  <a:lnTo>
                    <a:pt x="1447089" y="1944316"/>
                  </a:lnTo>
                  <a:lnTo>
                    <a:pt x="1466879" y="1901459"/>
                  </a:lnTo>
                  <a:lnTo>
                    <a:pt x="1485164" y="1857938"/>
                  </a:lnTo>
                  <a:lnTo>
                    <a:pt x="1501923" y="1813807"/>
                  </a:lnTo>
                  <a:lnTo>
                    <a:pt x="1517133" y="1769119"/>
                  </a:lnTo>
                  <a:lnTo>
                    <a:pt x="1530778" y="1723928"/>
                  </a:lnTo>
                  <a:lnTo>
                    <a:pt x="1542841" y="1678289"/>
                  </a:lnTo>
                  <a:lnTo>
                    <a:pt x="1553306" y="1632257"/>
                  </a:lnTo>
                  <a:lnTo>
                    <a:pt x="1562161" y="1585890"/>
                  </a:lnTo>
                  <a:lnTo>
                    <a:pt x="1569396" y="1539241"/>
                  </a:lnTo>
                  <a:lnTo>
                    <a:pt x="1575001" y="1492369"/>
                  </a:lnTo>
                  <a:lnTo>
                    <a:pt x="1578971" y="1445331"/>
                  </a:lnTo>
                  <a:lnTo>
                    <a:pt x="1581299" y="1398182"/>
                  </a:lnTo>
                  <a:lnTo>
                    <a:pt x="1581983" y="1350981"/>
                  </a:lnTo>
                  <a:lnTo>
                    <a:pt x="1581023" y="1303785"/>
                  </a:lnTo>
                  <a:lnTo>
                    <a:pt x="1578420" y="1256651"/>
                  </a:lnTo>
                  <a:lnTo>
                    <a:pt x="1574176" y="1209636"/>
                  </a:lnTo>
                  <a:lnTo>
                    <a:pt x="1568297" y="1162798"/>
                  </a:lnTo>
                  <a:lnTo>
                    <a:pt x="1560789" y="1116192"/>
                  </a:lnTo>
                  <a:lnTo>
                    <a:pt x="1551663" y="1069877"/>
                  </a:lnTo>
                  <a:lnTo>
                    <a:pt x="1540929" y="1023908"/>
                  </a:lnTo>
                  <a:lnTo>
                    <a:pt x="1528601" y="978340"/>
                  </a:lnTo>
                  <a:lnTo>
                    <a:pt x="1514692" y="933229"/>
                  </a:lnTo>
                  <a:lnTo>
                    <a:pt x="1499220" y="888631"/>
                  </a:lnTo>
                  <a:lnTo>
                    <a:pt x="1482205" y="844598"/>
                  </a:lnTo>
                  <a:lnTo>
                    <a:pt x="1463665" y="801185"/>
                  </a:lnTo>
                  <a:lnTo>
                    <a:pt x="1443625" y="758444"/>
                  </a:lnTo>
                  <a:lnTo>
                    <a:pt x="1422108" y="716427"/>
                  </a:lnTo>
                  <a:lnTo>
                    <a:pt x="1399141" y="675185"/>
                  </a:lnTo>
                  <a:lnTo>
                    <a:pt x="1374750" y="634769"/>
                  </a:lnTo>
                  <a:lnTo>
                    <a:pt x="1348967" y="595226"/>
                  </a:lnTo>
                  <a:lnTo>
                    <a:pt x="1321822" y="556606"/>
                  </a:lnTo>
                  <a:lnTo>
                    <a:pt x="1293348" y="518954"/>
                  </a:lnTo>
                  <a:lnTo>
                    <a:pt x="1263579" y="482317"/>
                  </a:lnTo>
                  <a:lnTo>
                    <a:pt x="1232553" y="446740"/>
                  </a:lnTo>
                  <a:lnTo>
                    <a:pt x="1200306" y="412265"/>
                  </a:lnTo>
                  <a:lnTo>
                    <a:pt x="1166877" y="378934"/>
                  </a:lnTo>
                  <a:lnTo>
                    <a:pt x="1132308" y="346788"/>
                  </a:lnTo>
                  <a:lnTo>
                    <a:pt x="1096640" y="315865"/>
                  </a:lnTo>
                  <a:lnTo>
                    <a:pt x="1059917" y="286204"/>
                  </a:lnTo>
                  <a:lnTo>
                    <a:pt x="1022182" y="257840"/>
                  </a:lnTo>
                  <a:lnTo>
                    <a:pt x="983483" y="230808"/>
                  </a:lnTo>
                  <a:lnTo>
                    <a:pt x="943865" y="205140"/>
                  </a:lnTo>
                  <a:lnTo>
                    <a:pt x="903377" y="180868"/>
                  </a:lnTo>
                  <a:lnTo>
                    <a:pt x="862068" y="158021"/>
                  </a:lnTo>
                  <a:lnTo>
                    <a:pt x="819989" y="136627"/>
                  </a:lnTo>
                  <a:lnTo>
                    <a:pt x="777189" y="116711"/>
                  </a:lnTo>
                  <a:lnTo>
                    <a:pt x="733722" y="98299"/>
                  </a:lnTo>
                  <a:lnTo>
                    <a:pt x="689640" y="81412"/>
                  </a:lnTo>
                  <a:lnTo>
                    <a:pt x="644997" y="66071"/>
                  </a:lnTo>
                  <a:lnTo>
                    <a:pt x="599846" y="52294"/>
                  </a:lnTo>
                  <a:lnTo>
                    <a:pt x="554242" y="40098"/>
                  </a:lnTo>
                  <a:lnTo>
                    <a:pt x="508242" y="29499"/>
                  </a:lnTo>
                  <a:lnTo>
                    <a:pt x="461900" y="20508"/>
                  </a:lnTo>
                  <a:lnTo>
                    <a:pt x="415273" y="13137"/>
                  </a:lnTo>
                  <a:lnTo>
                    <a:pt x="368418" y="7394"/>
                  </a:lnTo>
                  <a:lnTo>
                    <a:pt x="321391" y="3288"/>
                  </a:lnTo>
                  <a:lnTo>
                    <a:pt x="274249" y="822"/>
                  </a:lnTo>
                  <a:lnTo>
                    <a:pt x="227050" y="0"/>
                  </a:lnTo>
                  <a:lnTo>
                    <a:pt x="227050" y="49270"/>
                  </a:lnTo>
                  <a:lnTo>
                    <a:pt x="227050" y="98541"/>
                  </a:lnTo>
                  <a:lnTo>
                    <a:pt x="227050" y="147811"/>
                  </a:lnTo>
                  <a:lnTo>
                    <a:pt x="227050" y="197082"/>
                  </a:lnTo>
                  <a:lnTo>
                    <a:pt x="227050" y="246352"/>
                  </a:lnTo>
                  <a:lnTo>
                    <a:pt x="227050" y="295623"/>
                  </a:lnTo>
                  <a:lnTo>
                    <a:pt x="227050" y="344893"/>
                  </a:lnTo>
                  <a:lnTo>
                    <a:pt x="227050" y="394164"/>
                  </a:lnTo>
                  <a:lnTo>
                    <a:pt x="227050" y="443434"/>
                  </a:lnTo>
                  <a:lnTo>
                    <a:pt x="227050" y="492705"/>
                  </a:lnTo>
                  <a:lnTo>
                    <a:pt x="227050" y="541975"/>
                  </a:lnTo>
                  <a:lnTo>
                    <a:pt x="274232" y="543345"/>
                  </a:lnTo>
                  <a:lnTo>
                    <a:pt x="321255" y="547452"/>
                  </a:lnTo>
                  <a:lnTo>
                    <a:pt x="367960" y="554280"/>
                  </a:lnTo>
                  <a:lnTo>
                    <a:pt x="414190" y="563808"/>
                  </a:lnTo>
                  <a:lnTo>
                    <a:pt x="459790" y="576002"/>
                  </a:lnTo>
                  <a:lnTo>
                    <a:pt x="504604" y="590822"/>
                  </a:lnTo>
                  <a:lnTo>
                    <a:pt x="548483" y="608219"/>
                  </a:lnTo>
                  <a:lnTo>
                    <a:pt x="591279" y="628132"/>
                  </a:lnTo>
                  <a:lnTo>
                    <a:pt x="632846" y="650496"/>
                  </a:lnTo>
                  <a:lnTo>
                    <a:pt x="673046" y="675235"/>
                  </a:lnTo>
                  <a:lnTo>
                    <a:pt x="711742" y="702264"/>
                  </a:lnTo>
                  <a:lnTo>
                    <a:pt x="748804" y="731495"/>
                  </a:lnTo>
                  <a:lnTo>
                    <a:pt x="784108" y="762826"/>
                  </a:lnTo>
                  <a:lnTo>
                    <a:pt x="817533" y="796154"/>
                  </a:lnTo>
                  <a:lnTo>
                    <a:pt x="848968" y="831366"/>
                  </a:lnTo>
                  <a:lnTo>
                    <a:pt x="878306" y="868342"/>
                  </a:lnTo>
                  <a:lnTo>
                    <a:pt x="905449" y="906959"/>
                  </a:lnTo>
                  <a:lnTo>
                    <a:pt x="930304" y="947087"/>
                  </a:lnTo>
                  <a:lnTo>
                    <a:pt x="952790" y="988589"/>
                  </a:lnTo>
                  <a:lnTo>
                    <a:pt x="972828" y="1031326"/>
                  </a:lnTo>
                  <a:lnTo>
                    <a:pt x="990352" y="1075154"/>
                  </a:lnTo>
                  <a:lnTo>
                    <a:pt x="1005304" y="1119925"/>
                  </a:lnTo>
                  <a:lnTo>
                    <a:pt x="1017631" y="1165489"/>
                  </a:lnTo>
                  <a:lnTo>
                    <a:pt x="1027294" y="1211691"/>
                  </a:lnTo>
                  <a:lnTo>
                    <a:pt x="1034259" y="1258376"/>
                  </a:lnTo>
                  <a:lnTo>
                    <a:pt x="1038502" y="1305386"/>
                  </a:lnTo>
                  <a:lnTo>
                    <a:pt x="1040010" y="1352564"/>
                  </a:lnTo>
                  <a:lnTo>
                    <a:pt x="1038778" y="1399750"/>
                  </a:lnTo>
                  <a:lnTo>
                    <a:pt x="1034809" y="1446784"/>
                  </a:lnTo>
                  <a:lnTo>
                    <a:pt x="1028117" y="1493509"/>
                  </a:lnTo>
                  <a:lnTo>
                    <a:pt x="1018724" y="1539767"/>
                  </a:lnTo>
                  <a:lnTo>
                    <a:pt x="1006663" y="1585402"/>
                  </a:lnTo>
                  <a:lnTo>
                    <a:pt x="991974" y="1630259"/>
                  </a:lnTo>
                  <a:lnTo>
                    <a:pt x="974706" y="1674189"/>
                  </a:lnTo>
                  <a:lnTo>
                    <a:pt x="954917" y="1717042"/>
                  </a:lnTo>
                  <a:lnTo>
                    <a:pt x="932675" y="1758675"/>
                  </a:lnTo>
                  <a:lnTo>
                    <a:pt x="908054" y="1798947"/>
                  </a:lnTo>
                  <a:lnTo>
                    <a:pt x="881137" y="1837722"/>
                  </a:lnTo>
                  <a:lnTo>
                    <a:pt x="852015" y="1874869"/>
                  </a:lnTo>
                  <a:lnTo>
                    <a:pt x="820787" y="1910264"/>
                  </a:lnTo>
                  <a:lnTo>
                    <a:pt x="787557" y="1943786"/>
                  </a:lnTo>
                  <a:lnTo>
                    <a:pt x="752437" y="1975324"/>
                  </a:lnTo>
                  <a:lnTo>
                    <a:pt x="715546" y="2004770"/>
                  </a:lnTo>
                  <a:lnTo>
                    <a:pt x="677009" y="2032025"/>
                  </a:lnTo>
                  <a:lnTo>
                    <a:pt x="636954" y="2056998"/>
                  </a:lnTo>
                  <a:lnTo>
                    <a:pt x="595518" y="2079604"/>
                  </a:lnTo>
                  <a:lnTo>
                    <a:pt x="552840" y="2099768"/>
                  </a:lnTo>
                  <a:lnTo>
                    <a:pt x="509063" y="2117420"/>
                  </a:lnTo>
                  <a:lnTo>
                    <a:pt x="464336" y="2132502"/>
                  </a:lnTo>
                  <a:lnTo>
                    <a:pt x="418808" y="2144963"/>
                  </a:lnTo>
                  <a:lnTo>
                    <a:pt x="372635" y="2154760"/>
                  </a:lnTo>
                  <a:lnTo>
                    <a:pt x="325970" y="2161861"/>
                  </a:lnTo>
                  <a:lnTo>
                    <a:pt x="278972" y="2166242"/>
                  </a:lnTo>
                  <a:lnTo>
                    <a:pt x="231799" y="2167888"/>
                  </a:lnTo>
                  <a:lnTo>
                    <a:pt x="184610" y="2166793"/>
                  </a:lnTo>
                  <a:lnTo>
                    <a:pt x="137564" y="2162962"/>
                  </a:lnTo>
                  <a:close/>
                </a:path>
              </a:pathLst>
            </a:custGeom>
            <a:solidFill>
              <a:srgbClr val="9DEAF9">
                <a:alpha val="100000"/>
              </a:srgbClr>
            </a:solidFill>
          </xdr:spPr>
          <xdr:txBody>
            <a:bodyPr wrap="square"/>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sp macro="" textlink="">
          <xdr:nvSpPr>
            <xdr:cNvPr id="46" name="tx10">
              <a:extLst>
                <a:ext uri="{FF2B5EF4-FFF2-40B4-BE49-F238E27FC236}">
                  <a16:creationId xmlns:a16="http://schemas.microsoft.com/office/drawing/2014/main" id="{587F424F-6AB6-4558-B2A3-420EFBD2C4EC}"/>
                </a:ext>
              </a:extLst>
            </xdr:cNvPr>
            <xdr:cNvSpPr/>
          </xdr:nvSpPr>
          <xdr:spPr>
            <a:xfrm>
              <a:off x="7223188" y="2417066"/>
              <a:ext cx="392332" cy="115603"/>
            </a:xfrm>
            <a:prstGeom prst="rect">
              <a:avLst/>
            </a:prstGeom>
            <a:noFill/>
          </xdr:spPr>
          <xdr:txBody>
            <a:bodyPr wrap="square" lIns="0" tIns="0" rIns="0" bIns="0" anchor="ctr" anchorCtr="1"/>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indent="0" algn="l">
                <a:lnSpc>
                  <a:spcPts val="1138"/>
                </a:lnSpc>
                <a:spcBef>
                  <a:spcPts val="0"/>
                </a:spcBef>
                <a:spcAft>
                  <a:spcPts val="0"/>
                </a:spcAft>
              </a:pPr>
              <a:r>
                <a:rPr sz="1138">
                  <a:solidFill>
                    <a:srgbClr val="656480">
                      <a:alpha val="100000"/>
                    </a:srgbClr>
                  </a:solidFill>
                  <a:latin typeface="Century Gothic"/>
                  <a:cs typeface="Century Gothic"/>
                </a:rPr>
                <a:t>21</a:t>
              </a:r>
              <a:r>
                <a:rPr lang="es-ES" sz="1138">
                  <a:solidFill>
                    <a:srgbClr val="656480">
                      <a:alpha val="100000"/>
                    </a:srgbClr>
                  </a:solidFill>
                  <a:latin typeface="Century Gothic"/>
                  <a:cs typeface="Century Gothic"/>
                </a:rPr>
                <a:t>,</a:t>
              </a:r>
              <a:r>
                <a:rPr sz="1138">
                  <a:solidFill>
                    <a:srgbClr val="656480">
                      <a:alpha val="100000"/>
                    </a:srgbClr>
                  </a:solidFill>
                  <a:latin typeface="Century Gothic"/>
                  <a:cs typeface="Century Gothic"/>
                </a:rPr>
                <a:t>3%</a:t>
              </a:r>
            </a:p>
          </xdr:txBody>
        </xdr:sp>
        <xdr:sp macro="" textlink="">
          <xdr:nvSpPr>
            <xdr:cNvPr id="47" name="tx11">
              <a:extLst>
                <a:ext uri="{FF2B5EF4-FFF2-40B4-BE49-F238E27FC236}">
                  <a16:creationId xmlns:a16="http://schemas.microsoft.com/office/drawing/2014/main" id="{E679650D-4A47-456C-9771-A23034C0F14B}"/>
                </a:ext>
              </a:extLst>
            </xdr:cNvPr>
            <xdr:cNvSpPr/>
          </xdr:nvSpPr>
          <xdr:spPr>
            <a:xfrm>
              <a:off x="6832891" y="4333561"/>
              <a:ext cx="392332" cy="115603"/>
            </a:xfrm>
            <a:prstGeom prst="rect">
              <a:avLst/>
            </a:prstGeom>
            <a:noFill/>
          </xdr:spPr>
          <xdr:txBody>
            <a:bodyPr wrap="square" lIns="0" tIns="0" rIns="0" bIns="0" anchor="ctr" anchorCtr="1"/>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indent="0" algn="l">
                <a:lnSpc>
                  <a:spcPts val="1138"/>
                </a:lnSpc>
                <a:spcBef>
                  <a:spcPts val="0"/>
                </a:spcBef>
                <a:spcAft>
                  <a:spcPts val="0"/>
                </a:spcAft>
              </a:pPr>
              <a:r>
                <a:rPr sz="1138">
                  <a:solidFill>
                    <a:srgbClr val="656480">
                      <a:alpha val="100000"/>
                    </a:srgbClr>
                  </a:solidFill>
                  <a:latin typeface="Century Gothic"/>
                  <a:cs typeface="Century Gothic"/>
                </a:rPr>
                <a:t>23</a:t>
              </a:r>
              <a:r>
                <a:rPr lang="es-ES" sz="1138">
                  <a:solidFill>
                    <a:srgbClr val="656480">
                      <a:alpha val="100000"/>
                    </a:srgbClr>
                  </a:solidFill>
                  <a:latin typeface="Century Gothic"/>
                  <a:cs typeface="Century Gothic"/>
                </a:rPr>
                <a:t>,</a:t>
              </a:r>
              <a:r>
                <a:rPr sz="1138">
                  <a:solidFill>
                    <a:srgbClr val="656480">
                      <a:alpha val="100000"/>
                    </a:srgbClr>
                  </a:solidFill>
                  <a:latin typeface="Century Gothic"/>
                  <a:cs typeface="Century Gothic"/>
                </a:rPr>
                <a:t>2%</a:t>
              </a:r>
            </a:p>
          </xdr:txBody>
        </xdr:sp>
        <xdr:sp macro="" textlink="">
          <xdr:nvSpPr>
            <xdr:cNvPr id="48" name="tx12">
              <a:extLst>
                <a:ext uri="{FF2B5EF4-FFF2-40B4-BE49-F238E27FC236}">
                  <a16:creationId xmlns:a16="http://schemas.microsoft.com/office/drawing/2014/main" id="{48001B51-440E-404E-83ED-242604F8BB99}"/>
                </a:ext>
              </a:extLst>
            </xdr:cNvPr>
            <xdr:cNvSpPr/>
          </xdr:nvSpPr>
          <xdr:spPr>
            <a:xfrm>
              <a:off x="7886740" y="5008138"/>
              <a:ext cx="312228" cy="115603"/>
            </a:xfrm>
            <a:prstGeom prst="rect">
              <a:avLst/>
            </a:prstGeom>
            <a:noFill/>
          </xdr:spPr>
          <xdr:txBody>
            <a:bodyPr wrap="square" lIns="0" tIns="0" rIns="0" bIns="0" anchor="ctr" anchorCtr="1"/>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indent="0" algn="l">
                <a:lnSpc>
                  <a:spcPts val="1138"/>
                </a:lnSpc>
                <a:spcBef>
                  <a:spcPts val="0"/>
                </a:spcBef>
                <a:spcAft>
                  <a:spcPts val="0"/>
                </a:spcAft>
              </a:pPr>
              <a:r>
                <a:rPr sz="1138">
                  <a:solidFill>
                    <a:srgbClr val="656480">
                      <a:alpha val="100000"/>
                    </a:srgbClr>
                  </a:solidFill>
                  <a:latin typeface="Century Gothic"/>
                  <a:cs typeface="Century Gothic"/>
                </a:rPr>
                <a:t>2</a:t>
              </a:r>
              <a:r>
                <a:rPr lang="es-ES" sz="1138">
                  <a:solidFill>
                    <a:srgbClr val="656480">
                      <a:alpha val="100000"/>
                    </a:srgbClr>
                  </a:solidFill>
                  <a:latin typeface="Century Gothic"/>
                  <a:cs typeface="Century Gothic"/>
                </a:rPr>
                <a:t>,</a:t>
              </a:r>
              <a:r>
                <a:rPr sz="1138">
                  <a:solidFill>
                    <a:srgbClr val="656480">
                      <a:alpha val="100000"/>
                    </a:srgbClr>
                  </a:solidFill>
                  <a:latin typeface="Century Gothic"/>
                  <a:cs typeface="Century Gothic"/>
                </a:rPr>
                <a:t>8%</a:t>
              </a:r>
            </a:p>
          </xdr:txBody>
        </xdr:sp>
        <xdr:sp macro="" textlink="">
          <xdr:nvSpPr>
            <xdr:cNvPr id="49" name="tx13">
              <a:extLst>
                <a:ext uri="{FF2B5EF4-FFF2-40B4-BE49-F238E27FC236}">
                  <a16:creationId xmlns:a16="http://schemas.microsoft.com/office/drawing/2014/main" id="{B0478338-A344-4022-9E78-47C37322628C}"/>
                </a:ext>
              </a:extLst>
            </xdr:cNvPr>
            <xdr:cNvSpPr/>
          </xdr:nvSpPr>
          <xdr:spPr>
            <a:xfrm>
              <a:off x="9827789" y="3654774"/>
              <a:ext cx="392332" cy="115603"/>
            </a:xfrm>
            <a:prstGeom prst="rect">
              <a:avLst/>
            </a:prstGeom>
            <a:noFill/>
          </xdr:spPr>
          <xdr:txBody>
            <a:bodyPr wrap="square" lIns="0" tIns="0" rIns="0" bIns="0" anchor="ctr" anchorCtr="1"/>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indent="0" algn="l">
                <a:lnSpc>
                  <a:spcPts val="1138"/>
                </a:lnSpc>
                <a:spcBef>
                  <a:spcPts val="0"/>
                </a:spcBef>
                <a:spcAft>
                  <a:spcPts val="0"/>
                </a:spcAft>
              </a:pPr>
              <a:r>
                <a:rPr sz="1138">
                  <a:solidFill>
                    <a:srgbClr val="656480">
                      <a:alpha val="100000"/>
                    </a:srgbClr>
                  </a:solidFill>
                  <a:latin typeface="Century Gothic"/>
                  <a:cs typeface="Century Gothic"/>
                </a:rPr>
                <a:t>52</a:t>
              </a:r>
              <a:r>
                <a:rPr lang="es-ES" sz="1138">
                  <a:solidFill>
                    <a:srgbClr val="656480">
                      <a:alpha val="100000"/>
                    </a:srgbClr>
                  </a:solidFill>
                  <a:latin typeface="Century Gothic"/>
                  <a:cs typeface="Century Gothic"/>
                </a:rPr>
                <a:t>,</a:t>
              </a:r>
              <a:r>
                <a:rPr sz="1138">
                  <a:solidFill>
                    <a:srgbClr val="656480">
                      <a:alpha val="100000"/>
                    </a:srgbClr>
                  </a:solidFill>
                  <a:latin typeface="Century Gothic"/>
                  <a:cs typeface="Century Gothic"/>
                </a:rPr>
                <a:t>7%</a:t>
              </a:r>
            </a:p>
          </xdr:txBody>
        </xdr:sp>
        <xdr:sp macro="" textlink="">
          <xdr:nvSpPr>
            <xdr:cNvPr id="50" name="rc14">
              <a:extLst>
                <a:ext uri="{FF2B5EF4-FFF2-40B4-BE49-F238E27FC236}">
                  <a16:creationId xmlns:a16="http://schemas.microsoft.com/office/drawing/2014/main" id="{FE11B15C-1890-44CD-95C2-08B557AD0D45}"/>
                </a:ext>
              </a:extLst>
            </xdr:cNvPr>
            <xdr:cNvSpPr/>
          </xdr:nvSpPr>
          <xdr:spPr>
            <a:xfrm>
              <a:off x="6697722" y="1909905"/>
              <a:ext cx="3462621" cy="3462621"/>
            </a:xfrm>
            <a:prstGeom prst="rect">
              <a:avLst/>
            </a:prstGeom>
          </xdr:spPr>
          <xdr:txBody>
            <a:bodyPr wrap="square"/>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grpSp>
    </xdr:grpSp>
    <xdr:clientData/>
  </xdr:twoCellAnchor>
  <xdr:twoCellAnchor>
    <xdr:from>
      <xdr:col>1</xdr:col>
      <xdr:colOff>0</xdr:colOff>
      <xdr:row>16</xdr:row>
      <xdr:rowOff>0</xdr:rowOff>
    </xdr:from>
    <xdr:to>
      <xdr:col>1</xdr:col>
      <xdr:colOff>4784914</xdr:colOff>
      <xdr:row>25</xdr:row>
      <xdr:rowOff>403873</xdr:rowOff>
    </xdr:to>
    <xdr:grpSp>
      <xdr:nvGrpSpPr>
        <xdr:cNvPr id="55" name="Grupo 54">
          <a:extLst>
            <a:ext uri="{FF2B5EF4-FFF2-40B4-BE49-F238E27FC236}">
              <a16:creationId xmlns:a16="http://schemas.microsoft.com/office/drawing/2014/main" id="{B7DE424C-4B75-4FDF-8147-6AA390F11E02}"/>
            </a:ext>
          </a:extLst>
        </xdr:cNvPr>
        <xdr:cNvGrpSpPr/>
      </xdr:nvGrpSpPr>
      <xdr:grpSpPr>
        <a:xfrm>
          <a:off x="333375" y="7175500"/>
          <a:ext cx="4784914" cy="4118623"/>
          <a:chOff x="329045" y="7094343"/>
          <a:chExt cx="4784914" cy="4118623"/>
        </a:xfrm>
      </xdr:grpSpPr>
      <xdr:grpSp>
        <xdr:nvGrpSpPr>
          <xdr:cNvPr id="56" name="Grupo 55">
            <a:extLst>
              <a:ext uri="{FF2B5EF4-FFF2-40B4-BE49-F238E27FC236}">
                <a16:creationId xmlns:a16="http://schemas.microsoft.com/office/drawing/2014/main" id="{32998DA5-2799-458E-AB56-D9BD40C290B5}"/>
              </a:ext>
            </a:extLst>
          </xdr:cNvPr>
          <xdr:cNvGrpSpPr/>
        </xdr:nvGrpSpPr>
        <xdr:grpSpPr>
          <a:xfrm>
            <a:off x="519166" y="7094343"/>
            <a:ext cx="4594793" cy="4118623"/>
            <a:chOff x="7156072" y="1891903"/>
            <a:chExt cx="3700527" cy="3172235"/>
          </a:xfrm>
        </xdr:grpSpPr>
        <xdr:grpSp>
          <xdr:nvGrpSpPr>
            <xdr:cNvPr id="61" name="Grupo 60">
              <a:extLst>
                <a:ext uri="{FF2B5EF4-FFF2-40B4-BE49-F238E27FC236}">
                  <a16:creationId xmlns:a16="http://schemas.microsoft.com/office/drawing/2014/main" id="{2E91DF36-4E44-4130-BD5F-5B3801BEF4E6}"/>
                </a:ext>
              </a:extLst>
            </xdr:cNvPr>
            <xdr:cNvGrpSpPr/>
          </xdr:nvGrpSpPr>
          <xdr:grpSpPr>
            <a:xfrm>
              <a:off x="7156072" y="2581425"/>
              <a:ext cx="3700527" cy="2482713"/>
              <a:chOff x="7156072" y="2581425"/>
              <a:chExt cx="3700527" cy="2482713"/>
            </a:xfrm>
          </xdr:grpSpPr>
          <xdr:sp macro="" textlink="">
            <xdr:nvSpPr>
              <xdr:cNvPr id="71" name="tx24">
                <a:extLst>
                  <a:ext uri="{FF2B5EF4-FFF2-40B4-BE49-F238E27FC236}">
                    <a16:creationId xmlns:a16="http://schemas.microsoft.com/office/drawing/2014/main" id="{F520B246-2592-477C-918C-53757E8E3127}"/>
                  </a:ext>
                </a:extLst>
              </xdr:cNvPr>
              <xdr:cNvSpPr/>
            </xdr:nvSpPr>
            <xdr:spPr>
              <a:xfrm>
                <a:off x="7156072" y="4854896"/>
                <a:ext cx="219015" cy="91975"/>
              </a:xfrm>
              <a:prstGeom prst="rect">
                <a:avLst/>
              </a:prstGeom>
              <a:noFill/>
            </xdr:spPr>
            <xdr:txBody>
              <a:bodyPr wrap="square" lIns="0" tIns="0" rIns="0" bIns="0" anchor="ctr" anchorCtr="1"/>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indent="0" algn="l">
                  <a:lnSpc>
                    <a:spcPts val="960"/>
                  </a:lnSpc>
                  <a:spcBef>
                    <a:spcPts val="0"/>
                  </a:spcBef>
                  <a:spcAft>
                    <a:spcPts val="0"/>
                  </a:spcAft>
                </a:pPr>
                <a:r>
                  <a:rPr sz="960">
                    <a:solidFill>
                      <a:srgbClr val="656480">
                        <a:alpha val="100000"/>
                      </a:srgbClr>
                    </a:solidFill>
                    <a:latin typeface="Century Gothic"/>
                    <a:cs typeface="Century Gothic"/>
                  </a:rPr>
                  <a:t>IE</a:t>
                </a:r>
                <a:r>
                  <a:rPr lang="es-ES" sz="960">
                    <a:solidFill>
                      <a:srgbClr val="656480">
                        <a:alpha val="100000"/>
                      </a:srgbClr>
                    </a:solidFill>
                    <a:latin typeface="Century Gothic"/>
                    <a:cs typeface="Century Gothic"/>
                  </a:rPr>
                  <a:t>S</a:t>
                </a:r>
                <a:r>
                  <a:rPr sz="960">
                    <a:solidFill>
                      <a:srgbClr val="656480">
                        <a:alpha val="100000"/>
                      </a:srgbClr>
                    </a:solidFill>
                    <a:latin typeface="Century Gothic"/>
                    <a:cs typeface="Century Gothic"/>
                  </a:rPr>
                  <a:t>S</a:t>
                </a:r>
              </a:p>
            </xdr:txBody>
          </xdr:sp>
          <xdr:sp macro="" textlink="">
            <xdr:nvSpPr>
              <xdr:cNvPr id="72" name="tx25">
                <a:extLst>
                  <a:ext uri="{FF2B5EF4-FFF2-40B4-BE49-F238E27FC236}">
                    <a16:creationId xmlns:a16="http://schemas.microsoft.com/office/drawing/2014/main" id="{6BD4A482-118C-4463-920C-A4AFC53B21CB}"/>
                  </a:ext>
                </a:extLst>
              </xdr:cNvPr>
              <xdr:cNvSpPr/>
            </xdr:nvSpPr>
            <xdr:spPr>
              <a:xfrm>
                <a:off x="7917274" y="4851477"/>
                <a:ext cx="244911" cy="91975"/>
              </a:xfrm>
              <a:prstGeom prst="rect">
                <a:avLst/>
              </a:prstGeom>
              <a:noFill/>
            </xdr:spPr>
            <xdr:txBody>
              <a:bodyPr wrap="square" lIns="0" tIns="0" rIns="0" bIns="0" anchor="ctr" anchorCtr="1"/>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indent="0" algn="l">
                  <a:lnSpc>
                    <a:spcPts val="960"/>
                  </a:lnSpc>
                  <a:spcBef>
                    <a:spcPts val="0"/>
                  </a:spcBef>
                  <a:spcAft>
                    <a:spcPts val="0"/>
                  </a:spcAft>
                </a:pPr>
                <a:r>
                  <a:rPr sz="960">
                    <a:solidFill>
                      <a:srgbClr val="656480">
                        <a:alpha val="100000"/>
                      </a:srgbClr>
                    </a:solidFill>
                    <a:latin typeface="Century Gothic"/>
                    <a:cs typeface="Century Gothic"/>
                  </a:rPr>
                  <a:t>MSP</a:t>
                </a:r>
              </a:p>
            </xdr:txBody>
          </xdr:sp>
          <xdr:sp macro="" textlink="">
            <xdr:nvSpPr>
              <xdr:cNvPr id="73" name="tx27">
                <a:extLst>
                  <a:ext uri="{FF2B5EF4-FFF2-40B4-BE49-F238E27FC236}">
                    <a16:creationId xmlns:a16="http://schemas.microsoft.com/office/drawing/2014/main" id="{EDDB32A8-6513-42F7-94A0-E0048C2CE008}"/>
                  </a:ext>
                </a:extLst>
              </xdr:cNvPr>
              <xdr:cNvSpPr/>
            </xdr:nvSpPr>
            <xdr:spPr>
              <a:xfrm>
                <a:off x="9987741" y="4831864"/>
                <a:ext cx="868858" cy="115133"/>
              </a:xfrm>
              <a:prstGeom prst="rect">
                <a:avLst/>
              </a:prstGeom>
              <a:noFill/>
            </xdr:spPr>
            <xdr:txBody>
              <a:bodyPr wrap="square" lIns="0" tIns="0" rIns="0" bIns="0" anchor="ctr" anchorCtr="1"/>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indent="0" algn="l">
                  <a:lnSpc>
                    <a:spcPts val="960"/>
                  </a:lnSpc>
                  <a:spcBef>
                    <a:spcPts val="0"/>
                  </a:spcBef>
                  <a:spcAft>
                    <a:spcPts val="0"/>
                  </a:spcAft>
                </a:pPr>
                <a:r>
                  <a:rPr sz="960">
                    <a:solidFill>
                      <a:srgbClr val="656480">
                        <a:alpha val="100000"/>
                      </a:srgbClr>
                    </a:solidFill>
                    <a:latin typeface="Century Gothic"/>
                    <a:cs typeface="Century Gothic"/>
                  </a:rPr>
                  <a:t>Sector privado</a:t>
                </a:r>
              </a:p>
            </xdr:txBody>
          </xdr:sp>
          <xdr:grpSp>
            <xdr:nvGrpSpPr>
              <xdr:cNvPr id="74" name="Grupo 73">
                <a:extLst>
                  <a:ext uri="{FF2B5EF4-FFF2-40B4-BE49-F238E27FC236}">
                    <a16:creationId xmlns:a16="http://schemas.microsoft.com/office/drawing/2014/main" id="{E2F39425-B5D2-488E-9854-CD08767624FC}"/>
                  </a:ext>
                </a:extLst>
              </xdr:cNvPr>
              <xdr:cNvGrpSpPr/>
            </xdr:nvGrpSpPr>
            <xdr:grpSpPr>
              <a:xfrm>
                <a:off x="8419128" y="2581425"/>
                <a:ext cx="951703" cy="847556"/>
                <a:chOff x="5457703" y="2925174"/>
                <a:chExt cx="1235305" cy="1246874"/>
              </a:xfrm>
            </xdr:grpSpPr>
            <xdr:pic>
              <xdr:nvPicPr>
                <xdr:cNvPr id="76" name="Picture 2" descr="Medicina. Icono De Medicina. Vector De Medicina. Vector De Icono De  Medicina Ilustración del Vector - Ilustración de estetoscopio, tratamiento:  204106524">
                  <a:extLst>
                    <a:ext uri="{FF2B5EF4-FFF2-40B4-BE49-F238E27FC236}">
                      <a16:creationId xmlns:a16="http://schemas.microsoft.com/office/drawing/2014/main" id="{ED29F8FD-F7DA-4111-97F3-74E61ADD13E2}"/>
                    </a:ext>
                  </a:extLst>
                </xdr:cNvPr>
                <xdr:cNvPicPr>
                  <a:picLocks noChangeAspect="1" noChangeArrowheads="1"/>
                </xdr:cNvPicPr>
              </xdr:nvPicPr>
              <xdr:blipFill rotWithShape="1">
                <a:blip xmlns:r="http://schemas.openxmlformats.org/officeDocument/2006/relationships" r:embed="rId8" cstate="print">
                  <a:duotone>
                    <a:schemeClr val="accent5">
                      <a:shade val="45000"/>
                      <a:satMod val="135000"/>
                    </a:schemeClr>
                    <a:prstClr val="white"/>
                  </a:duotone>
                  <a:extLst>
                    <a:ext uri="{28A0092B-C50C-407E-A947-70E740481C1C}">
                      <a14:useLocalDpi xmlns:a14="http://schemas.microsoft.com/office/drawing/2010/main" val="0"/>
                    </a:ext>
                  </a:extLst>
                </a:blip>
                <a:srcRect l="16189" t="13016" r="16017" b="17636"/>
                <a:stretch/>
              </xdr:blipFill>
              <xdr:spPr bwMode="auto">
                <a:xfrm>
                  <a:off x="5871309" y="3805715"/>
                  <a:ext cx="339054" cy="366333"/>
                </a:xfrm>
                <a:prstGeom prst="rect">
                  <a:avLst/>
                </a:prstGeom>
                <a:noFill/>
                <a:extLst>
                  <a:ext uri="{909E8E84-426E-40DD-AFC4-6F175D3DCCD1}">
                    <a14:hiddenFill xmlns:a14="http://schemas.microsoft.com/office/drawing/2010/main">
                      <a:solidFill>
                        <a:srgbClr val="FFFFFF"/>
                      </a:solidFill>
                    </a14:hiddenFill>
                  </a:ext>
                </a:extLst>
              </xdr:spPr>
            </xdr:pic>
            <xdr:pic>
              <xdr:nvPicPr>
                <xdr:cNvPr id="77" name="Picture 2" descr="5,784 en la categoría «Cánula» de fotos e imágenes de stock libres de  regalías | Shutterstock">
                  <a:extLst>
                    <a:ext uri="{FF2B5EF4-FFF2-40B4-BE49-F238E27FC236}">
                      <a16:creationId xmlns:a16="http://schemas.microsoft.com/office/drawing/2014/main" id="{CD41A303-B6F8-4CFF-A09E-DDE1565EED3B}"/>
                    </a:ext>
                  </a:extLst>
                </xdr:cNvPr>
                <xdr:cNvPicPr>
                  <a:picLocks noChangeAspect="1" noChangeArrowheads="1"/>
                </xdr:cNvPicPr>
              </xdr:nvPicPr>
              <xdr:blipFill rotWithShape="1">
                <a:blip xmlns:r="http://schemas.openxmlformats.org/officeDocument/2006/relationships" r:embed="rId3">
                  <a:duotone>
                    <a:schemeClr val="accent5">
                      <a:shade val="45000"/>
                      <a:satMod val="135000"/>
                    </a:schemeClr>
                    <a:prstClr val="white"/>
                  </a:duotone>
                  <a:extLst>
                    <a:ext uri="{28A0092B-C50C-407E-A947-70E740481C1C}">
                      <a14:useLocalDpi xmlns:a14="http://schemas.microsoft.com/office/drawing/2010/main" val="0"/>
                    </a:ext>
                  </a:extLst>
                </a:blip>
                <a:srcRect l="52020" t="64976" r="35328" b="15881"/>
                <a:stretch/>
              </xdr:blipFill>
              <xdr:spPr bwMode="auto">
                <a:xfrm>
                  <a:off x="5457703" y="3805715"/>
                  <a:ext cx="291747" cy="300725"/>
                </a:xfrm>
                <a:prstGeom prst="rect">
                  <a:avLst/>
                </a:prstGeom>
                <a:noFill/>
                <a:extLst>
                  <a:ext uri="{909E8E84-426E-40DD-AFC4-6F175D3DCCD1}">
                    <a14:hiddenFill xmlns:a14="http://schemas.microsoft.com/office/drawing/2010/main">
                      <a:solidFill>
                        <a:srgbClr val="FFFFFF"/>
                      </a:solidFill>
                    </a14:hiddenFill>
                  </a:ext>
                </a:extLst>
              </xdr:spPr>
            </xdr:pic>
            <xdr:pic>
              <xdr:nvPicPr>
                <xdr:cNvPr id="78" name="Picture 6" descr="Icono Nasal De Vector De Cánula Ilustración del Vector - Ilustración de  hombre, fondo: 246926271">
                  <a:extLst>
                    <a:ext uri="{FF2B5EF4-FFF2-40B4-BE49-F238E27FC236}">
                      <a16:creationId xmlns:a16="http://schemas.microsoft.com/office/drawing/2014/main" id="{D528E8CC-518E-486B-B346-AB83500D2BB8}"/>
                    </a:ext>
                  </a:extLst>
                </xdr:cNvPr>
                <xdr:cNvPicPr>
                  <a:picLocks noChangeAspect="1" noChangeArrowheads="1"/>
                </xdr:cNvPicPr>
              </xdr:nvPicPr>
              <xdr:blipFill rotWithShape="1">
                <a:blip xmlns:r="http://schemas.openxmlformats.org/officeDocument/2006/relationships" r:embed="rId9" cstate="print">
                  <a:duotone>
                    <a:schemeClr val="accent5">
                      <a:shade val="45000"/>
                      <a:satMod val="135000"/>
                    </a:schemeClr>
                    <a:prstClr val="white"/>
                  </a:duotone>
                  <a:extLst>
                    <a:ext uri="{28A0092B-C50C-407E-A947-70E740481C1C}">
                      <a14:useLocalDpi xmlns:a14="http://schemas.microsoft.com/office/drawing/2010/main" val="0"/>
                    </a:ext>
                  </a:extLst>
                </a:blip>
                <a:srcRect l="21127" t="15326" r="21368" b="23485"/>
                <a:stretch/>
              </xdr:blipFill>
              <xdr:spPr bwMode="auto">
                <a:xfrm>
                  <a:off x="5574378" y="2925174"/>
                  <a:ext cx="856278" cy="911122"/>
                </a:xfrm>
                <a:prstGeom prst="rect">
                  <a:avLst/>
                </a:prstGeom>
                <a:noFill/>
                <a:extLst>
                  <a:ext uri="{909E8E84-426E-40DD-AFC4-6F175D3DCCD1}">
                    <a14:hiddenFill xmlns:a14="http://schemas.microsoft.com/office/drawing/2010/main">
                      <a:solidFill>
                        <a:srgbClr val="FFFFFF"/>
                      </a:solidFill>
                    </a14:hiddenFill>
                  </a:ext>
                </a:extLst>
              </xdr:spPr>
            </xdr:pic>
            <xdr:pic>
              <xdr:nvPicPr>
                <xdr:cNvPr id="79" name="Picture 8" descr="Icono De Línea De Jeringa Vector PNG ,dibujos Inyección, Vacuna, Jeringuilla  PNG y Vector para Descargar Gratis | Pngtree">
                  <a:extLst>
                    <a:ext uri="{FF2B5EF4-FFF2-40B4-BE49-F238E27FC236}">
                      <a16:creationId xmlns:a16="http://schemas.microsoft.com/office/drawing/2014/main" id="{8C63F6B5-690D-41AC-85AD-4A4D424F0685}"/>
                    </a:ext>
                  </a:extLst>
                </xdr:cNvPr>
                <xdr:cNvPicPr>
                  <a:picLocks noChangeAspect="1" noChangeArrowheads="1"/>
                </xdr:cNvPicPr>
              </xdr:nvPicPr>
              <xdr:blipFill>
                <a:blip xmlns:r="http://schemas.openxmlformats.org/officeDocument/2006/relationships" r:embed="rId5" cstate="print">
                  <a:duotone>
                    <a:schemeClr val="accent5">
                      <a:shade val="45000"/>
                      <a:satMod val="135000"/>
                    </a:schemeClr>
                    <a:prstClr val="white"/>
                  </a:duotone>
                  <a:extLst>
                    <a:ext uri="{28A0092B-C50C-407E-A947-70E740481C1C}">
                      <a14:useLocalDpi xmlns:a14="http://schemas.microsoft.com/office/drawing/2010/main" val="0"/>
                    </a:ext>
                  </a:extLst>
                </a:blip>
                <a:srcRect/>
                <a:stretch>
                  <a:fillRect/>
                </a:stretch>
              </xdr:blipFill>
              <xdr:spPr bwMode="auto">
                <a:xfrm rot="16385929">
                  <a:off x="6346498" y="3769880"/>
                  <a:ext cx="346509" cy="34651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75" name="tx26">
                <a:extLst>
                  <a:ext uri="{FF2B5EF4-FFF2-40B4-BE49-F238E27FC236}">
                    <a16:creationId xmlns:a16="http://schemas.microsoft.com/office/drawing/2014/main" id="{5D96D9A4-1073-44F7-8D13-CE0075470299}"/>
                  </a:ext>
                </a:extLst>
              </xdr:cNvPr>
              <xdr:cNvSpPr/>
            </xdr:nvSpPr>
            <xdr:spPr>
              <a:xfrm>
                <a:off x="8559238" y="4665360"/>
                <a:ext cx="1092287" cy="398778"/>
              </a:xfrm>
              <a:prstGeom prst="rect">
                <a:avLst/>
              </a:prstGeom>
              <a:noFill/>
            </xdr:spPr>
            <xdr:txBody>
              <a:bodyPr wrap="square" lIns="0" tIns="0" rIns="0" bIns="0" anchor="ctr" anchorCtr="1"/>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indent="0" algn="l">
                  <a:lnSpc>
                    <a:spcPts val="960"/>
                  </a:lnSpc>
                  <a:spcBef>
                    <a:spcPts val="0"/>
                  </a:spcBef>
                  <a:spcAft>
                    <a:spcPts val="0"/>
                  </a:spcAft>
                </a:pPr>
                <a:r>
                  <a:rPr sz="960">
                    <a:solidFill>
                      <a:srgbClr val="656480">
                        <a:alpha val="100000"/>
                      </a:srgbClr>
                    </a:solidFill>
                    <a:latin typeface="Century Gothic"/>
                    <a:cs typeface="Century Gothic"/>
                  </a:rPr>
                  <a:t>Otros</a:t>
                </a:r>
                <a:r>
                  <a:rPr lang="es-ES" sz="960">
                    <a:solidFill>
                      <a:srgbClr val="656480">
                        <a:alpha val="100000"/>
                      </a:srgbClr>
                    </a:solidFill>
                    <a:latin typeface="Century Gothic"/>
                    <a:cs typeface="Century Gothic"/>
                  </a:rPr>
                  <a:t> del </a:t>
                </a:r>
              </a:p>
              <a:p>
                <a:pPr marL="0" marR="0" indent="0" algn="l">
                  <a:lnSpc>
                    <a:spcPts val="960"/>
                  </a:lnSpc>
                  <a:spcBef>
                    <a:spcPts val="0"/>
                  </a:spcBef>
                  <a:spcAft>
                    <a:spcPts val="0"/>
                  </a:spcAft>
                </a:pPr>
                <a:r>
                  <a:rPr lang="es-ES" sz="960">
                    <a:solidFill>
                      <a:srgbClr val="656480">
                        <a:alpha val="100000"/>
                      </a:srgbClr>
                    </a:solidFill>
                    <a:latin typeface="Century Gothic"/>
                    <a:cs typeface="Century Gothic"/>
                  </a:rPr>
                  <a:t>sector público**</a:t>
                </a:r>
                <a:endParaRPr sz="960">
                  <a:solidFill>
                    <a:srgbClr val="656480">
                      <a:alpha val="100000"/>
                    </a:srgbClr>
                  </a:solidFill>
                  <a:latin typeface="Century Gothic"/>
                  <a:cs typeface="Century Gothic"/>
                </a:endParaRPr>
              </a:p>
            </xdr:txBody>
          </xdr:sp>
        </xdr:grpSp>
        <xdr:grpSp>
          <xdr:nvGrpSpPr>
            <xdr:cNvPr id="62" name="Grupo 61">
              <a:extLst>
                <a:ext uri="{FF2B5EF4-FFF2-40B4-BE49-F238E27FC236}">
                  <a16:creationId xmlns:a16="http://schemas.microsoft.com/office/drawing/2014/main" id="{1CC0B5C1-AD8B-4DC0-A685-D18433E2552C}"/>
                </a:ext>
              </a:extLst>
            </xdr:cNvPr>
            <xdr:cNvGrpSpPr/>
          </xdr:nvGrpSpPr>
          <xdr:grpSpPr>
            <a:xfrm>
              <a:off x="7195751" y="1891903"/>
              <a:ext cx="3013863" cy="2232208"/>
              <a:chOff x="7319305" y="2819827"/>
              <a:chExt cx="1969213" cy="1536882"/>
            </a:xfrm>
          </xdr:grpSpPr>
          <xdr:sp macro="" textlink="">
            <xdr:nvSpPr>
              <xdr:cNvPr id="63" name="pg6">
                <a:extLst>
                  <a:ext uri="{FF2B5EF4-FFF2-40B4-BE49-F238E27FC236}">
                    <a16:creationId xmlns:a16="http://schemas.microsoft.com/office/drawing/2014/main" id="{F1D12716-96D7-4BD5-AC54-4A056729BBD7}"/>
                  </a:ext>
                </a:extLst>
              </xdr:cNvPr>
              <xdr:cNvSpPr/>
            </xdr:nvSpPr>
            <xdr:spPr>
              <a:xfrm>
                <a:off x="8024687" y="2925532"/>
                <a:ext cx="352074" cy="341826"/>
              </a:xfrm>
              <a:custGeom>
                <a:avLst/>
                <a:gdLst/>
                <a:ahLst/>
                <a:cxnLst/>
                <a:rect l="0" t="0" r="0" b="0"/>
                <a:pathLst>
                  <a:path w="352074" h="341826">
                    <a:moveTo>
                      <a:pt x="352074" y="286273"/>
                    </a:moveTo>
                    <a:lnTo>
                      <a:pt x="352074" y="238561"/>
                    </a:lnTo>
                    <a:lnTo>
                      <a:pt x="352074" y="190848"/>
                    </a:lnTo>
                    <a:lnTo>
                      <a:pt x="352074" y="143136"/>
                    </a:lnTo>
                    <a:lnTo>
                      <a:pt x="352074" y="95424"/>
                    </a:lnTo>
                    <a:lnTo>
                      <a:pt x="352074" y="47712"/>
                    </a:lnTo>
                    <a:lnTo>
                      <a:pt x="352074" y="0"/>
                    </a:lnTo>
                    <a:lnTo>
                      <a:pt x="299537" y="1930"/>
                    </a:lnTo>
                    <a:lnTo>
                      <a:pt x="247283" y="7713"/>
                    </a:lnTo>
                    <a:lnTo>
                      <a:pt x="195596" y="17315"/>
                    </a:lnTo>
                    <a:lnTo>
                      <a:pt x="144752" y="30686"/>
                    </a:lnTo>
                    <a:lnTo>
                      <a:pt x="95027" y="47753"/>
                    </a:lnTo>
                    <a:lnTo>
                      <a:pt x="46689" y="68425"/>
                    </a:lnTo>
                    <a:lnTo>
                      <a:pt x="0" y="92589"/>
                    </a:lnTo>
                    <a:lnTo>
                      <a:pt x="23471" y="134128"/>
                    </a:lnTo>
                    <a:lnTo>
                      <a:pt x="46943" y="175668"/>
                    </a:lnTo>
                    <a:lnTo>
                      <a:pt x="70414" y="217207"/>
                    </a:lnTo>
                    <a:lnTo>
                      <a:pt x="93886" y="258747"/>
                    </a:lnTo>
                    <a:lnTo>
                      <a:pt x="117358" y="300287"/>
                    </a:lnTo>
                    <a:lnTo>
                      <a:pt x="140829" y="341826"/>
                    </a:lnTo>
                    <a:lnTo>
                      <a:pt x="190511" y="317826"/>
                    </a:lnTo>
                    <a:lnTo>
                      <a:pt x="242860" y="300393"/>
                    </a:lnTo>
                    <a:lnTo>
                      <a:pt x="297012" y="289818"/>
                    </a:lnTo>
                    <a:close/>
                  </a:path>
                </a:pathLst>
              </a:custGeom>
              <a:solidFill>
                <a:srgbClr val="4BACC6">
                  <a:alpha val="100000"/>
                </a:srgbClr>
              </a:solidFill>
            </xdr:spPr>
            <xdr:txBody>
              <a:bodyPr wrap="square"/>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sp macro="" textlink="">
            <xdr:nvSpPr>
              <xdr:cNvPr id="64" name="pg7">
                <a:extLst>
                  <a:ext uri="{FF2B5EF4-FFF2-40B4-BE49-F238E27FC236}">
                    <a16:creationId xmlns:a16="http://schemas.microsoft.com/office/drawing/2014/main" id="{B04FBBBC-F3EE-47C5-A446-8049239D6B6F}"/>
                  </a:ext>
                </a:extLst>
              </xdr:cNvPr>
              <xdr:cNvSpPr/>
            </xdr:nvSpPr>
            <xdr:spPr>
              <a:xfrm>
                <a:off x="7661155" y="3018121"/>
                <a:ext cx="1015723" cy="1338588"/>
              </a:xfrm>
              <a:custGeom>
                <a:avLst/>
                <a:gdLst/>
                <a:ahLst/>
                <a:cxnLst/>
                <a:rect l="0" t="0" r="0" b="0"/>
                <a:pathLst>
                  <a:path w="1015723" h="1338588">
                    <a:moveTo>
                      <a:pt x="504360" y="249237"/>
                    </a:moveTo>
                    <a:lnTo>
                      <a:pt x="480889" y="207698"/>
                    </a:lnTo>
                    <a:lnTo>
                      <a:pt x="457417" y="166158"/>
                    </a:lnTo>
                    <a:lnTo>
                      <a:pt x="433946" y="124618"/>
                    </a:lnTo>
                    <a:lnTo>
                      <a:pt x="410474" y="83079"/>
                    </a:lnTo>
                    <a:lnTo>
                      <a:pt x="387002" y="41539"/>
                    </a:lnTo>
                    <a:lnTo>
                      <a:pt x="363531" y="0"/>
                    </a:lnTo>
                    <a:lnTo>
                      <a:pt x="323738" y="24226"/>
                    </a:lnTo>
                    <a:lnTo>
                      <a:pt x="285606" y="50990"/>
                    </a:lnTo>
                    <a:lnTo>
                      <a:pt x="249295" y="80178"/>
                    </a:lnTo>
                    <a:lnTo>
                      <a:pt x="214961" y="111666"/>
                    </a:lnTo>
                    <a:lnTo>
                      <a:pt x="182748" y="145322"/>
                    </a:lnTo>
                    <a:lnTo>
                      <a:pt x="152793" y="181002"/>
                    </a:lnTo>
                    <a:lnTo>
                      <a:pt x="125223" y="218555"/>
                    </a:lnTo>
                    <a:lnTo>
                      <a:pt x="100154" y="257823"/>
                    </a:lnTo>
                    <a:lnTo>
                      <a:pt x="77693" y="298638"/>
                    </a:lnTo>
                    <a:lnTo>
                      <a:pt x="57935" y="340828"/>
                    </a:lnTo>
                    <a:lnTo>
                      <a:pt x="40965" y="384215"/>
                    </a:lnTo>
                    <a:lnTo>
                      <a:pt x="26852" y="428613"/>
                    </a:lnTo>
                    <a:lnTo>
                      <a:pt x="15659" y="473836"/>
                    </a:lnTo>
                    <a:lnTo>
                      <a:pt x="7431" y="519691"/>
                    </a:lnTo>
                    <a:lnTo>
                      <a:pt x="2204" y="565984"/>
                    </a:lnTo>
                    <a:lnTo>
                      <a:pt x="0" y="612519"/>
                    </a:lnTo>
                    <a:lnTo>
                      <a:pt x="828" y="659099"/>
                    </a:lnTo>
                    <a:lnTo>
                      <a:pt x="4684" y="705526"/>
                    </a:lnTo>
                    <a:lnTo>
                      <a:pt x="11554" y="751604"/>
                    </a:lnTo>
                    <a:lnTo>
                      <a:pt x="21406" y="797138"/>
                    </a:lnTo>
                    <a:lnTo>
                      <a:pt x="34200" y="841934"/>
                    </a:lnTo>
                    <a:lnTo>
                      <a:pt x="49882" y="885803"/>
                    </a:lnTo>
                    <a:lnTo>
                      <a:pt x="68384" y="928558"/>
                    </a:lnTo>
                    <a:lnTo>
                      <a:pt x="89629" y="970019"/>
                    </a:lnTo>
                    <a:lnTo>
                      <a:pt x="113527" y="1010011"/>
                    </a:lnTo>
                    <a:lnTo>
                      <a:pt x="139975" y="1048362"/>
                    </a:lnTo>
                    <a:lnTo>
                      <a:pt x="168863" y="1084912"/>
                    </a:lnTo>
                    <a:lnTo>
                      <a:pt x="200067" y="1119505"/>
                    </a:lnTo>
                    <a:lnTo>
                      <a:pt x="233456" y="1151994"/>
                    </a:lnTo>
                    <a:lnTo>
                      <a:pt x="268888" y="1182242"/>
                    </a:lnTo>
                    <a:lnTo>
                      <a:pt x="306213" y="1210121"/>
                    </a:lnTo>
                    <a:lnTo>
                      <a:pt x="345272" y="1235513"/>
                    </a:lnTo>
                    <a:lnTo>
                      <a:pt x="385901" y="1258309"/>
                    </a:lnTo>
                    <a:lnTo>
                      <a:pt x="427927" y="1278414"/>
                    </a:lnTo>
                    <a:lnTo>
                      <a:pt x="471172" y="1295742"/>
                    </a:lnTo>
                    <a:lnTo>
                      <a:pt x="515453" y="1310220"/>
                    </a:lnTo>
                    <a:lnTo>
                      <a:pt x="560581" y="1321786"/>
                    </a:lnTo>
                    <a:lnTo>
                      <a:pt x="606367" y="1330391"/>
                    </a:lnTo>
                    <a:lnTo>
                      <a:pt x="652615" y="1336000"/>
                    </a:lnTo>
                    <a:lnTo>
                      <a:pt x="699131" y="1338588"/>
                    </a:lnTo>
                    <a:lnTo>
                      <a:pt x="745716" y="1338144"/>
                    </a:lnTo>
                    <a:lnTo>
                      <a:pt x="792174" y="1334670"/>
                    </a:lnTo>
                    <a:lnTo>
                      <a:pt x="838307" y="1328180"/>
                    </a:lnTo>
                    <a:lnTo>
                      <a:pt x="883920" y="1318704"/>
                    </a:lnTo>
                    <a:lnTo>
                      <a:pt x="928820" y="1306279"/>
                    </a:lnTo>
                    <a:lnTo>
                      <a:pt x="972817" y="1290960"/>
                    </a:lnTo>
                    <a:lnTo>
                      <a:pt x="1015723" y="1272811"/>
                    </a:lnTo>
                    <a:lnTo>
                      <a:pt x="995715" y="1229496"/>
                    </a:lnTo>
                    <a:lnTo>
                      <a:pt x="975707" y="1186182"/>
                    </a:lnTo>
                    <a:lnTo>
                      <a:pt x="955700" y="1142867"/>
                    </a:lnTo>
                    <a:lnTo>
                      <a:pt x="935692" y="1099553"/>
                    </a:lnTo>
                    <a:lnTo>
                      <a:pt x="915684" y="1056238"/>
                    </a:lnTo>
                    <a:lnTo>
                      <a:pt x="895676" y="1012924"/>
                    </a:lnTo>
                    <a:lnTo>
                      <a:pt x="852083" y="1030238"/>
                    </a:lnTo>
                    <a:lnTo>
                      <a:pt x="806863" y="1042695"/>
                    </a:lnTo>
                    <a:lnTo>
                      <a:pt x="760553" y="1050145"/>
                    </a:lnTo>
                    <a:lnTo>
                      <a:pt x="713707" y="1052500"/>
                    </a:lnTo>
                    <a:lnTo>
                      <a:pt x="666884" y="1049731"/>
                    </a:lnTo>
                    <a:lnTo>
                      <a:pt x="620642" y="1041872"/>
                    </a:lnTo>
                    <a:lnTo>
                      <a:pt x="575533" y="1029016"/>
                    </a:lnTo>
                    <a:lnTo>
                      <a:pt x="532096" y="1011317"/>
                    </a:lnTo>
                    <a:lnTo>
                      <a:pt x="490848" y="988986"/>
                    </a:lnTo>
                    <a:lnTo>
                      <a:pt x="452281" y="962290"/>
                    </a:lnTo>
                    <a:lnTo>
                      <a:pt x="416857" y="931546"/>
                    </a:lnTo>
                    <a:lnTo>
                      <a:pt x="384997" y="897122"/>
                    </a:lnTo>
                    <a:lnTo>
                      <a:pt x="357081" y="859428"/>
                    </a:lnTo>
                    <a:lnTo>
                      <a:pt x="333444" y="818915"/>
                    </a:lnTo>
                    <a:lnTo>
                      <a:pt x="314366" y="776065"/>
                    </a:lnTo>
                    <a:lnTo>
                      <a:pt x="300075" y="731390"/>
                    </a:lnTo>
                    <a:lnTo>
                      <a:pt x="290742" y="685422"/>
                    </a:lnTo>
                    <a:lnTo>
                      <a:pt x="286479" y="638712"/>
                    </a:lnTo>
                    <a:lnTo>
                      <a:pt x="287336" y="591814"/>
                    </a:lnTo>
                    <a:lnTo>
                      <a:pt x="293302" y="545290"/>
                    </a:lnTo>
                    <a:lnTo>
                      <a:pt x="304307" y="499695"/>
                    </a:lnTo>
                    <a:lnTo>
                      <a:pt x="320220" y="455571"/>
                    </a:lnTo>
                    <a:lnTo>
                      <a:pt x="340850" y="413447"/>
                    </a:lnTo>
                    <a:lnTo>
                      <a:pt x="365952" y="373824"/>
                    </a:lnTo>
                    <a:lnTo>
                      <a:pt x="395225" y="337175"/>
                    </a:lnTo>
                    <a:lnTo>
                      <a:pt x="428321" y="303937"/>
                    </a:lnTo>
                    <a:lnTo>
                      <a:pt x="464845" y="274508"/>
                    </a:lnTo>
                    <a:close/>
                  </a:path>
                </a:pathLst>
              </a:custGeom>
              <a:solidFill>
                <a:srgbClr val="4B8BA1">
                  <a:alpha val="100000"/>
                </a:srgbClr>
              </a:solidFill>
            </xdr:spPr>
            <xdr:txBody>
              <a:bodyPr wrap="square"/>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sp macro="" textlink="">
            <xdr:nvSpPr>
              <xdr:cNvPr id="65" name="pg8">
                <a:extLst>
                  <a:ext uri="{FF2B5EF4-FFF2-40B4-BE49-F238E27FC236}">
                    <a16:creationId xmlns:a16="http://schemas.microsoft.com/office/drawing/2014/main" id="{2B25EA3F-5564-4259-9000-8FF31E9DFDA9}"/>
                  </a:ext>
                </a:extLst>
              </xdr:cNvPr>
              <xdr:cNvSpPr/>
            </xdr:nvSpPr>
            <xdr:spPr>
              <a:xfrm>
                <a:off x="8556832" y="3744603"/>
                <a:ext cx="514559" cy="546329"/>
              </a:xfrm>
              <a:custGeom>
                <a:avLst/>
                <a:gdLst/>
                <a:ahLst/>
                <a:cxnLst/>
                <a:rect l="0" t="0" r="0" b="0"/>
                <a:pathLst>
                  <a:path w="514559" h="546329">
                    <a:moveTo>
                      <a:pt x="0" y="286443"/>
                    </a:moveTo>
                    <a:lnTo>
                      <a:pt x="20007" y="329757"/>
                    </a:lnTo>
                    <a:lnTo>
                      <a:pt x="40015" y="373072"/>
                    </a:lnTo>
                    <a:lnTo>
                      <a:pt x="60023" y="416386"/>
                    </a:lnTo>
                    <a:lnTo>
                      <a:pt x="80031" y="459701"/>
                    </a:lnTo>
                    <a:lnTo>
                      <a:pt x="100039" y="503015"/>
                    </a:lnTo>
                    <a:lnTo>
                      <a:pt x="120047" y="546329"/>
                    </a:lnTo>
                    <a:lnTo>
                      <a:pt x="164027" y="524147"/>
                    </a:lnTo>
                    <a:lnTo>
                      <a:pt x="206377" y="498991"/>
                    </a:lnTo>
                    <a:lnTo>
                      <a:pt x="246897" y="470983"/>
                    </a:lnTo>
                    <a:lnTo>
                      <a:pt x="285394" y="440253"/>
                    </a:lnTo>
                    <a:lnTo>
                      <a:pt x="321686" y="406948"/>
                    </a:lnTo>
                    <a:lnTo>
                      <a:pt x="355601" y="371225"/>
                    </a:lnTo>
                    <a:lnTo>
                      <a:pt x="386979" y="333255"/>
                    </a:lnTo>
                    <a:lnTo>
                      <a:pt x="415671" y="293216"/>
                    </a:lnTo>
                    <a:lnTo>
                      <a:pt x="441540" y="251298"/>
                    </a:lnTo>
                    <a:lnTo>
                      <a:pt x="464465" y="207700"/>
                    </a:lnTo>
                    <a:lnTo>
                      <a:pt x="484337" y="162628"/>
                    </a:lnTo>
                    <a:lnTo>
                      <a:pt x="501061" y="116296"/>
                    </a:lnTo>
                    <a:lnTo>
                      <a:pt x="514559" y="68924"/>
                    </a:lnTo>
                    <a:lnTo>
                      <a:pt x="468250" y="57437"/>
                    </a:lnTo>
                    <a:lnTo>
                      <a:pt x="421942" y="45949"/>
                    </a:lnTo>
                    <a:lnTo>
                      <a:pt x="375633" y="34462"/>
                    </a:lnTo>
                    <a:lnTo>
                      <a:pt x="329324" y="22974"/>
                    </a:lnTo>
                    <a:lnTo>
                      <a:pt x="283016" y="11487"/>
                    </a:lnTo>
                    <a:lnTo>
                      <a:pt x="236707" y="0"/>
                    </a:lnTo>
                    <a:lnTo>
                      <a:pt x="222561" y="45879"/>
                    </a:lnTo>
                    <a:lnTo>
                      <a:pt x="203381" y="89893"/>
                    </a:lnTo>
                    <a:lnTo>
                      <a:pt x="179408" y="131490"/>
                    </a:lnTo>
                    <a:lnTo>
                      <a:pt x="150942" y="170151"/>
                    </a:lnTo>
                    <a:lnTo>
                      <a:pt x="118337" y="205393"/>
                    </a:lnTo>
                    <a:lnTo>
                      <a:pt x="82002" y="236775"/>
                    </a:lnTo>
                    <a:lnTo>
                      <a:pt x="42391" y="263905"/>
                    </a:lnTo>
                    <a:close/>
                  </a:path>
                </a:pathLst>
              </a:custGeom>
              <a:solidFill>
                <a:srgbClr val="D0CECE">
                  <a:alpha val="100000"/>
                </a:srgbClr>
              </a:solidFill>
            </xdr:spPr>
            <xdr:txBody>
              <a:bodyPr wrap="square"/>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sp macro="" textlink="">
            <xdr:nvSpPr>
              <xdr:cNvPr id="66" name="pg9">
                <a:extLst>
                  <a:ext uri="{FF2B5EF4-FFF2-40B4-BE49-F238E27FC236}">
                    <a16:creationId xmlns:a16="http://schemas.microsoft.com/office/drawing/2014/main" id="{217C110A-DDD1-4F81-B3F0-D9FFE7E75F44}"/>
                  </a:ext>
                </a:extLst>
              </xdr:cNvPr>
              <xdr:cNvSpPr/>
            </xdr:nvSpPr>
            <xdr:spPr>
              <a:xfrm>
                <a:off x="8376761" y="2925532"/>
                <a:ext cx="715592" cy="887994"/>
              </a:xfrm>
              <a:custGeom>
                <a:avLst/>
                <a:gdLst/>
                <a:ahLst/>
                <a:cxnLst/>
                <a:rect l="0" t="0" r="0" b="0"/>
                <a:pathLst>
                  <a:path w="715592" h="887994">
                    <a:moveTo>
                      <a:pt x="416778" y="819070"/>
                    </a:moveTo>
                    <a:lnTo>
                      <a:pt x="463087" y="830557"/>
                    </a:lnTo>
                    <a:lnTo>
                      <a:pt x="509395" y="842045"/>
                    </a:lnTo>
                    <a:lnTo>
                      <a:pt x="555704" y="853532"/>
                    </a:lnTo>
                    <a:lnTo>
                      <a:pt x="602013" y="865019"/>
                    </a:lnTo>
                    <a:lnTo>
                      <a:pt x="648321" y="876507"/>
                    </a:lnTo>
                    <a:lnTo>
                      <a:pt x="694630" y="887994"/>
                    </a:lnTo>
                    <a:lnTo>
                      <a:pt x="704328" y="842663"/>
                    </a:lnTo>
                    <a:lnTo>
                      <a:pt x="711071" y="796800"/>
                    </a:lnTo>
                    <a:lnTo>
                      <a:pt x="714831" y="750596"/>
                    </a:lnTo>
                    <a:lnTo>
                      <a:pt x="715592" y="704245"/>
                    </a:lnTo>
                    <a:lnTo>
                      <a:pt x="713350" y="657943"/>
                    </a:lnTo>
                    <a:lnTo>
                      <a:pt x="708116" y="611883"/>
                    </a:lnTo>
                    <a:lnTo>
                      <a:pt x="699910" y="566258"/>
                    </a:lnTo>
                    <a:lnTo>
                      <a:pt x="688768" y="521260"/>
                    </a:lnTo>
                    <a:lnTo>
                      <a:pt x="674737" y="477078"/>
                    </a:lnTo>
                    <a:lnTo>
                      <a:pt x="657874" y="433897"/>
                    </a:lnTo>
                    <a:lnTo>
                      <a:pt x="638252" y="391898"/>
                    </a:lnTo>
                    <a:lnTo>
                      <a:pt x="615952" y="351258"/>
                    </a:lnTo>
                    <a:lnTo>
                      <a:pt x="591067" y="312146"/>
                    </a:lnTo>
                    <a:lnTo>
                      <a:pt x="563703" y="274728"/>
                    </a:lnTo>
                    <a:lnTo>
                      <a:pt x="533974" y="239160"/>
                    </a:lnTo>
                    <a:lnTo>
                      <a:pt x="502004" y="205591"/>
                    </a:lnTo>
                    <a:lnTo>
                      <a:pt x="467928" y="174161"/>
                    </a:lnTo>
                    <a:lnTo>
                      <a:pt x="431889" y="145004"/>
                    </a:lnTo>
                    <a:lnTo>
                      <a:pt x="394038" y="118242"/>
                    </a:lnTo>
                    <a:lnTo>
                      <a:pt x="354534" y="93985"/>
                    </a:lnTo>
                    <a:lnTo>
                      <a:pt x="313543" y="72337"/>
                    </a:lnTo>
                    <a:lnTo>
                      <a:pt x="271236" y="53389"/>
                    </a:lnTo>
                    <a:lnTo>
                      <a:pt x="227791" y="37219"/>
                    </a:lnTo>
                    <a:lnTo>
                      <a:pt x="183390" y="23895"/>
                    </a:lnTo>
                    <a:lnTo>
                      <a:pt x="138220" y="13474"/>
                    </a:lnTo>
                    <a:lnTo>
                      <a:pt x="92470" y="5998"/>
                    </a:lnTo>
                    <a:lnTo>
                      <a:pt x="46332" y="1501"/>
                    </a:lnTo>
                    <a:lnTo>
                      <a:pt x="0" y="0"/>
                    </a:lnTo>
                    <a:lnTo>
                      <a:pt x="0" y="47712"/>
                    </a:lnTo>
                    <a:lnTo>
                      <a:pt x="0" y="95424"/>
                    </a:lnTo>
                    <a:lnTo>
                      <a:pt x="0" y="143136"/>
                    </a:lnTo>
                    <a:lnTo>
                      <a:pt x="0" y="190848"/>
                    </a:lnTo>
                    <a:lnTo>
                      <a:pt x="0" y="238561"/>
                    </a:lnTo>
                    <a:lnTo>
                      <a:pt x="0" y="286273"/>
                    </a:lnTo>
                    <a:lnTo>
                      <a:pt x="48578" y="289030"/>
                    </a:lnTo>
                    <a:lnTo>
                      <a:pt x="96533" y="297264"/>
                    </a:lnTo>
                    <a:lnTo>
                      <a:pt x="143249" y="310871"/>
                    </a:lnTo>
                    <a:lnTo>
                      <a:pt x="188125" y="329676"/>
                    </a:lnTo>
                    <a:lnTo>
                      <a:pt x="230586" y="353436"/>
                    </a:lnTo>
                    <a:lnTo>
                      <a:pt x="270087" y="381848"/>
                    </a:lnTo>
                    <a:lnTo>
                      <a:pt x="306119" y="414546"/>
                    </a:lnTo>
                    <a:lnTo>
                      <a:pt x="338222" y="451110"/>
                    </a:lnTo>
                    <a:lnTo>
                      <a:pt x="365981" y="491071"/>
                    </a:lnTo>
                    <a:lnTo>
                      <a:pt x="389042" y="533916"/>
                    </a:lnTo>
                    <a:lnTo>
                      <a:pt x="407107" y="579095"/>
                    </a:lnTo>
                    <a:lnTo>
                      <a:pt x="419946" y="626028"/>
                    </a:lnTo>
                    <a:lnTo>
                      <a:pt x="427393" y="674112"/>
                    </a:lnTo>
                    <a:lnTo>
                      <a:pt x="429352" y="722729"/>
                    </a:lnTo>
                    <a:lnTo>
                      <a:pt x="425798" y="771256"/>
                    </a:lnTo>
                    <a:close/>
                  </a:path>
                </a:pathLst>
              </a:custGeom>
              <a:solidFill>
                <a:srgbClr val="9DEAF9">
                  <a:alpha val="100000"/>
                </a:srgbClr>
              </a:solidFill>
            </xdr:spPr>
            <xdr:txBody>
              <a:bodyPr wrap="square"/>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sp macro="" textlink="">
            <xdr:nvSpPr>
              <xdr:cNvPr id="67" name="tx10">
                <a:extLst>
                  <a:ext uri="{FF2B5EF4-FFF2-40B4-BE49-F238E27FC236}">
                    <a16:creationId xmlns:a16="http://schemas.microsoft.com/office/drawing/2014/main" id="{2363A2E0-B92D-41A1-AF84-2C6059B0CE4B}"/>
                  </a:ext>
                </a:extLst>
              </xdr:cNvPr>
              <xdr:cNvSpPr/>
            </xdr:nvSpPr>
            <xdr:spPr>
              <a:xfrm>
                <a:off x="7986465" y="2819827"/>
                <a:ext cx="312228" cy="115603"/>
              </a:xfrm>
              <a:prstGeom prst="rect">
                <a:avLst/>
              </a:prstGeom>
              <a:noFill/>
            </xdr:spPr>
            <xdr:txBody>
              <a:bodyPr wrap="square" lIns="0" tIns="0" rIns="0" bIns="0" anchor="ctr" anchorCtr="1"/>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indent="0" algn="l">
                  <a:lnSpc>
                    <a:spcPts val="1138"/>
                  </a:lnSpc>
                  <a:spcBef>
                    <a:spcPts val="0"/>
                  </a:spcBef>
                  <a:spcAft>
                    <a:spcPts val="0"/>
                  </a:spcAft>
                </a:pPr>
                <a:r>
                  <a:rPr sz="1138">
                    <a:solidFill>
                      <a:srgbClr val="656480">
                        <a:alpha val="100000"/>
                      </a:srgbClr>
                    </a:solidFill>
                    <a:latin typeface="Century Gothic"/>
                    <a:cs typeface="Century Gothic"/>
                  </a:rPr>
                  <a:t>8</a:t>
                </a:r>
                <a:r>
                  <a:rPr lang="es-ES" sz="1138">
                    <a:solidFill>
                      <a:srgbClr val="656480">
                        <a:alpha val="100000"/>
                      </a:srgbClr>
                    </a:solidFill>
                    <a:latin typeface="Century Gothic"/>
                    <a:cs typeface="Century Gothic"/>
                  </a:rPr>
                  <a:t>,</a:t>
                </a:r>
                <a:r>
                  <a:rPr sz="1138">
                    <a:solidFill>
                      <a:srgbClr val="656480">
                        <a:alpha val="100000"/>
                      </a:srgbClr>
                    </a:solidFill>
                    <a:latin typeface="Century Gothic"/>
                    <a:cs typeface="Century Gothic"/>
                  </a:rPr>
                  <a:t>2%</a:t>
                </a:r>
              </a:p>
            </xdr:txBody>
          </xdr:sp>
          <xdr:sp macro="" textlink="">
            <xdr:nvSpPr>
              <xdr:cNvPr id="68" name="tx11">
                <a:extLst>
                  <a:ext uri="{FF2B5EF4-FFF2-40B4-BE49-F238E27FC236}">
                    <a16:creationId xmlns:a16="http://schemas.microsoft.com/office/drawing/2014/main" id="{08841218-58E4-494C-8E0B-85925BC052AA}"/>
                  </a:ext>
                </a:extLst>
              </xdr:cNvPr>
              <xdr:cNvSpPr/>
            </xdr:nvSpPr>
            <xdr:spPr>
              <a:xfrm>
                <a:off x="7319305" y="3813526"/>
                <a:ext cx="392332" cy="115603"/>
              </a:xfrm>
              <a:prstGeom prst="rect">
                <a:avLst/>
              </a:prstGeom>
              <a:noFill/>
            </xdr:spPr>
            <xdr:txBody>
              <a:bodyPr wrap="square" lIns="0" tIns="0" rIns="0" bIns="0" anchor="ctr" anchorCtr="1"/>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indent="0" algn="l">
                  <a:lnSpc>
                    <a:spcPts val="1138"/>
                  </a:lnSpc>
                  <a:spcBef>
                    <a:spcPts val="0"/>
                  </a:spcBef>
                  <a:spcAft>
                    <a:spcPts val="0"/>
                  </a:spcAft>
                </a:pPr>
                <a:r>
                  <a:rPr sz="1138">
                    <a:solidFill>
                      <a:srgbClr val="656480">
                        <a:alpha val="100000"/>
                      </a:srgbClr>
                    </a:solidFill>
                    <a:latin typeface="Century Gothic"/>
                    <a:cs typeface="Century Gothic"/>
                  </a:rPr>
                  <a:t>48</a:t>
                </a:r>
                <a:r>
                  <a:rPr lang="es-ES" sz="1138">
                    <a:solidFill>
                      <a:srgbClr val="656480">
                        <a:alpha val="100000"/>
                      </a:srgbClr>
                    </a:solidFill>
                    <a:latin typeface="Century Gothic"/>
                    <a:cs typeface="Century Gothic"/>
                  </a:rPr>
                  <a:t>,</a:t>
                </a:r>
                <a:r>
                  <a:rPr sz="1138">
                    <a:solidFill>
                      <a:srgbClr val="656480">
                        <a:alpha val="100000"/>
                      </a:srgbClr>
                    </a:solidFill>
                    <a:latin typeface="Century Gothic"/>
                    <a:cs typeface="Century Gothic"/>
                  </a:rPr>
                  <a:t>7%</a:t>
                </a:r>
              </a:p>
            </xdr:txBody>
          </xdr:sp>
          <xdr:sp macro="" textlink="">
            <xdr:nvSpPr>
              <xdr:cNvPr id="69" name="tx12">
                <a:extLst>
                  <a:ext uri="{FF2B5EF4-FFF2-40B4-BE49-F238E27FC236}">
                    <a16:creationId xmlns:a16="http://schemas.microsoft.com/office/drawing/2014/main" id="{8A072E2F-D164-4CBF-B27D-9B25A756337B}"/>
                  </a:ext>
                </a:extLst>
              </xdr:cNvPr>
              <xdr:cNvSpPr/>
            </xdr:nvSpPr>
            <xdr:spPr>
              <a:xfrm>
                <a:off x="8896186" y="4051950"/>
                <a:ext cx="392332" cy="115603"/>
              </a:xfrm>
              <a:prstGeom prst="rect">
                <a:avLst/>
              </a:prstGeom>
              <a:noFill/>
            </xdr:spPr>
            <xdr:txBody>
              <a:bodyPr wrap="square" lIns="0" tIns="0" rIns="0" bIns="0" anchor="ctr" anchorCtr="1"/>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indent="0" algn="l">
                  <a:lnSpc>
                    <a:spcPts val="1138"/>
                  </a:lnSpc>
                  <a:spcBef>
                    <a:spcPts val="0"/>
                  </a:spcBef>
                  <a:spcAft>
                    <a:spcPts val="0"/>
                  </a:spcAft>
                </a:pPr>
                <a:r>
                  <a:rPr sz="1138">
                    <a:solidFill>
                      <a:srgbClr val="656480">
                        <a:alpha val="100000"/>
                      </a:srgbClr>
                    </a:solidFill>
                    <a:latin typeface="Century Gothic"/>
                    <a:cs typeface="Century Gothic"/>
                  </a:rPr>
                  <a:t>14</a:t>
                </a:r>
                <a:r>
                  <a:rPr lang="es-ES" sz="1138">
                    <a:solidFill>
                      <a:srgbClr val="656480">
                        <a:alpha val="100000"/>
                      </a:srgbClr>
                    </a:solidFill>
                    <a:latin typeface="Century Gothic"/>
                    <a:cs typeface="Century Gothic"/>
                  </a:rPr>
                  <a:t>,</a:t>
                </a:r>
                <a:r>
                  <a:rPr sz="1138">
                    <a:solidFill>
                      <a:srgbClr val="656480">
                        <a:alpha val="100000"/>
                      </a:srgbClr>
                    </a:solidFill>
                    <a:latin typeface="Century Gothic"/>
                    <a:cs typeface="Century Gothic"/>
                  </a:rPr>
                  <a:t>2%</a:t>
                </a:r>
              </a:p>
            </xdr:txBody>
          </xdr:sp>
          <xdr:sp macro="" textlink="">
            <xdr:nvSpPr>
              <xdr:cNvPr id="70" name="tx13">
                <a:extLst>
                  <a:ext uri="{FF2B5EF4-FFF2-40B4-BE49-F238E27FC236}">
                    <a16:creationId xmlns:a16="http://schemas.microsoft.com/office/drawing/2014/main" id="{97B4C9E2-EECB-4281-AAAC-1DC5A8F35A4C}"/>
                  </a:ext>
                </a:extLst>
              </xdr:cNvPr>
              <xdr:cNvSpPr/>
            </xdr:nvSpPr>
            <xdr:spPr>
              <a:xfrm>
                <a:off x="8889440" y="3129379"/>
                <a:ext cx="392332" cy="115603"/>
              </a:xfrm>
              <a:prstGeom prst="rect">
                <a:avLst/>
              </a:prstGeom>
              <a:noFill/>
            </xdr:spPr>
            <xdr:txBody>
              <a:bodyPr wrap="square" lIns="0" tIns="0" rIns="0" bIns="0" anchor="ctr" anchorCtr="1"/>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indent="0" algn="l">
                  <a:lnSpc>
                    <a:spcPts val="1138"/>
                  </a:lnSpc>
                  <a:spcBef>
                    <a:spcPts val="0"/>
                  </a:spcBef>
                  <a:spcAft>
                    <a:spcPts val="0"/>
                  </a:spcAft>
                </a:pPr>
                <a:r>
                  <a:rPr sz="1138">
                    <a:solidFill>
                      <a:srgbClr val="656480">
                        <a:alpha val="100000"/>
                      </a:srgbClr>
                    </a:solidFill>
                    <a:latin typeface="Century Gothic"/>
                    <a:cs typeface="Century Gothic"/>
                  </a:rPr>
                  <a:t>28</a:t>
                </a:r>
                <a:r>
                  <a:rPr lang="es-ES" sz="1138">
                    <a:solidFill>
                      <a:srgbClr val="656480">
                        <a:alpha val="100000"/>
                      </a:srgbClr>
                    </a:solidFill>
                    <a:latin typeface="Century Gothic"/>
                    <a:cs typeface="Century Gothic"/>
                  </a:rPr>
                  <a:t>,</a:t>
                </a:r>
                <a:r>
                  <a:rPr sz="1138">
                    <a:solidFill>
                      <a:srgbClr val="656480">
                        <a:alpha val="100000"/>
                      </a:srgbClr>
                    </a:solidFill>
                    <a:latin typeface="Century Gothic"/>
                    <a:cs typeface="Century Gothic"/>
                  </a:rPr>
                  <a:t>9%</a:t>
                </a:r>
              </a:p>
            </xdr:txBody>
          </xdr:sp>
        </xdr:grpSp>
      </xdr:grpSp>
      <xdr:sp macro="" textlink="">
        <xdr:nvSpPr>
          <xdr:cNvPr id="57" name="rc17">
            <a:extLst>
              <a:ext uri="{FF2B5EF4-FFF2-40B4-BE49-F238E27FC236}">
                <a16:creationId xmlns:a16="http://schemas.microsoft.com/office/drawing/2014/main" id="{C1929984-7B7D-4C54-ACBD-BAC3D767676C}"/>
              </a:ext>
            </a:extLst>
          </xdr:cNvPr>
          <xdr:cNvSpPr/>
        </xdr:nvSpPr>
        <xdr:spPr>
          <a:xfrm>
            <a:off x="329045" y="10898768"/>
            <a:ext cx="180000" cy="185094"/>
          </a:xfrm>
          <a:prstGeom prst="rect">
            <a:avLst/>
          </a:prstGeom>
          <a:solidFill>
            <a:srgbClr val="4BACC6"/>
          </a:solidFill>
        </xdr:spPr>
        <xdr:txBody>
          <a:bodyPr wrap="square"/>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sp macro="" textlink="">
        <xdr:nvSpPr>
          <xdr:cNvPr id="58" name="rc19">
            <a:extLst>
              <a:ext uri="{FF2B5EF4-FFF2-40B4-BE49-F238E27FC236}">
                <a16:creationId xmlns:a16="http://schemas.microsoft.com/office/drawing/2014/main" id="{BC0985BA-1A77-4FCC-A0D0-BE9D0585644B}"/>
              </a:ext>
            </a:extLst>
          </xdr:cNvPr>
          <xdr:cNvSpPr/>
        </xdr:nvSpPr>
        <xdr:spPr>
          <a:xfrm>
            <a:off x="1288823" y="10898768"/>
            <a:ext cx="180000" cy="185094"/>
          </a:xfrm>
          <a:prstGeom prst="rect">
            <a:avLst/>
          </a:prstGeom>
          <a:solidFill>
            <a:srgbClr val="4B8BA1">
              <a:alpha val="100000"/>
            </a:srgbClr>
          </a:solidFill>
        </xdr:spPr>
        <xdr:txBody>
          <a:bodyPr wrap="square"/>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sp macro="" textlink="">
        <xdr:nvSpPr>
          <xdr:cNvPr id="59" name="rc21">
            <a:extLst>
              <a:ext uri="{FF2B5EF4-FFF2-40B4-BE49-F238E27FC236}">
                <a16:creationId xmlns:a16="http://schemas.microsoft.com/office/drawing/2014/main" id="{634C5455-A558-4162-BA08-94C9F68EB8E2}"/>
              </a:ext>
            </a:extLst>
          </xdr:cNvPr>
          <xdr:cNvSpPr/>
        </xdr:nvSpPr>
        <xdr:spPr>
          <a:xfrm>
            <a:off x="2241726" y="10898768"/>
            <a:ext cx="180000" cy="185094"/>
          </a:xfrm>
          <a:prstGeom prst="rect">
            <a:avLst/>
          </a:prstGeom>
          <a:solidFill>
            <a:srgbClr val="D0CECE">
              <a:alpha val="100000"/>
            </a:srgbClr>
          </a:solidFill>
        </xdr:spPr>
        <xdr:txBody>
          <a:bodyPr wrap="square"/>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sp macro="" textlink="">
        <xdr:nvSpPr>
          <xdr:cNvPr id="60" name="rc23">
            <a:extLst>
              <a:ext uri="{FF2B5EF4-FFF2-40B4-BE49-F238E27FC236}">
                <a16:creationId xmlns:a16="http://schemas.microsoft.com/office/drawing/2014/main" id="{8365F995-0C3D-47F1-A78E-188CD32F7EB8}"/>
              </a:ext>
            </a:extLst>
          </xdr:cNvPr>
          <xdr:cNvSpPr/>
        </xdr:nvSpPr>
        <xdr:spPr>
          <a:xfrm>
            <a:off x="3884729" y="10898768"/>
            <a:ext cx="180000" cy="185094"/>
          </a:xfrm>
          <a:prstGeom prst="rect">
            <a:avLst/>
          </a:prstGeom>
          <a:solidFill>
            <a:srgbClr val="9DEAF9">
              <a:alpha val="100000"/>
            </a:srgbClr>
          </a:solidFill>
        </xdr:spPr>
        <xdr:txBody>
          <a:bodyPr wrap="square"/>
          <a:lstStyle>
            <a:defPPr>
              <a:defRPr lang="es-EC"/>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grpSp>
    <xdr:clientData/>
  </xdr:twoCellAnchor>
</xdr:wsDr>
</file>

<file path=xl/drawings/drawing22.xml><?xml version="1.0" encoding="utf-8"?>
<xdr:wsDr xmlns:xdr="http://schemas.openxmlformats.org/drawingml/2006/spreadsheetDrawing" xmlns:a="http://schemas.openxmlformats.org/drawingml/2006/main">
  <xdr:twoCellAnchor>
    <xdr:from>
      <xdr:col>2</xdr:col>
      <xdr:colOff>1238250</xdr:colOff>
      <xdr:row>0</xdr:row>
      <xdr:rowOff>142874</xdr:rowOff>
    </xdr:from>
    <xdr:to>
      <xdr:col>6</xdr:col>
      <xdr:colOff>223294</xdr:colOff>
      <xdr:row>5</xdr:row>
      <xdr:rowOff>103979</xdr:rowOff>
    </xdr:to>
    <xdr:grpSp>
      <xdr:nvGrpSpPr>
        <xdr:cNvPr id="3" name="7 Grupo">
          <a:extLst>
            <a:ext uri="{FF2B5EF4-FFF2-40B4-BE49-F238E27FC236}">
              <a16:creationId xmlns:a16="http://schemas.microsoft.com/office/drawing/2014/main" id="{00000000-0008-0000-1200-000003000000}"/>
            </a:ext>
          </a:extLst>
        </xdr:cNvPr>
        <xdr:cNvGrpSpPr/>
      </xdr:nvGrpSpPr>
      <xdr:grpSpPr>
        <a:xfrm>
          <a:off x="2635250" y="142874"/>
          <a:ext cx="8716419" cy="913605"/>
          <a:chOff x="2933700" y="107160"/>
          <a:chExt cx="12783660" cy="913605"/>
        </a:xfrm>
      </xdr:grpSpPr>
      <xdr:sp macro="" textlink="">
        <xdr:nvSpPr>
          <xdr:cNvPr id="4" name="CuadroTexto 4">
            <a:extLst>
              <a:ext uri="{FF2B5EF4-FFF2-40B4-BE49-F238E27FC236}">
                <a16:creationId xmlns:a16="http://schemas.microsoft.com/office/drawing/2014/main" id="{00000000-0008-0000-1200-000004000000}"/>
              </a:ext>
            </a:extLst>
          </xdr:cNvPr>
          <xdr:cNvSpPr txBox="1"/>
        </xdr:nvSpPr>
        <xdr:spPr>
          <a:xfrm>
            <a:off x="2933700" y="107160"/>
            <a:ext cx="11318460" cy="5357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646482"/>
                </a:solidFill>
                <a:latin typeface="Century Gothic" panose="020B0502020202020204" pitchFamily="34" charset="0"/>
              </a:rPr>
              <a:t>Cuentas Satélite de Salud</a:t>
            </a:r>
          </a:p>
        </xdr:txBody>
      </xdr:sp>
      <xdr:sp macro="" textlink="">
        <xdr:nvSpPr>
          <xdr:cNvPr id="5" name="CuadroTexto 5">
            <a:extLst>
              <a:ext uri="{FF2B5EF4-FFF2-40B4-BE49-F238E27FC236}">
                <a16:creationId xmlns:a16="http://schemas.microsoft.com/office/drawing/2014/main" id="{00000000-0008-0000-1200-000005000000}"/>
              </a:ext>
            </a:extLst>
          </xdr:cNvPr>
          <xdr:cNvSpPr txBox="1"/>
        </xdr:nvSpPr>
        <xdr:spPr>
          <a:xfrm>
            <a:off x="2951830" y="500065"/>
            <a:ext cx="12765530" cy="5207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46482"/>
                </a:solidFill>
                <a:latin typeface="Century Gothic" panose="020B0502020202020204" pitchFamily="34" charset="0"/>
              </a:rPr>
              <a:t>Indicadores de financiamiento y erogaciones 2007-2021</a:t>
            </a:r>
          </a:p>
        </xdr:txBody>
      </xdr:sp>
    </xdr:grpSp>
    <xdr:clientData/>
  </xdr:twoCellAnchor>
  <xdr:twoCellAnchor>
    <xdr:from>
      <xdr:col>0</xdr:col>
      <xdr:colOff>1</xdr:colOff>
      <xdr:row>0</xdr:row>
      <xdr:rowOff>0</xdr:rowOff>
    </xdr:from>
    <xdr:to>
      <xdr:col>8</xdr:col>
      <xdr:colOff>489857</xdr:colOff>
      <xdr:row>6</xdr:row>
      <xdr:rowOff>304800</xdr:rowOff>
    </xdr:to>
    <xdr:grpSp>
      <xdr:nvGrpSpPr>
        <xdr:cNvPr id="6" name="Grupo 5">
          <a:extLst>
            <a:ext uri="{FF2B5EF4-FFF2-40B4-BE49-F238E27FC236}">
              <a16:creationId xmlns:a16="http://schemas.microsoft.com/office/drawing/2014/main" id="{D95D1B10-D91B-4C21-95E7-4A005C402A1B}"/>
            </a:ext>
          </a:extLst>
        </xdr:cNvPr>
        <xdr:cNvGrpSpPr/>
      </xdr:nvGrpSpPr>
      <xdr:grpSpPr>
        <a:xfrm>
          <a:off x="1" y="0"/>
          <a:ext cx="17396731" cy="1447800"/>
          <a:chOff x="-64387" y="-84589"/>
          <a:chExt cx="20614277" cy="1317170"/>
        </a:xfrm>
      </xdr:grpSpPr>
      <xdr:pic>
        <xdr:nvPicPr>
          <xdr:cNvPr id="7" name="Imagen 6">
            <a:extLst>
              <a:ext uri="{FF2B5EF4-FFF2-40B4-BE49-F238E27FC236}">
                <a16:creationId xmlns:a16="http://schemas.microsoft.com/office/drawing/2014/main" id="{71B569FF-AFBE-489A-9C1A-5E1B076688CA}"/>
              </a:ext>
            </a:extLst>
          </xdr:cNvPr>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64387" y="-84589"/>
            <a:ext cx="20614277" cy="1317170"/>
          </a:xfrm>
          <a:prstGeom prst="rect">
            <a:avLst/>
          </a:prstGeom>
        </xdr:spPr>
      </xdr:pic>
      <xdr:sp macro="" textlink="">
        <xdr:nvSpPr>
          <xdr:cNvPr id="8" name="CuadroTexto 7">
            <a:extLst>
              <a:ext uri="{FF2B5EF4-FFF2-40B4-BE49-F238E27FC236}">
                <a16:creationId xmlns:a16="http://schemas.microsoft.com/office/drawing/2014/main" id="{E1C51541-7D7B-4D26-8A04-3898EFB3759E}"/>
              </a:ext>
            </a:extLst>
          </xdr:cNvPr>
          <xdr:cNvSpPr txBox="1"/>
        </xdr:nvSpPr>
        <xdr:spPr>
          <a:xfrm>
            <a:off x="3635463" y="-63784"/>
            <a:ext cx="13709576" cy="7232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r>
              <a:rPr lang="es-ES_tradnl" sz="3800" b="1" i="0">
                <a:solidFill>
                  <a:srgbClr val="646482"/>
                </a:solidFill>
                <a:latin typeface="Century Gothic" panose="020B0502020202020204" pitchFamily="34" charset="0"/>
                <a:ea typeface="+mn-ea"/>
                <a:cs typeface="+mn-cs"/>
              </a:rPr>
              <a:t>Cuentas Satélite de Salud</a:t>
            </a:r>
          </a:p>
        </xdr:txBody>
      </xdr:sp>
      <xdr:sp macro="" textlink="">
        <xdr:nvSpPr>
          <xdr:cNvPr id="9" name="CuadroTexto 5">
            <a:extLst>
              <a:ext uri="{FF2B5EF4-FFF2-40B4-BE49-F238E27FC236}">
                <a16:creationId xmlns:a16="http://schemas.microsoft.com/office/drawing/2014/main" id="{FB85A3DB-D2E4-4865-82C4-F0588C6A0719}"/>
              </a:ext>
            </a:extLst>
          </xdr:cNvPr>
          <xdr:cNvSpPr txBox="1"/>
        </xdr:nvSpPr>
        <xdr:spPr>
          <a:xfrm>
            <a:off x="3624630" y="645953"/>
            <a:ext cx="11907347" cy="5150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0" i="0">
                <a:solidFill>
                  <a:srgbClr val="646482"/>
                </a:solidFill>
                <a:latin typeface="Century Gothic" panose="020B0502020202020204" pitchFamily="34" charset="0"/>
              </a:rPr>
              <a:t>Indicadores de financiamiento y erogaciones 2007-2023</a:t>
            </a:r>
          </a:p>
        </xdr:txBody>
      </xdr:sp>
    </xdr:grpSp>
    <xdr:clientData/>
  </xdr:twoCellAnchor>
</xdr:wsDr>
</file>

<file path=xl/drawings/drawing23.xml><?xml version="1.0" encoding="utf-8"?>
<xdr:wsDr xmlns:xdr="http://schemas.openxmlformats.org/drawingml/2006/spreadsheetDrawing" xmlns:a="http://schemas.openxmlformats.org/drawingml/2006/main">
  <xdr:twoCellAnchor>
    <xdr:from>
      <xdr:col>1</xdr:col>
      <xdr:colOff>1</xdr:colOff>
      <xdr:row>0</xdr:row>
      <xdr:rowOff>1</xdr:rowOff>
    </xdr:from>
    <xdr:to>
      <xdr:col>5</xdr:col>
      <xdr:colOff>642258</xdr:colOff>
      <xdr:row>0</xdr:row>
      <xdr:rowOff>1047751</xdr:rowOff>
    </xdr:to>
    <xdr:grpSp>
      <xdr:nvGrpSpPr>
        <xdr:cNvPr id="6" name="Grupo 5">
          <a:extLst>
            <a:ext uri="{FF2B5EF4-FFF2-40B4-BE49-F238E27FC236}">
              <a16:creationId xmlns:a16="http://schemas.microsoft.com/office/drawing/2014/main" id="{218CE529-8807-4EF3-83D0-18E0EC455975}"/>
            </a:ext>
          </a:extLst>
        </xdr:cNvPr>
        <xdr:cNvGrpSpPr/>
      </xdr:nvGrpSpPr>
      <xdr:grpSpPr>
        <a:xfrm>
          <a:off x="127001" y="1"/>
          <a:ext cx="11627757" cy="1047750"/>
          <a:chOff x="-64387" y="-84589"/>
          <a:chExt cx="20614277" cy="1317170"/>
        </a:xfrm>
      </xdr:grpSpPr>
      <xdr:pic>
        <xdr:nvPicPr>
          <xdr:cNvPr id="7" name="Imagen 6">
            <a:extLst>
              <a:ext uri="{FF2B5EF4-FFF2-40B4-BE49-F238E27FC236}">
                <a16:creationId xmlns:a16="http://schemas.microsoft.com/office/drawing/2014/main" id="{D3AA3B42-DBB0-47A0-8964-6784DB38CC0E}"/>
              </a:ext>
            </a:extLst>
          </xdr:cNvPr>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64387" y="-84589"/>
            <a:ext cx="20614277" cy="1317170"/>
          </a:xfrm>
          <a:prstGeom prst="rect">
            <a:avLst/>
          </a:prstGeom>
        </xdr:spPr>
      </xdr:pic>
      <xdr:sp macro="" textlink="">
        <xdr:nvSpPr>
          <xdr:cNvPr id="8" name="CuadroTexto 7">
            <a:extLst>
              <a:ext uri="{FF2B5EF4-FFF2-40B4-BE49-F238E27FC236}">
                <a16:creationId xmlns:a16="http://schemas.microsoft.com/office/drawing/2014/main" id="{89438ADF-61B5-4C9E-B8BD-3F9BDF3B13B4}"/>
              </a:ext>
            </a:extLst>
          </xdr:cNvPr>
          <xdr:cNvSpPr txBox="1"/>
        </xdr:nvSpPr>
        <xdr:spPr>
          <a:xfrm>
            <a:off x="2913563" y="57802"/>
            <a:ext cx="13709576" cy="7232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r>
              <a:rPr lang="es-ES_tradnl" sz="3600" b="1" i="0">
                <a:solidFill>
                  <a:srgbClr val="646482"/>
                </a:solidFill>
                <a:latin typeface="Century Gothic" panose="020B0502020202020204" pitchFamily="34" charset="0"/>
                <a:ea typeface="+mn-ea"/>
                <a:cs typeface="+mn-cs"/>
              </a:rPr>
              <a:t>Cuentas Satélite de Salud</a:t>
            </a:r>
          </a:p>
        </xdr:txBody>
      </xdr:sp>
      <xdr:sp macro="" textlink="">
        <xdr:nvSpPr>
          <xdr:cNvPr id="9" name="CuadroTexto 5">
            <a:extLst>
              <a:ext uri="{FF2B5EF4-FFF2-40B4-BE49-F238E27FC236}">
                <a16:creationId xmlns:a16="http://schemas.microsoft.com/office/drawing/2014/main" id="{D158D382-D7F3-43DE-9D6D-933FB7CDF80A}"/>
              </a:ext>
            </a:extLst>
          </xdr:cNvPr>
          <xdr:cNvSpPr txBox="1"/>
        </xdr:nvSpPr>
        <xdr:spPr>
          <a:xfrm>
            <a:off x="2870644" y="675120"/>
            <a:ext cx="12591387" cy="5150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46482"/>
                </a:solidFill>
                <a:latin typeface="Century Gothic" panose="020B0502020202020204" pitchFamily="34" charset="0"/>
              </a:rPr>
              <a:t>Indicadores de financiamiento y erogaciones 2007-2023</a:t>
            </a:r>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aecampos\Desktop\4_Tabulados\5_Indicadores_economicos_CSS_2007_23.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CGTPE\DECON\AS\CS_MPE_2022\CSS_2020_21\5_Proc\5.7_Finali_archiv_dat\5.7.2_Compil_prod_ant\1_Tabulados\5.1_Indicadores_FyE_CSS_2007-%202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1.1"/>
      <sheetName val="1.1.2"/>
      <sheetName val="1.1.3"/>
      <sheetName val="1.1.4"/>
      <sheetName val="1.1.5"/>
      <sheetName val="1.2.1"/>
      <sheetName val="1.2.2"/>
      <sheetName val="1.2.3"/>
      <sheetName val="1.2.4"/>
      <sheetName val="1.2.5"/>
      <sheetName val="1.3.1"/>
      <sheetName val="1.3.2"/>
      <sheetName val="1.3.3"/>
      <sheetName val="1.3.4"/>
      <sheetName val="1.3.5"/>
      <sheetName val="2.1.1"/>
      <sheetName val="2.1.2"/>
      <sheetName val="2.1.3"/>
      <sheetName val="2.1.4"/>
      <sheetName val="2.1.5"/>
      <sheetName val="2.1.6"/>
      <sheetName val="2.1.7"/>
      <sheetName val="2.1.8"/>
      <sheetName val="2.1.9"/>
      <sheetName val="2.1.10"/>
      <sheetName val="2.1.11"/>
      <sheetName val="2.1.12"/>
      <sheetName val="2.1.13"/>
      <sheetName val="2.1.14"/>
      <sheetName val="2.1.15"/>
      <sheetName val="2.1.16"/>
      <sheetName val="2.1.17"/>
      <sheetName val="2.1.18"/>
      <sheetName val="2.1.19"/>
      <sheetName val="2.1.20"/>
      <sheetName val="2.1.21"/>
      <sheetName val="2.1.22"/>
      <sheetName val="2.1.23"/>
      <sheetName val="3.1"/>
      <sheetName val="3.2"/>
      <sheetName val="3.3"/>
      <sheetName val="4.1"/>
      <sheetName val="4.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3.1"/>
      <sheetName val="3.2"/>
      <sheetName val="3.3"/>
      <sheetName val="4.5"/>
      <sheetName val="5.1"/>
    </sheetNames>
    <sheetDataSet>
      <sheetData sheetId="0"/>
      <sheetData sheetId="1"/>
      <sheetData sheetId="2"/>
      <sheetData sheetId="3"/>
      <sheetData sheetId="4"/>
      <sheetData sheetId="5"/>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bin"/></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T27"/>
  <sheetViews>
    <sheetView zoomScale="120" zoomScaleNormal="120" workbookViewId="0">
      <pane ySplit="1" topLeftCell="A14" activePane="bottomLeft" state="frozen"/>
      <selection activeCell="B23" activeCellId="1" sqref="H22:I22 B23"/>
      <selection pane="bottomLeft" activeCell="E21" sqref="E21"/>
    </sheetView>
  </sheetViews>
  <sheetFormatPr baseColWidth="10" defaultRowHeight="14.5" x14ac:dyDescent="0.35"/>
  <cols>
    <col min="1" max="1" width="2" customWidth="1"/>
    <col min="2" max="2" width="23.1796875" customWidth="1"/>
    <col min="3" max="3" width="12.81640625" customWidth="1"/>
    <col min="4" max="4" width="9.1796875" customWidth="1"/>
    <col min="5" max="5" width="32.81640625" customWidth="1"/>
    <col min="6" max="6" width="42.1796875" customWidth="1"/>
    <col min="7" max="7" width="33.81640625" customWidth="1"/>
    <col min="8" max="8" width="24.26953125" customWidth="1"/>
    <col min="9" max="9" width="4.453125" customWidth="1"/>
    <col min="10" max="10" width="22.54296875" customWidth="1"/>
    <col min="11" max="11" width="3" customWidth="1"/>
    <col min="12" max="13" width="2" customWidth="1"/>
    <col min="14" max="14" width="21.7265625" customWidth="1"/>
    <col min="15" max="15" width="9.7265625" customWidth="1"/>
    <col min="16" max="16" width="158" customWidth="1"/>
    <col min="17" max="17" width="19.453125" customWidth="1"/>
    <col min="18" max="18" width="19.26953125" customWidth="1"/>
  </cols>
  <sheetData>
    <row r="1" spans="1:46" ht="15" customHeight="1" x14ac:dyDescent="0.35">
      <c r="A1" s="2" t="s">
        <v>34</v>
      </c>
      <c r="B1" s="15" t="s">
        <v>4</v>
      </c>
      <c r="C1" s="15" t="s">
        <v>9</v>
      </c>
      <c r="D1" s="22" t="s">
        <v>10</v>
      </c>
      <c r="E1" s="15">
        <v>1</v>
      </c>
      <c r="F1" s="15">
        <v>2</v>
      </c>
      <c r="G1" s="15">
        <v>3</v>
      </c>
      <c r="H1" s="15">
        <v>4</v>
      </c>
      <c r="I1" s="17">
        <v>5</v>
      </c>
      <c r="J1" s="17">
        <v>6</v>
      </c>
      <c r="K1" s="19">
        <v>7</v>
      </c>
      <c r="L1" s="19">
        <v>8</v>
      </c>
      <c r="M1" s="15">
        <v>9</v>
      </c>
      <c r="N1" s="15">
        <v>10</v>
      </c>
      <c r="O1" s="18">
        <v>11</v>
      </c>
      <c r="P1" s="20" t="s">
        <v>11</v>
      </c>
      <c r="Q1" s="10" t="s">
        <v>32</v>
      </c>
      <c r="R1" s="3" t="s">
        <v>33</v>
      </c>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row>
    <row r="2" spans="1:46" ht="15" customHeight="1" x14ac:dyDescent="0.35">
      <c r="A2" s="16"/>
      <c r="B2" s="27" t="s">
        <v>7</v>
      </c>
      <c r="C2" s="21" t="s">
        <v>8</v>
      </c>
      <c r="D2" s="26">
        <v>1</v>
      </c>
      <c r="E2" t="s">
        <v>3</v>
      </c>
      <c r="F2" t="s">
        <v>5</v>
      </c>
      <c r="G2" t="s">
        <v>16</v>
      </c>
      <c r="H2" s="1" t="s">
        <v>17</v>
      </c>
      <c r="I2" t="s">
        <v>18</v>
      </c>
      <c r="M2" t="s">
        <v>0</v>
      </c>
      <c r="N2" t="s">
        <v>39</v>
      </c>
      <c r="O2" t="str">
        <f>+IF(C2="k"," Miles de dólares de 2007. "," Miles de dólares. ")</f>
        <v xml:space="preserve"> Miles de dólares de 2007. </v>
      </c>
      <c r="P2" s="1" t="str">
        <f t="shared" ref="P2:P27" si="0">+CONCATENATE(D2,E2,F2,G2,H2,I2,J2,K2,L2,M2,N2,O2)</f>
        <v xml:space="preserve">1 Producción  de las actividades características y conexas de la educación respecto al PIB nacional. 2007-2009. Miles de dólares de 2007. </v>
      </c>
      <c r="Q2" s="6" t="s">
        <v>46</v>
      </c>
      <c r="R2" s="5" t="s">
        <v>41</v>
      </c>
    </row>
    <row r="3" spans="1:46" ht="15" customHeight="1" x14ac:dyDescent="0.35">
      <c r="A3" s="16">
        <v>1</v>
      </c>
      <c r="B3" s="27" t="s">
        <v>7</v>
      </c>
      <c r="C3" s="21" t="s">
        <v>8</v>
      </c>
      <c r="D3" s="26">
        <v>2</v>
      </c>
      <c r="E3" t="s">
        <v>3</v>
      </c>
      <c r="F3" t="s">
        <v>1</v>
      </c>
      <c r="H3" t="s">
        <v>16</v>
      </c>
      <c r="I3" t="s">
        <v>43</v>
      </c>
      <c r="J3" t="s">
        <v>42</v>
      </c>
      <c r="M3" t="s">
        <v>0</v>
      </c>
      <c r="N3" t="s">
        <v>39</v>
      </c>
      <c r="O3" t="str">
        <f t="shared" ref="O3:O27" si="1">+IF(C3="k"," Miles de dólares de 2007. "," Miles de dólares. ")</f>
        <v xml:space="preserve"> Miles de dólares de 2007. </v>
      </c>
      <c r="P3" s="1" t="str">
        <f t="shared" si="0"/>
        <v xml:space="preserve">2 Producción  de las actividades características de la educación según industrias. 2007-2009. Miles de dólares de 2007. </v>
      </c>
      <c r="Q3" s="8" t="s">
        <v>45</v>
      </c>
      <c r="R3" s="5" t="s">
        <v>41</v>
      </c>
    </row>
    <row r="4" spans="1:46" ht="15" customHeight="1" x14ac:dyDescent="0.35">
      <c r="A4" s="16"/>
      <c r="B4" s="27" t="s">
        <v>7</v>
      </c>
      <c r="C4" s="21" t="s">
        <v>8</v>
      </c>
      <c r="D4" s="26">
        <v>3</v>
      </c>
      <c r="E4" t="s">
        <v>3</v>
      </c>
      <c r="F4" t="s">
        <v>6</v>
      </c>
      <c r="H4" t="s">
        <v>16</v>
      </c>
      <c r="I4" t="s">
        <v>43</v>
      </c>
      <c r="J4" t="s">
        <v>42</v>
      </c>
      <c r="M4" t="s">
        <v>0</v>
      </c>
      <c r="N4" t="s">
        <v>39</v>
      </c>
      <c r="O4" t="str">
        <f t="shared" si="1"/>
        <v xml:space="preserve"> Miles de dólares de 2007. </v>
      </c>
      <c r="P4" s="1" t="str">
        <f t="shared" si="0"/>
        <v xml:space="preserve">3 Producción  de las actividades conexas de la educación según industrias. 2007-2009. Miles de dólares de 2007. </v>
      </c>
      <c r="Q4" s="8" t="s">
        <v>45</v>
      </c>
      <c r="R4" s="5" t="s">
        <v>41</v>
      </c>
    </row>
    <row r="5" spans="1:46" ht="15" customHeight="1" x14ac:dyDescent="0.35">
      <c r="A5" s="16"/>
      <c r="B5" s="27" t="s">
        <v>7</v>
      </c>
      <c r="C5" s="21" t="s">
        <v>8</v>
      </c>
      <c r="D5" s="26">
        <v>4</v>
      </c>
      <c r="E5" t="s">
        <v>3</v>
      </c>
      <c r="F5" t="s">
        <v>1</v>
      </c>
      <c r="G5" t="s">
        <v>12</v>
      </c>
      <c r="H5" t="s">
        <v>16</v>
      </c>
      <c r="M5" t="s">
        <v>0</v>
      </c>
      <c r="N5" t="s">
        <v>39</v>
      </c>
      <c r="O5" t="str">
        <f t="shared" si="1"/>
        <v xml:space="preserve"> Miles de dólares de 2007. </v>
      </c>
      <c r="P5" s="1" t="str">
        <f t="shared" si="0"/>
        <v xml:space="preserve">4 Producción  de las actividades características de mercado y no de mercado de la educación. 2007-2009. Miles de dólares de 2007. </v>
      </c>
      <c r="Q5" s="8" t="s">
        <v>45</v>
      </c>
      <c r="R5" s="5" t="s">
        <v>41</v>
      </c>
    </row>
    <row r="6" spans="1:46" ht="15" customHeight="1" x14ac:dyDescent="0.35">
      <c r="A6" s="16"/>
      <c r="B6" s="27" t="s">
        <v>7</v>
      </c>
      <c r="C6" s="21" t="s">
        <v>8</v>
      </c>
      <c r="D6" s="26">
        <v>5</v>
      </c>
      <c r="E6" t="s">
        <v>13</v>
      </c>
      <c r="F6" t="s">
        <v>5</v>
      </c>
      <c r="G6" t="s">
        <v>16</v>
      </c>
      <c r="H6" s="1" t="s">
        <v>17</v>
      </c>
      <c r="I6" t="s">
        <v>18</v>
      </c>
      <c r="M6" t="s">
        <v>0</v>
      </c>
      <c r="N6" t="s">
        <v>39</v>
      </c>
      <c r="O6" t="str">
        <f t="shared" si="1"/>
        <v xml:space="preserve"> Miles de dólares de 2007. </v>
      </c>
      <c r="P6" s="1" t="str">
        <f t="shared" si="0"/>
        <v xml:space="preserve">5 VAB de las actividades características y conexas de la educación respecto al PIB nacional. 2007-2009. Miles de dólares de 2007. </v>
      </c>
      <c r="Q6" s="6" t="s">
        <v>44</v>
      </c>
      <c r="R6" s="5" t="s">
        <v>41</v>
      </c>
    </row>
    <row r="7" spans="1:46" ht="15" customHeight="1" x14ac:dyDescent="0.35">
      <c r="A7" s="16">
        <v>1</v>
      </c>
      <c r="B7" s="27" t="s">
        <v>7</v>
      </c>
      <c r="C7" s="21" t="s">
        <v>8</v>
      </c>
      <c r="D7" s="26">
        <v>6</v>
      </c>
      <c r="E7" t="s">
        <v>13</v>
      </c>
      <c r="F7" t="s">
        <v>1</v>
      </c>
      <c r="H7" t="s">
        <v>16</v>
      </c>
      <c r="I7" t="s">
        <v>43</v>
      </c>
      <c r="J7" t="s">
        <v>42</v>
      </c>
      <c r="M7" t="s">
        <v>0</v>
      </c>
      <c r="N7" t="s">
        <v>39</v>
      </c>
      <c r="O7" t="str">
        <f t="shared" si="1"/>
        <v xml:space="preserve"> Miles de dólares de 2007. </v>
      </c>
      <c r="P7" s="1" t="str">
        <f t="shared" si="0"/>
        <v xml:space="preserve">6 VAB de las actividades características de la educación según industrias. 2007-2009. Miles de dólares de 2007. </v>
      </c>
      <c r="Q7" s="8" t="s">
        <v>45</v>
      </c>
      <c r="R7" s="5" t="s">
        <v>41</v>
      </c>
    </row>
    <row r="8" spans="1:46" ht="15" customHeight="1" x14ac:dyDescent="0.35">
      <c r="A8" s="16"/>
      <c r="B8" s="27" t="s">
        <v>7</v>
      </c>
      <c r="C8" s="21" t="s">
        <v>8</v>
      </c>
      <c r="D8" s="26">
        <v>7</v>
      </c>
      <c r="E8" t="s">
        <v>13</v>
      </c>
      <c r="F8" t="s">
        <v>6</v>
      </c>
      <c r="H8" t="s">
        <v>16</v>
      </c>
      <c r="I8" t="s">
        <v>43</v>
      </c>
      <c r="J8" t="s">
        <v>42</v>
      </c>
      <c r="M8" t="s">
        <v>0</v>
      </c>
      <c r="N8" t="s">
        <v>39</v>
      </c>
      <c r="O8" t="str">
        <f t="shared" si="1"/>
        <v xml:space="preserve"> Miles de dólares de 2007. </v>
      </c>
      <c r="P8" s="1" t="str">
        <f t="shared" si="0"/>
        <v xml:space="preserve">7 VAB de las actividades conexas de la educación según industrias. 2007-2009. Miles de dólares de 2007. </v>
      </c>
      <c r="Q8" s="8" t="s">
        <v>45</v>
      </c>
      <c r="R8" s="5" t="s">
        <v>41</v>
      </c>
    </row>
    <row r="9" spans="1:46" ht="15" customHeight="1" x14ac:dyDescent="0.35">
      <c r="A9" s="16"/>
      <c r="B9" s="27" t="s">
        <v>7</v>
      </c>
      <c r="C9" s="21" t="s">
        <v>8</v>
      </c>
      <c r="D9" s="26">
        <v>8</v>
      </c>
      <c r="E9" t="s">
        <v>13</v>
      </c>
      <c r="F9" t="s">
        <v>1</v>
      </c>
      <c r="G9" t="s">
        <v>12</v>
      </c>
      <c r="H9" t="s">
        <v>16</v>
      </c>
      <c r="M9" t="s">
        <v>0</v>
      </c>
      <c r="N9" t="s">
        <v>39</v>
      </c>
      <c r="O9" t="str">
        <f t="shared" si="1"/>
        <v xml:space="preserve"> Miles de dólares de 2007. </v>
      </c>
      <c r="P9" s="1" t="str">
        <f t="shared" si="0"/>
        <v xml:space="preserve">8 VAB de las actividades características de mercado y no de mercado de la educación. 2007-2009. Miles de dólares de 2007. </v>
      </c>
      <c r="Q9" s="8" t="s">
        <v>45</v>
      </c>
      <c r="R9" s="5" t="s">
        <v>41</v>
      </c>
    </row>
    <row r="10" spans="1:46" ht="15" customHeight="1" x14ac:dyDescent="0.35">
      <c r="A10" s="16"/>
      <c r="B10" s="27" t="s">
        <v>7</v>
      </c>
      <c r="C10" s="21" t="s">
        <v>8</v>
      </c>
      <c r="D10" s="26">
        <v>9</v>
      </c>
      <c r="E10" t="s">
        <v>37</v>
      </c>
      <c r="F10" t="s">
        <v>5</v>
      </c>
      <c r="G10" t="s">
        <v>16</v>
      </c>
      <c r="H10" s="1" t="s">
        <v>17</v>
      </c>
      <c r="I10" t="s">
        <v>18</v>
      </c>
      <c r="M10" t="s">
        <v>0</v>
      </c>
      <c r="N10" t="s">
        <v>39</v>
      </c>
      <c r="O10" t="str">
        <f t="shared" si="1"/>
        <v xml:space="preserve"> Miles de dólares de 2007. </v>
      </c>
      <c r="P10" s="1" t="str">
        <f t="shared" si="0"/>
        <v xml:space="preserve">9 Consumo intermedio de las actividades características y conexas de la educación respecto al PIB nacional. 2007-2009. Miles de dólares de 2007. </v>
      </c>
      <c r="Q10" s="6" t="s">
        <v>44</v>
      </c>
      <c r="R10" s="5" t="s">
        <v>41</v>
      </c>
    </row>
    <row r="11" spans="1:46" ht="15" customHeight="1" x14ac:dyDescent="0.35">
      <c r="A11" s="16">
        <v>1</v>
      </c>
      <c r="B11" s="27" t="s">
        <v>7</v>
      </c>
      <c r="C11" s="21" t="s">
        <v>8</v>
      </c>
      <c r="D11" s="26">
        <v>10</v>
      </c>
      <c r="E11" t="s">
        <v>37</v>
      </c>
      <c r="F11" t="s">
        <v>1</v>
      </c>
      <c r="H11" t="s">
        <v>16</v>
      </c>
      <c r="I11" t="s">
        <v>43</v>
      </c>
      <c r="J11" t="s">
        <v>42</v>
      </c>
      <c r="M11" t="s">
        <v>0</v>
      </c>
      <c r="N11" t="s">
        <v>39</v>
      </c>
      <c r="O11" t="str">
        <f t="shared" si="1"/>
        <v xml:space="preserve"> Miles de dólares de 2007. </v>
      </c>
      <c r="P11" s="1" t="str">
        <f t="shared" si="0"/>
        <v xml:space="preserve">10 Consumo intermedio de las actividades características de la educación según industrias. 2007-2009. Miles de dólares de 2007. </v>
      </c>
      <c r="Q11" s="8" t="s">
        <v>45</v>
      </c>
      <c r="R11" s="5" t="s">
        <v>41</v>
      </c>
    </row>
    <row r="12" spans="1:46" ht="15" customHeight="1" x14ac:dyDescent="0.35">
      <c r="A12" s="16"/>
      <c r="B12" s="27" t="s">
        <v>7</v>
      </c>
      <c r="C12" s="21" t="s">
        <v>8</v>
      </c>
      <c r="D12" s="26">
        <v>11</v>
      </c>
      <c r="E12" t="s">
        <v>37</v>
      </c>
      <c r="F12" t="s">
        <v>6</v>
      </c>
      <c r="H12" t="s">
        <v>16</v>
      </c>
      <c r="I12" t="s">
        <v>43</v>
      </c>
      <c r="J12" t="s">
        <v>42</v>
      </c>
      <c r="M12" t="s">
        <v>0</v>
      </c>
      <c r="N12" t="s">
        <v>39</v>
      </c>
      <c r="O12" t="str">
        <f t="shared" si="1"/>
        <v xml:space="preserve"> Miles de dólares de 2007. </v>
      </c>
      <c r="P12" s="1" t="str">
        <f t="shared" si="0"/>
        <v xml:space="preserve">11 Consumo intermedio de las actividades conexas de la educación según industrias. 2007-2009. Miles de dólares de 2007. </v>
      </c>
      <c r="Q12" s="8" t="s">
        <v>45</v>
      </c>
      <c r="R12" s="5" t="s">
        <v>41</v>
      </c>
    </row>
    <row r="13" spans="1:46" ht="15" customHeight="1" x14ac:dyDescent="0.35">
      <c r="A13" s="16"/>
      <c r="B13" s="27" t="s">
        <v>7</v>
      </c>
      <c r="C13" s="21" t="s">
        <v>8</v>
      </c>
      <c r="D13" s="26">
        <v>12</v>
      </c>
      <c r="E13" t="s">
        <v>37</v>
      </c>
      <c r="F13" t="s">
        <v>1</v>
      </c>
      <c r="G13" t="s">
        <v>12</v>
      </c>
      <c r="H13" t="s">
        <v>16</v>
      </c>
      <c r="M13" t="s">
        <v>0</v>
      </c>
      <c r="N13" t="s">
        <v>39</v>
      </c>
      <c r="O13" t="str">
        <f t="shared" si="1"/>
        <v xml:space="preserve"> Miles de dólares de 2007. </v>
      </c>
      <c r="P13" s="1" t="str">
        <f t="shared" si="0"/>
        <v xml:space="preserve">12 Consumo intermedio de las actividades características de mercado y no de mercado de la educación. 2007-2009. Miles de dólares de 2007. </v>
      </c>
      <c r="Q13" s="8" t="s">
        <v>45</v>
      </c>
      <c r="R13" s="5" t="s">
        <v>41</v>
      </c>
    </row>
    <row r="14" spans="1:46" ht="15" customHeight="1" x14ac:dyDescent="0.35">
      <c r="A14" s="16"/>
      <c r="B14" s="4" t="s">
        <v>15</v>
      </c>
      <c r="C14" s="21" t="s">
        <v>8</v>
      </c>
      <c r="D14" s="9">
        <v>13</v>
      </c>
      <c r="E14" s="11" t="s">
        <v>14</v>
      </c>
      <c r="F14" s="11" t="s">
        <v>16</v>
      </c>
      <c r="G14" s="13" t="s">
        <v>17</v>
      </c>
      <c r="H14" s="11" t="s">
        <v>18</v>
      </c>
      <c r="M14" t="s">
        <v>0</v>
      </c>
      <c r="N14" t="s">
        <v>39</v>
      </c>
      <c r="O14" t="str">
        <f t="shared" si="1"/>
        <v xml:space="preserve"> Miles de dólares de 2007. </v>
      </c>
      <c r="P14" s="1" t="str">
        <f t="shared" si="0"/>
        <v xml:space="preserve">13 Gasto de consumo final de la educación respecto al PIB nacional. 2007-2009. Miles de dólares de 2007. </v>
      </c>
      <c r="Q14" s="6" t="s">
        <v>44</v>
      </c>
      <c r="R14" s="5" t="s">
        <v>41</v>
      </c>
    </row>
    <row r="15" spans="1:46" ht="15" customHeight="1" x14ac:dyDescent="0.35">
      <c r="A15" s="16"/>
      <c r="B15" s="4" t="s">
        <v>15</v>
      </c>
      <c r="C15" s="21" t="s">
        <v>8</v>
      </c>
      <c r="D15" s="25">
        <v>14</v>
      </c>
      <c r="E15" t="s">
        <v>14</v>
      </c>
      <c r="F15" s="1" t="s">
        <v>21</v>
      </c>
      <c r="G15" t="s">
        <v>30</v>
      </c>
      <c r="H15" s="14" t="s">
        <v>19</v>
      </c>
      <c r="M15" t="s">
        <v>0</v>
      </c>
      <c r="N15" t="s">
        <v>39</v>
      </c>
      <c r="O15" t="str">
        <f t="shared" si="1"/>
        <v xml:space="preserve"> Miles de dólares de 2007. </v>
      </c>
      <c r="P15" s="1" t="str">
        <f t="shared" si="0"/>
        <v xml:space="preserve">14 Gasto de consumo final de los hogares en educación respecto al Gasto de consumo final total de los hogares. 2007-2009. Miles de dólares de 2007. </v>
      </c>
      <c r="Q15" s="6" t="s">
        <v>44</v>
      </c>
      <c r="R15" s="5" t="s">
        <v>41</v>
      </c>
    </row>
    <row r="16" spans="1:46" ht="15" customHeight="1" x14ac:dyDescent="0.35">
      <c r="A16" s="16"/>
      <c r="B16" s="4" t="s">
        <v>15</v>
      </c>
      <c r="C16" s="21" t="s">
        <v>8</v>
      </c>
      <c r="D16" s="25">
        <v>15</v>
      </c>
      <c r="E16" t="s">
        <v>14</v>
      </c>
      <c r="F16" s="1" t="s">
        <v>22</v>
      </c>
      <c r="G16" t="s">
        <v>30</v>
      </c>
      <c r="H16" s="14" t="s">
        <v>20</v>
      </c>
      <c r="M16" t="s">
        <v>0</v>
      </c>
      <c r="N16" t="s">
        <v>39</v>
      </c>
      <c r="O16" t="str">
        <f t="shared" si="1"/>
        <v xml:space="preserve"> Miles de dólares de 2007. </v>
      </c>
      <c r="P16" s="1" t="str">
        <f t="shared" si="0"/>
        <v xml:space="preserve">15 Gasto de consumo final del Gobierno general en educación respecto al Gasto de consumo final total del Gobierno general. 2007-2009. Miles de dólares de 2007. </v>
      </c>
      <c r="Q16" s="6" t="s">
        <v>44</v>
      </c>
      <c r="R16" s="5" t="s">
        <v>41</v>
      </c>
    </row>
    <row r="17" spans="1:18" ht="15" customHeight="1" x14ac:dyDescent="0.35">
      <c r="A17" s="16"/>
      <c r="B17" s="4" t="s">
        <v>15</v>
      </c>
      <c r="C17" s="21" t="s">
        <v>8</v>
      </c>
      <c r="D17" s="25">
        <v>16</v>
      </c>
      <c r="E17" t="s">
        <v>23</v>
      </c>
      <c r="F17" s="1" t="s">
        <v>21</v>
      </c>
      <c r="G17" t="s">
        <v>31</v>
      </c>
      <c r="H17" s="14" t="s">
        <v>19</v>
      </c>
      <c r="M17" t="s">
        <v>0</v>
      </c>
      <c r="N17" t="s">
        <v>39</v>
      </c>
      <c r="O17" t="str">
        <f t="shared" si="1"/>
        <v xml:space="preserve"> Miles de dólares de 2007. </v>
      </c>
      <c r="P17" s="1" t="str">
        <f t="shared" si="0"/>
        <v xml:space="preserve">16 Consumo final efectivo de los hogares en educación respecto al Consumo final efectivo total de los hogares. 2007-2009. Miles de dólares de 2007. </v>
      </c>
      <c r="Q17" s="6" t="s">
        <v>44</v>
      </c>
      <c r="R17" s="5" t="s">
        <v>41</v>
      </c>
    </row>
    <row r="18" spans="1:18" ht="15" customHeight="1" x14ac:dyDescent="0.35">
      <c r="A18" s="16"/>
      <c r="B18" s="4" t="s">
        <v>15</v>
      </c>
      <c r="C18" s="21" t="s">
        <v>8</v>
      </c>
      <c r="D18" s="25">
        <v>17</v>
      </c>
      <c r="E18" t="s">
        <v>23</v>
      </c>
      <c r="F18" s="1" t="s">
        <v>22</v>
      </c>
      <c r="G18" t="s">
        <v>31</v>
      </c>
      <c r="H18" s="14" t="s">
        <v>20</v>
      </c>
      <c r="M18" t="s">
        <v>0</v>
      </c>
      <c r="N18" t="s">
        <v>39</v>
      </c>
      <c r="O18" t="str">
        <f t="shared" si="1"/>
        <v xml:space="preserve"> Miles de dólares de 2007. </v>
      </c>
      <c r="P18" s="1" t="str">
        <f t="shared" si="0"/>
        <v xml:space="preserve">17 Consumo final efectivo del Gobierno general en educación respecto al Consumo final efectivo total del Gobierno general. 2007-2009. Miles de dólares de 2007. </v>
      </c>
      <c r="Q18" s="6" t="s">
        <v>44</v>
      </c>
      <c r="R18" s="5" t="s">
        <v>41</v>
      </c>
    </row>
    <row r="19" spans="1:18" ht="15" customHeight="1" x14ac:dyDescent="0.35">
      <c r="A19" s="16"/>
      <c r="B19" s="4" t="s">
        <v>15</v>
      </c>
      <c r="C19" s="21" t="s">
        <v>8</v>
      </c>
      <c r="D19" s="25">
        <v>18</v>
      </c>
      <c r="E19" s="12" t="s">
        <v>23</v>
      </c>
      <c r="F19" s="14" t="s">
        <v>21</v>
      </c>
      <c r="G19" s="12" t="s">
        <v>30</v>
      </c>
      <c r="H19" s="1" t="s">
        <v>21</v>
      </c>
      <c r="M19" t="s">
        <v>0</v>
      </c>
      <c r="N19" t="s">
        <v>39</v>
      </c>
      <c r="O19" t="str">
        <f t="shared" si="1"/>
        <v xml:space="preserve"> Miles de dólares de 2007. </v>
      </c>
      <c r="P19" s="1" t="str">
        <f t="shared" si="0"/>
        <v xml:space="preserve">18 Consumo final efectivo de los hogares en educación respecto al Gasto de consumo final de los hogares en educación. 2007-2009. Miles de dólares de 2007. </v>
      </c>
      <c r="Q19" s="8" t="s">
        <v>45</v>
      </c>
      <c r="R19" s="5" t="s">
        <v>41</v>
      </c>
    </row>
    <row r="20" spans="1:18" ht="15" customHeight="1" x14ac:dyDescent="0.35">
      <c r="A20" s="16"/>
      <c r="B20" s="4" t="s">
        <v>15</v>
      </c>
      <c r="C20" s="21" t="s">
        <v>8</v>
      </c>
      <c r="D20" s="25">
        <v>19</v>
      </c>
      <c r="E20" t="s">
        <v>26</v>
      </c>
      <c r="F20" t="s">
        <v>16</v>
      </c>
      <c r="H20" s="1"/>
      <c r="I20" t="s">
        <v>43</v>
      </c>
      <c r="J20" t="s">
        <v>36</v>
      </c>
      <c r="M20" t="s">
        <v>0</v>
      </c>
      <c r="N20" t="s">
        <v>39</v>
      </c>
      <c r="O20" t="str">
        <f t="shared" si="1"/>
        <v xml:space="preserve"> Miles de dólares de 2007. </v>
      </c>
      <c r="P20" s="1" t="str">
        <f t="shared" si="0"/>
        <v xml:space="preserve">19 Gasto Total de la educación según tipo de gasto. 2007-2009. Miles de dólares de 2007. </v>
      </c>
      <c r="Q20" s="8" t="s">
        <v>45</v>
      </c>
      <c r="R20" s="5" t="s">
        <v>41</v>
      </c>
    </row>
    <row r="21" spans="1:18" ht="15" customHeight="1" x14ac:dyDescent="0.35">
      <c r="A21" s="16"/>
      <c r="B21" s="4" t="s">
        <v>15</v>
      </c>
      <c r="C21" s="21" t="s">
        <v>8</v>
      </c>
      <c r="D21" s="25">
        <v>20</v>
      </c>
      <c r="E21" t="s">
        <v>25</v>
      </c>
      <c r="F21" t="s">
        <v>16</v>
      </c>
      <c r="G21" s="1" t="s">
        <v>17</v>
      </c>
      <c r="H21" t="s">
        <v>18</v>
      </c>
      <c r="M21" t="s">
        <v>0</v>
      </c>
      <c r="N21" t="s">
        <v>39</v>
      </c>
      <c r="O21" t="str">
        <f t="shared" si="1"/>
        <v xml:space="preserve"> Miles de dólares de 2007. </v>
      </c>
      <c r="P21" s="1" t="str">
        <f t="shared" si="0"/>
        <v xml:space="preserve">20 Gasto público de la educación respecto al PIB nacional. 2007-2009. Miles de dólares de 2007. </v>
      </c>
      <c r="Q21" s="6" t="s">
        <v>44</v>
      </c>
      <c r="R21" s="5" t="s">
        <v>41</v>
      </c>
    </row>
    <row r="22" spans="1:18" ht="15" customHeight="1" x14ac:dyDescent="0.35">
      <c r="A22" s="16"/>
      <c r="B22" s="4" t="s">
        <v>15</v>
      </c>
      <c r="C22" s="21" t="s">
        <v>8</v>
      </c>
      <c r="D22" s="25">
        <v>21</v>
      </c>
      <c r="E22" t="s">
        <v>24</v>
      </c>
      <c r="F22" t="s">
        <v>16</v>
      </c>
      <c r="G22" s="1" t="s">
        <v>17</v>
      </c>
      <c r="H22" t="s">
        <v>18</v>
      </c>
      <c r="M22" t="s">
        <v>0</v>
      </c>
      <c r="N22" t="s">
        <v>39</v>
      </c>
      <c r="O22" t="str">
        <f t="shared" si="1"/>
        <v xml:space="preserve"> Miles de dólares de 2007. </v>
      </c>
      <c r="P22" s="1" t="str">
        <f t="shared" si="0"/>
        <v xml:space="preserve">21 Gasto privado de la educación respecto al PIB nacional. 2007-2009. Miles de dólares de 2007. </v>
      </c>
      <c r="Q22" s="6" t="s">
        <v>44</v>
      </c>
      <c r="R22" s="5" t="s">
        <v>41</v>
      </c>
    </row>
    <row r="23" spans="1:18" ht="15" customHeight="1" x14ac:dyDescent="0.35">
      <c r="A23" s="16"/>
      <c r="B23" s="4" t="s">
        <v>15</v>
      </c>
      <c r="C23" s="21" t="s">
        <v>8</v>
      </c>
      <c r="D23" s="25">
        <v>22</v>
      </c>
      <c r="E23" t="s">
        <v>26</v>
      </c>
      <c r="F23" t="s">
        <v>16</v>
      </c>
      <c r="I23" s="14" t="s">
        <v>2</v>
      </c>
      <c r="J23" s="14" t="s">
        <v>35</v>
      </c>
      <c r="M23" t="s">
        <v>0</v>
      </c>
      <c r="N23" t="s">
        <v>39</v>
      </c>
      <c r="O23" t="str">
        <f t="shared" si="1"/>
        <v xml:space="preserve"> Miles de dólares de 2007. </v>
      </c>
      <c r="P23" s="1" t="str">
        <f t="shared" si="0"/>
        <v xml:space="preserve">22 Gasto Total de la educación por alumno. 2007-2009. Miles de dólares de 2007. </v>
      </c>
      <c r="Q23" s="7" t="s">
        <v>47</v>
      </c>
      <c r="R23" s="5" t="s">
        <v>41</v>
      </c>
    </row>
    <row r="24" spans="1:18" ht="15" customHeight="1" x14ac:dyDescent="0.35">
      <c r="A24" s="16"/>
      <c r="B24" s="4" t="s">
        <v>15</v>
      </c>
      <c r="C24" s="21" t="s">
        <v>8</v>
      </c>
      <c r="D24" s="25">
        <v>23</v>
      </c>
      <c r="E24" t="s">
        <v>25</v>
      </c>
      <c r="F24" t="s">
        <v>16</v>
      </c>
      <c r="I24" s="14" t="s">
        <v>2</v>
      </c>
      <c r="J24" s="14" t="s">
        <v>35</v>
      </c>
      <c r="M24" t="s">
        <v>0</v>
      </c>
      <c r="N24" t="s">
        <v>39</v>
      </c>
      <c r="O24" t="str">
        <f t="shared" si="1"/>
        <v xml:space="preserve"> Miles de dólares de 2007. </v>
      </c>
      <c r="P24" s="1" t="str">
        <f t="shared" si="0"/>
        <v xml:space="preserve">23 Gasto público de la educación por alumno. 2007-2009. Miles de dólares de 2007. </v>
      </c>
      <c r="Q24" s="7" t="s">
        <v>47</v>
      </c>
      <c r="R24" s="5" t="s">
        <v>41</v>
      </c>
    </row>
    <row r="25" spans="1:18" ht="15" customHeight="1" x14ac:dyDescent="0.35">
      <c r="A25" s="16"/>
      <c r="B25" s="4" t="s">
        <v>15</v>
      </c>
      <c r="C25" s="21" t="s">
        <v>8</v>
      </c>
      <c r="D25" s="25">
        <v>24</v>
      </c>
      <c r="E25" t="s">
        <v>24</v>
      </c>
      <c r="F25" t="s">
        <v>16</v>
      </c>
      <c r="I25" s="14" t="s">
        <v>2</v>
      </c>
      <c r="J25" s="14" t="s">
        <v>35</v>
      </c>
      <c r="M25" t="s">
        <v>0</v>
      </c>
      <c r="N25" t="s">
        <v>39</v>
      </c>
      <c r="O25" t="str">
        <f t="shared" si="1"/>
        <v xml:space="preserve"> Miles de dólares de 2007. </v>
      </c>
      <c r="P25" s="1" t="str">
        <f t="shared" si="0"/>
        <v xml:space="preserve">24 Gasto privado de la educación por alumno. 2007-2009. Miles de dólares de 2007. </v>
      </c>
      <c r="Q25" s="7" t="s">
        <v>47</v>
      </c>
      <c r="R25" s="5" t="s">
        <v>41</v>
      </c>
    </row>
    <row r="26" spans="1:18" ht="15" customHeight="1" x14ac:dyDescent="0.35">
      <c r="A26" s="16"/>
      <c r="B26" s="4" t="s">
        <v>15</v>
      </c>
      <c r="C26" s="21" t="s">
        <v>8</v>
      </c>
      <c r="D26" s="25">
        <v>25</v>
      </c>
      <c r="E26" s="24" t="s">
        <v>27</v>
      </c>
      <c r="F26" t="s">
        <v>16</v>
      </c>
      <c r="G26" s="14" t="s">
        <v>29</v>
      </c>
      <c r="M26" t="s">
        <v>0</v>
      </c>
      <c r="N26" t="s">
        <v>39</v>
      </c>
      <c r="O26" t="str">
        <f t="shared" si="1"/>
        <v xml:space="preserve"> Miles de dólares de 2007. </v>
      </c>
      <c r="P26" s="1" t="str">
        <f t="shared" si="0"/>
        <v xml:space="preserve">25 Gasto público por alumno de la educación respecto al PIB per cápita. 2007-2009. Miles de dólares de 2007. </v>
      </c>
      <c r="Q26" s="7" t="s">
        <v>48</v>
      </c>
      <c r="R26" s="5" t="s">
        <v>41</v>
      </c>
    </row>
    <row r="27" spans="1:18" ht="15" customHeight="1" x14ac:dyDescent="0.35">
      <c r="A27" s="16"/>
      <c r="B27" s="4" t="s">
        <v>15</v>
      </c>
      <c r="C27" s="21" t="s">
        <v>8</v>
      </c>
      <c r="D27" s="25">
        <v>26</v>
      </c>
      <c r="E27" s="24" t="s">
        <v>28</v>
      </c>
      <c r="F27" t="s">
        <v>16</v>
      </c>
      <c r="G27" s="14" t="s">
        <v>29</v>
      </c>
      <c r="I27" s="1"/>
      <c r="J27" s="1"/>
      <c r="M27" t="s">
        <v>0</v>
      </c>
      <c r="N27" t="s">
        <v>39</v>
      </c>
      <c r="O27" t="str">
        <f t="shared" si="1"/>
        <v xml:space="preserve"> Miles de dólares de 2007. </v>
      </c>
      <c r="P27" s="1" t="str">
        <f t="shared" si="0"/>
        <v xml:space="preserve">26 Gasto privado por alumno de la educación respecto al PIB per cápita. 2007-2009. Miles de dólares de 2007. </v>
      </c>
      <c r="Q27" s="7" t="s">
        <v>48</v>
      </c>
      <c r="R27" s="5" t="s">
        <v>41</v>
      </c>
    </row>
  </sheetData>
  <autoFilter ref="A1:R27"/>
  <conditionalFormatting sqref="A2:A65536">
    <cfRule type="containsText" dxfId="40" priority="17" operator="containsText" text="1">
      <formula>NOT(ISERROR(SEARCH("1",A2)))</formula>
    </cfRule>
  </conditionalFormatting>
  <conditionalFormatting sqref="E1:J1048576">
    <cfRule type="containsText" dxfId="39" priority="7" operator="containsText" text="por">
      <formula>NOT(ISERROR(SEARCH("por",E1)))</formula>
    </cfRule>
  </conditionalFormatting>
  <conditionalFormatting sqref="P1:P1048576">
    <cfRule type="containsText" dxfId="38" priority="5" operator="containsText" text="PIB">
      <formula>NOT(ISERROR(SEARCH("PIB",P1)))</formula>
    </cfRule>
  </conditionalFormatting>
  <conditionalFormatting sqref="Q1:Q65536">
    <cfRule type="containsText" dxfId="37" priority="11" operator="containsText" text="central">
      <formula>NOT(ISERROR(SEARCH("central",Q1)))</formula>
    </cfRule>
  </conditionalFormatting>
  <conditionalFormatting sqref="Q1:Q1048576">
    <cfRule type="containsText" dxfId="36" priority="10" operator="containsText" text="oferta">
      <formula>NOT(ISERROR(SEARCH("oferta",Q1)))</formula>
    </cfRule>
  </conditionalFormatting>
  <conditionalFormatting sqref="Q18">
    <cfRule type="containsText" dxfId="35" priority="4" operator="containsText" text="central">
      <formula>NOT(ISERROR(SEARCH("central",Q18)))</formula>
    </cfRule>
  </conditionalFormatting>
  <conditionalFormatting sqref="Q23:Q27">
    <cfRule type="containsText" dxfId="34" priority="1" operator="containsText" text="central">
      <formula>NOT(ISERROR(SEARCH("central",Q23)))</formula>
    </cfRule>
  </conditionalFormatting>
  <pageMargins left="0.7" right="0.7" top="0.75" bottom="0.75" header="0.3" footer="0.3"/>
  <pageSetup paperSize="9" orientation="portrait"/>
  <drawing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D83"/>
  <sheetViews>
    <sheetView showGridLines="0" tabSelected="1" zoomScale="60" zoomScaleNormal="60" zoomScaleSheetLayoutView="100" workbookViewId="0">
      <pane ySplit="7" topLeftCell="A8" activePane="bottomLeft" state="frozen"/>
      <selection pane="bottomLeft"/>
    </sheetView>
  </sheetViews>
  <sheetFormatPr baseColWidth="10" defaultRowHeight="14.5" x14ac:dyDescent="0.35"/>
  <cols>
    <col min="1" max="1" width="9.54296875" customWidth="1"/>
    <col min="2" max="2" width="13.453125" customWidth="1"/>
    <col min="3" max="3" width="168" customWidth="1"/>
    <col min="9" max="9" width="14.453125" customWidth="1"/>
  </cols>
  <sheetData>
    <row r="1" spans="2:4" ht="74.25" customHeight="1" x14ac:dyDescent="0.35">
      <c r="C1" s="35"/>
    </row>
    <row r="2" spans="2:4" ht="15" customHeight="1" x14ac:dyDescent="0.35">
      <c r="C2" s="35"/>
    </row>
    <row r="3" spans="2:4" ht="8.25" customHeight="1" x14ac:dyDescent="0.35">
      <c r="B3" s="450"/>
      <c r="C3" s="450"/>
    </row>
    <row r="4" spans="2:4" ht="12.75" customHeight="1" x14ac:dyDescent="0.4">
      <c r="B4" s="449"/>
      <c r="C4" s="449"/>
    </row>
    <row r="5" spans="2:4" ht="10.5" customHeight="1" x14ac:dyDescent="0.35">
      <c r="B5" s="448"/>
      <c r="C5" s="448"/>
    </row>
    <row r="6" spans="2:4" ht="18" customHeight="1" x14ac:dyDescent="0.35">
      <c r="C6" s="37"/>
    </row>
    <row r="7" spans="2:4" ht="30.75" customHeight="1" x14ac:dyDescent="0.35">
      <c r="B7" s="30" t="s">
        <v>49</v>
      </c>
      <c r="C7" s="28" t="s">
        <v>50</v>
      </c>
      <c r="D7" s="39"/>
    </row>
    <row r="8" spans="2:4" ht="27" customHeight="1" x14ac:dyDescent="0.35">
      <c r="B8" s="42">
        <v>1</v>
      </c>
      <c r="C8" s="43" t="s">
        <v>82</v>
      </c>
    </row>
    <row r="9" spans="2:4" ht="27" customHeight="1" x14ac:dyDescent="0.35">
      <c r="B9" s="29" t="s">
        <v>247</v>
      </c>
      <c r="C9" s="33" t="s">
        <v>291</v>
      </c>
    </row>
    <row r="10" spans="2:4" ht="27" customHeight="1" x14ac:dyDescent="0.35">
      <c r="B10" s="29" t="s">
        <v>248</v>
      </c>
      <c r="C10" s="33" t="s">
        <v>292</v>
      </c>
    </row>
    <row r="11" spans="2:4" ht="27" customHeight="1" x14ac:dyDescent="0.35">
      <c r="B11" s="29" t="s">
        <v>249</v>
      </c>
      <c r="C11" s="33" t="s">
        <v>293</v>
      </c>
    </row>
    <row r="12" spans="2:4" ht="27" customHeight="1" x14ac:dyDescent="0.35">
      <c r="B12" s="42">
        <v>2</v>
      </c>
      <c r="C12" s="43" t="s">
        <v>107</v>
      </c>
    </row>
    <row r="13" spans="2:4" ht="27" customHeight="1" x14ac:dyDescent="0.35">
      <c r="B13" s="29" t="s">
        <v>250</v>
      </c>
      <c r="C13" s="33" t="s">
        <v>294</v>
      </c>
    </row>
    <row r="14" spans="2:4" ht="27" customHeight="1" x14ac:dyDescent="0.35">
      <c r="B14" s="29" t="s">
        <v>251</v>
      </c>
      <c r="C14" s="33" t="s">
        <v>365</v>
      </c>
    </row>
    <row r="15" spans="2:4" ht="27" customHeight="1" x14ac:dyDescent="0.35">
      <c r="B15" s="29" t="s">
        <v>252</v>
      </c>
      <c r="C15" s="33" t="s">
        <v>295</v>
      </c>
    </row>
    <row r="16" spans="2:4" ht="27" customHeight="1" x14ac:dyDescent="0.35">
      <c r="B16" s="29" t="s">
        <v>253</v>
      </c>
      <c r="C16" s="33" t="s">
        <v>296</v>
      </c>
    </row>
    <row r="17" spans="2:3" ht="27" customHeight="1" x14ac:dyDescent="0.35">
      <c r="B17" s="29" t="s">
        <v>254</v>
      </c>
      <c r="C17" s="33" t="s">
        <v>297</v>
      </c>
    </row>
    <row r="18" spans="2:3" ht="27" customHeight="1" x14ac:dyDescent="0.35">
      <c r="B18" s="42">
        <v>3</v>
      </c>
      <c r="C18" s="43" t="s">
        <v>167</v>
      </c>
    </row>
    <row r="19" spans="2:3" ht="27" customHeight="1" x14ac:dyDescent="0.35">
      <c r="B19" s="42" t="s">
        <v>255</v>
      </c>
      <c r="C19" s="41" t="s">
        <v>168</v>
      </c>
    </row>
    <row r="20" spans="2:3" ht="27" customHeight="1" x14ac:dyDescent="0.35">
      <c r="B20" s="29" t="s">
        <v>76</v>
      </c>
      <c r="C20" s="33" t="s">
        <v>298</v>
      </c>
    </row>
    <row r="21" spans="2:3" ht="27" customHeight="1" x14ac:dyDescent="0.35">
      <c r="B21" s="29" t="s">
        <v>77</v>
      </c>
      <c r="C21" s="33" t="s">
        <v>299</v>
      </c>
    </row>
    <row r="22" spans="2:3" ht="27" customHeight="1" x14ac:dyDescent="0.35">
      <c r="B22" s="29" t="s">
        <v>78</v>
      </c>
      <c r="C22" s="33" t="s">
        <v>300</v>
      </c>
    </row>
    <row r="23" spans="2:3" ht="27" customHeight="1" x14ac:dyDescent="0.35">
      <c r="B23" s="29" t="s">
        <v>104</v>
      </c>
      <c r="C23" s="33" t="s">
        <v>301</v>
      </c>
    </row>
    <row r="24" spans="2:3" ht="27" customHeight="1" x14ac:dyDescent="0.35">
      <c r="B24" s="42" t="s">
        <v>256</v>
      </c>
      <c r="C24" s="41" t="s">
        <v>169</v>
      </c>
    </row>
    <row r="25" spans="2:3" ht="27" customHeight="1" x14ac:dyDescent="0.35">
      <c r="B25" s="29" t="s">
        <v>79</v>
      </c>
      <c r="C25" s="33" t="s">
        <v>302</v>
      </c>
    </row>
    <row r="26" spans="2:3" ht="27" customHeight="1" x14ac:dyDescent="0.35">
      <c r="B26" s="29" t="s">
        <v>80</v>
      </c>
      <c r="C26" s="33" t="s">
        <v>303</v>
      </c>
    </row>
    <row r="27" spans="2:3" ht="27" customHeight="1" x14ac:dyDescent="0.35">
      <c r="B27" s="29" t="s">
        <v>81</v>
      </c>
      <c r="C27" s="33" t="s">
        <v>304</v>
      </c>
    </row>
    <row r="28" spans="2:3" ht="27" customHeight="1" x14ac:dyDescent="0.35">
      <c r="B28" s="29" t="s">
        <v>105</v>
      </c>
      <c r="C28" s="33" t="s">
        <v>305</v>
      </c>
    </row>
    <row r="29" spans="2:3" ht="27" customHeight="1" x14ac:dyDescent="0.35">
      <c r="B29" s="42">
        <v>4</v>
      </c>
      <c r="C29" s="43" t="s">
        <v>483</v>
      </c>
    </row>
    <row r="30" spans="2:3" ht="27" customHeight="1" x14ac:dyDescent="0.35">
      <c r="B30" s="29" t="s">
        <v>257</v>
      </c>
      <c r="C30" s="33" t="s">
        <v>484</v>
      </c>
    </row>
    <row r="31" spans="2:3" ht="27" customHeight="1" x14ac:dyDescent="0.35">
      <c r="B31" s="29" t="s">
        <v>258</v>
      </c>
      <c r="C31" s="399" t="s">
        <v>485</v>
      </c>
    </row>
    <row r="32" spans="2:3" ht="27" customHeight="1" x14ac:dyDescent="0.35">
      <c r="B32" s="29" t="s">
        <v>486</v>
      </c>
      <c r="C32" s="399" t="s">
        <v>487</v>
      </c>
    </row>
    <row r="33" spans="2:3" ht="27" customHeight="1" x14ac:dyDescent="0.35">
      <c r="B33" s="42">
        <v>5</v>
      </c>
      <c r="C33" s="43" t="s">
        <v>91</v>
      </c>
    </row>
    <row r="34" spans="2:3" ht="27" customHeight="1" x14ac:dyDescent="0.35">
      <c r="B34" s="29" t="s">
        <v>514</v>
      </c>
      <c r="C34" s="399" t="s">
        <v>164</v>
      </c>
    </row>
    <row r="35" spans="2:3" ht="27" customHeight="1" x14ac:dyDescent="0.35">
      <c r="B35" s="29" t="s">
        <v>515</v>
      </c>
      <c r="C35" s="399" t="s">
        <v>218</v>
      </c>
    </row>
    <row r="36" spans="2:3" x14ac:dyDescent="0.35">
      <c r="B36" s="31"/>
      <c r="C36" s="31"/>
    </row>
    <row r="37" spans="2:3" x14ac:dyDescent="0.35">
      <c r="B37" s="34" t="s">
        <v>54</v>
      </c>
      <c r="C37" s="40" t="s">
        <v>306</v>
      </c>
    </row>
    <row r="38" spans="2:3" x14ac:dyDescent="0.35">
      <c r="B38" s="32"/>
      <c r="C38" s="40" t="s">
        <v>259</v>
      </c>
    </row>
    <row r="39" spans="2:3" ht="28.5" customHeight="1" x14ac:dyDescent="0.35">
      <c r="B39" s="32"/>
      <c r="C39" s="40" t="s">
        <v>366</v>
      </c>
    </row>
    <row r="41" spans="2:3" ht="27" customHeight="1" x14ac:dyDescent="0.35"/>
    <row r="42" spans="2:3" ht="27" customHeight="1" x14ac:dyDescent="0.35"/>
    <row r="43" spans="2:3" ht="27" customHeight="1" x14ac:dyDescent="0.35"/>
    <row r="44" spans="2:3" ht="27" customHeight="1" x14ac:dyDescent="0.35"/>
    <row r="45" spans="2:3" ht="27" customHeight="1" x14ac:dyDescent="0.35"/>
    <row r="46" spans="2:3" ht="27" customHeight="1" x14ac:dyDescent="0.35"/>
    <row r="47" spans="2:3" ht="27" customHeight="1" x14ac:dyDescent="0.35"/>
    <row r="48" spans="2:3" ht="27" customHeight="1" x14ac:dyDescent="0.35"/>
    <row r="49" spans="4:4" ht="27" customHeight="1" x14ac:dyDescent="0.35"/>
    <row r="50" spans="4:4" ht="27" customHeight="1" x14ac:dyDescent="0.35"/>
    <row r="51" spans="4:4" ht="27" customHeight="1" x14ac:dyDescent="0.35"/>
    <row r="52" spans="4:4" ht="27" customHeight="1" x14ac:dyDescent="0.35"/>
    <row r="53" spans="4:4" ht="27" customHeight="1" x14ac:dyDescent="0.35"/>
    <row r="54" spans="4:4" ht="27" customHeight="1" x14ac:dyDescent="0.35"/>
    <row r="55" spans="4:4" ht="27" customHeight="1" x14ac:dyDescent="0.35"/>
    <row r="56" spans="4:4" ht="27" customHeight="1" x14ac:dyDescent="0.35"/>
    <row r="57" spans="4:4" ht="27" customHeight="1" x14ac:dyDescent="0.35"/>
    <row r="58" spans="4:4" ht="27" customHeight="1" x14ac:dyDescent="0.35"/>
    <row r="59" spans="4:4" ht="27" customHeight="1" x14ac:dyDescent="0.35"/>
    <row r="60" spans="4:4" ht="27" customHeight="1" x14ac:dyDescent="0.35">
      <c r="D60" s="36"/>
    </row>
    <row r="61" spans="4:4" ht="27" customHeight="1" x14ac:dyDescent="0.35">
      <c r="D61" s="38"/>
    </row>
    <row r="62" spans="4:4" ht="27" customHeight="1" x14ac:dyDescent="0.35">
      <c r="D62" s="38"/>
    </row>
    <row r="63" spans="4:4" ht="27" customHeight="1" x14ac:dyDescent="0.35">
      <c r="D63" s="38"/>
    </row>
    <row r="64" spans="4:4" ht="27" customHeight="1" x14ac:dyDescent="0.35">
      <c r="D64" s="38"/>
    </row>
    <row r="65" spans="4:4" ht="27" customHeight="1" x14ac:dyDescent="0.35">
      <c r="D65" s="38"/>
    </row>
    <row r="66" spans="4:4" ht="27" customHeight="1" x14ac:dyDescent="0.35">
      <c r="D66" s="38"/>
    </row>
    <row r="67" spans="4:4" ht="27" customHeight="1" x14ac:dyDescent="0.35">
      <c r="D67" s="38"/>
    </row>
    <row r="68" spans="4:4" ht="27" customHeight="1" x14ac:dyDescent="0.35">
      <c r="D68" s="38"/>
    </row>
    <row r="69" spans="4:4" ht="27" customHeight="1" x14ac:dyDescent="0.35">
      <c r="D69" s="38"/>
    </row>
    <row r="70" spans="4:4" ht="27" customHeight="1" x14ac:dyDescent="0.35">
      <c r="D70" s="38"/>
    </row>
    <row r="71" spans="4:4" ht="27" customHeight="1" x14ac:dyDescent="0.35">
      <c r="D71" s="38"/>
    </row>
    <row r="72" spans="4:4" ht="27" customHeight="1" x14ac:dyDescent="0.35"/>
    <row r="73" spans="4:4" ht="27" customHeight="1" x14ac:dyDescent="0.35"/>
    <row r="74" spans="4:4" ht="27" customHeight="1" x14ac:dyDescent="0.35"/>
    <row r="75" spans="4:4" ht="27" customHeight="1" x14ac:dyDescent="0.35"/>
    <row r="76" spans="4:4" ht="27" customHeight="1" x14ac:dyDescent="0.35"/>
    <row r="77" spans="4:4" ht="27" customHeight="1" x14ac:dyDescent="0.35"/>
    <row r="78" spans="4:4" ht="27" customHeight="1" x14ac:dyDescent="0.35"/>
    <row r="79" spans="4:4" ht="27" customHeight="1" x14ac:dyDescent="0.35"/>
    <row r="80" spans="4:4" ht="27" customHeight="1" x14ac:dyDescent="0.35"/>
    <row r="82" ht="24.4" customHeight="1" x14ac:dyDescent="0.35"/>
    <row r="83" ht="13.15" customHeight="1" x14ac:dyDescent="0.35"/>
  </sheetData>
  <mergeCells count="3">
    <mergeCell ref="B5:C5"/>
    <mergeCell ref="B4:C4"/>
    <mergeCell ref="B3:C3"/>
  </mergeCells>
  <conditionalFormatting sqref="C1:C2 B3:B5 C6 C42:C1048576">
    <cfRule type="containsText" dxfId="33" priority="225" operator="containsText" text="isflsh">
      <formula>NOT(ISERROR(SEARCH("isflsh",B1)))</formula>
    </cfRule>
  </conditionalFormatting>
  <conditionalFormatting sqref="C8:C28 C33 C36">
    <cfRule type="containsText" dxfId="32" priority="9" operator="containsText" text="isflsh">
      <formula>NOT(ISERROR(SEARCH("isflsh",C8)))</formula>
    </cfRule>
  </conditionalFormatting>
  <conditionalFormatting sqref="C29">
    <cfRule type="containsText" dxfId="31" priority="4" operator="containsText" text="isflsh">
      <formula>NOT(ISERROR(SEARCH("isflsh",C29)))</formula>
    </cfRule>
  </conditionalFormatting>
  <conditionalFormatting sqref="C30:C31">
    <cfRule type="containsText" dxfId="30" priority="3" operator="containsText" text="isflsh">
      <formula>NOT(ISERROR(SEARCH("isflsh",C30)))</formula>
    </cfRule>
  </conditionalFormatting>
  <conditionalFormatting sqref="C32">
    <cfRule type="containsText" dxfId="29" priority="2" operator="containsText" text="isflsh">
      <formula>NOT(ISERROR(SEARCH("isflsh",C32)))</formula>
    </cfRule>
  </conditionalFormatting>
  <conditionalFormatting sqref="C34:C35">
    <cfRule type="containsText" dxfId="28" priority="1" operator="containsText" text="isflsh">
      <formula>NOT(ISERROR(SEARCH("isflsh",C34)))</formula>
    </cfRule>
  </conditionalFormatting>
  <hyperlinks>
    <hyperlink ref="C11" location="'1.3_FBKF PUB Y PRIV'!A1" display="Formación bruta de capital fijo de la salud (FBCF) según sector público y privado 2007-2021"/>
    <hyperlink ref="C13" location="'2.1_FINANC SECT'!A1" display="Financiamiento de los servicios característicos de la salud según sectores institucionales 2007-2021"/>
    <hyperlink ref="C9" location="'1.1_GNS_PIB'!A1" display="Gasto Nacional en Salud según sector público y privado respecto del PIB 2007-2021"/>
    <hyperlink ref="C14" location="'2.2_FINANC TIPO INGR'!A1" display="Financiamiento de los servicios característicos de la salud por tipos de ingreso según agentes de financiamiento 2021"/>
    <hyperlink ref="C17" location="'2.5_FINANC_PCC'!A1" display="Financiamiento de la producción de las actividades características de la salud 2021"/>
    <hyperlink ref="C15" location="'2.3_EROG SECT'!A1" display="Erogaciones de los servicios característicos de la salud según sectores institucionales 2007-2021"/>
    <hyperlink ref="C16" location="'2.4_EROG SEG SECTOR'!A1" display="Erogaciones de los servicios característicos de la salud por tipos de gasto según unidades institucionales 2021"/>
    <hyperlink ref="C25" location="'3.2.1_EROG PUB SHA'!Área_de_impresión" display="Erogaciones de los servicios característicos de la salud según sector público y clasificación SHA 2007-2021"/>
    <hyperlink ref="C20" location="'3.1.1_EROG PUB NA'!A1" display="Erogaciones de los servicios característicos de la salud según sector público y niveles de atención 2007-2021"/>
    <hyperlink ref="C22" location="'3.1.3_EROG TIPO PUB NA'!A1" display="Erogaciones de los servicios característicos de la salud por tipos de gasto según sector público y niveles de atención 2021"/>
    <hyperlink ref="C10" location="'1.2_GNS_ESTRUC'!A1" display="Composición del Gasto Nacional en Salud según sector público y privado 2007-2021"/>
    <hyperlink ref="C21" location="'3.1.2_EROG PRIV NA'!A1" display="Erogaciones de los servicios característicos de la salud según sector privado y niveles de atención 2007-2021"/>
    <hyperlink ref="C23" location="'3.1.4_EROG TIPO PRIV NA'!A1" display="Erogaciones de los servicios característicos de la salud por tipos de gasto según sector privado y niveles de atención 2021"/>
    <hyperlink ref="C26" location="'3.2.2_EROG PRIV SHA'!A1" display="Erogaciones de los servicios característicos de la salud según sector privado y clasificación SHA 2007-2021"/>
    <hyperlink ref="C27" location="'3.2.3_EROG TIPO PUB SHA'!A1" display="Erogaciones de los servicios característicos de la salud por tipos de gasto según sector público y clasificación SHA 2021"/>
    <hyperlink ref="C28" location="'3.2.4_EROG TIPO PRIV SHA'!A1" display="Erogaciones de los servicios característicos de la salud por tipos de gasto según sector privado y clasificación SHA 2021"/>
    <hyperlink ref="C34" location="'5.1'!A1" display="Correspondencia de industrias y productos de la salud que conforman las Cuentas Satélite de Salud"/>
    <hyperlink ref="C35" location="'5.2'!A1" display="Relación de las industrias de CSS con los niveles y subniveles de atención del SNS"/>
    <hyperlink ref="C30" location="'4.1_IM PROD PUB PRIV'!A1" display="Gasto de insumos médicos según productos (nivel 2) del sector público y privado de la salud 2022 y 2023"/>
    <hyperlink ref="C31" location="'4.2_GM NIV SUB SNS'!A1" display="'4.2_GM NIV SUB SNS'!A1"/>
    <hyperlink ref="C32" location="'4.3_GM SEC NIV SNS'!A1" display="'4.3_GM SEC NIV SNS'!A1"/>
  </hyperlinks>
  <pageMargins left="0.7" right="0.7" top="0.75" bottom="0.75" header="0.3" footer="0.3"/>
  <pageSetup paperSize="9" scale="65" orientation="landscape"/>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46"/>
  <sheetViews>
    <sheetView showGridLines="0" zoomScale="60" zoomScaleNormal="60" zoomScaleSheetLayoutView="100" workbookViewId="0">
      <pane ySplit="6" topLeftCell="A7" activePane="bottomLeft" state="frozen"/>
      <selection pane="bottomLeft"/>
    </sheetView>
  </sheetViews>
  <sheetFormatPr baseColWidth="10" defaultRowHeight="14.5" x14ac:dyDescent="0.35"/>
  <cols>
    <col min="1" max="1" width="2" customWidth="1"/>
    <col min="2" max="2" width="46.81640625" customWidth="1"/>
    <col min="3" max="19" width="16.81640625" customWidth="1"/>
    <col min="20" max="225" width="11.453125" customWidth="1"/>
    <col min="226" max="226" width="2.7265625" customWidth="1"/>
    <col min="227" max="227" width="5.54296875" customWidth="1"/>
    <col min="228" max="228" width="14.54296875" customWidth="1"/>
    <col min="229" max="229" width="11.81640625" customWidth="1"/>
    <col min="230" max="232" width="15.7265625" customWidth="1"/>
  </cols>
  <sheetData>
    <row r="1" spans="2:29" ht="68.25" customHeight="1" x14ac:dyDescent="0.35"/>
    <row r="2" spans="2:29" ht="21" customHeight="1" x14ac:dyDescent="0.35"/>
    <row r="3" spans="2:29" ht="46.15" customHeight="1" x14ac:dyDescent="0.35">
      <c r="B3" s="455" t="s">
        <v>83</v>
      </c>
      <c r="C3" s="455"/>
      <c r="D3" s="455"/>
      <c r="E3" s="455"/>
      <c r="F3" s="455"/>
      <c r="G3" s="455"/>
      <c r="H3" s="455"/>
      <c r="I3" s="455"/>
      <c r="J3" s="455"/>
      <c r="K3" s="455"/>
      <c r="L3" s="455"/>
      <c r="M3" s="455"/>
      <c r="N3" s="455"/>
      <c r="O3" s="455"/>
      <c r="P3" s="455"/>
      <c r="Q3" s="455"/>
      <c r="R3" s="455"/>
    </row>
    <row r="4" spans="2:29" ht="44.25" customHeight="1" x14ac:dyDescent="0.35">
      <c r="B4" s="453" t="s">
        <v>307</v>
      </c>
      <c r="C4" s="453"/>
      <c r="D4" s="453"/>
      <c r="E4" s="453"/>
      <c r="F4" s="453"/>
      <c r="G4" s="453"/>
      <c r="H4" s="453"/>
      <c r="I4" s="453"/>
      <c r="J4" s="453"/>
      <c r="K4" s="453"/>
      <c r="L4" s="453"/>
      <c r="M4" s="453"/>
      <c r="N4" s="453"/>
      <c r="O4" s="453"/>
      <c r="P4" s="453"/>
      <c r="Q4" s="453"/>
      <c r="R4" s="453"/>
      <c r="S4" s="57"/>
      <c r="T4" s="57"/>
      <c r="U4" s="57"/>
      <c r="V4" s="57"/>
      <c r="W4" s="57"/>
      <c r="X4" s="57"/>
      <c r="Y4" s="57"/>
      <c r="Z4" s="57"/>
      <c r="AA4" s="57"/>
      <c r="AB4" s="57"/>
      <c r="AC4" s="57"/>
    </row>
    <row r="5" spans="2:29" ht="1.5" customHeight="1" x14ac:dyDescent="0.35">
      <c r="B5" s="452"/>
      <c r="C5" s="452"/>
      <c r="D5" s="452"/>
      <c r="E5" s="452"/>
      <c r="F5" s="452"/>
      <c r="G5" s="452"/>
      <c r="H5" s="452"/>
      <c r="I5" s="452"/>
      <c r="J5" s="452"/>
      <c r="K5" s="452"/>
      <c r="L5" s="452"/>
      <c r="M5" s="452"/>
      <c r="N5" s="57"/>
      <c r="O5" s="57"/>
      <c r="P5" s="57"/>
      <c r="Q5" s="57"/>
      <c r="R5" s="57"/>
      <c r="S5" s="57"/>
      <c r="T5" s="57"/>
      <c r="U5" s="57"/>
      <c r="V5" s="57"/>
      <c r="W5" s="57"/>
      <c r="X5" s="57"/>
      <c r="Y5" s="57"/>
      <c r="Z5" s="57"/>
      <c r="AA5" s="57"/>
      <c r="AB5" s="57"/>
      <c r="AC5" s="57"/>
    </row>
    <row r="6" spans="2:29" ht="21.75" customHeight="1" x14ac:dyDescent="0.35">
      <c r="B6" s="59" t="s">
        <v>38</v>
      </c>
      <c r="C6" s="60"/>
      <c r="D6" s="60"/>
      <c r="E6" s="60"/>
      <c r="F6" s="60"/>
      <c r="G6" s="60"/>
      <c r="H6" s="60"/>
      <c r="I6" s="60"/>
      <c r="J6" s="60"/>
      <c r="K6" s="60"/>
      <c r="L6" s="60"/>
      <c r="M6" s="60"/>
      <c r="N6" s="60"/>
      <c r="O6" s="60"/>
      <c r="P6" s="61"/>
      <c r="Q6" s="61"/>
      <c r="S6" s="62" t="s">
        <v>75</v>
      </c>
    </row>
    <row r="7" spans="2:29" ht="27" customHeight="1" x14ac:dyDescent="0.35">
      <c r="B7" s="454" t="s">
        <v>52</v>
      </c>
      <c r="C7" s="454"/>
      <c r="D7" s="454"/>
      <c r="E7" s="454"/>
      <c r="F7" s="454"/>
      <c r="G7" s="454"/>
      <c r="H7" s="454"/>
      <c r="I7" s="454"/>
      <c r="J7" s="454"/>
      <c r="K7" s="454"/>
      <c r="L7" s="454"/>
      <c r="M7" s="454"/>
      <c r="N7" s="454"/>
      <c r="O7" s="454"/>
      <c r="P7" s="454"/>
      <c r="Q7" s="454"/>
      <c r="R7" s="454"/>
    </row>
    <row r="8" spans="2:29" ht="33" customHeight="1" x14ac:dyDescent="0.35">
      <c r="B8" s="28" t="s">
        <v>40</v>
      </c>
      <c r="C8" s="28">
        <v>2007</v>
      </c>
      <c r="D8" s="28">
        <v>2008</v>
      </c>
      <c r="E8" s="28">
        <v>2009</v>
      </c>
      <c r="F8" s="28">
        <v>2010</v>
      </c>
      <c r="G8" s="28">
        <v>2011</v>
      </c>
      <c r="H8" s="28">
        <v>2012</v>
      </c>
      <c r="I8" s="28">
        <v>2013</v>
      </c>
      <c r="J8" s="28">
        <v>2014</v>
      </c>
      <c r="K8" s="28">
        <v>2015</v>
      </c>
      <c r="L8" s="28">
        <v>2016</v>
      </c>
      <c r="M8" s="28">
        <v>2017</v>
      </c>
      <c r="N8" s="28">
        <v>2018</v>
      </c>
      <c r="O8" s="28">
        <v>2019</v>
      </c>
      <c r="P8" s="28">
        <v>2020</v>
      </c>
      <c r="Q8" s="28">
        <v>2021</v>
      </c>
      <c r="R8" s="28">
        <v>2022</v>
      </c>
      <c r="S8" s="28">
        <v>2023</v>
      </c>
    </row>
    <row r="9" spans="2:29" ht="33" customHeight="1" x14ac:dyDescent="0.35">
      <c r="B9" s="76" t="s">
        <v>375</v>
      </c>
      <c r="C9" s="66">
        <v>1200936</v>
      </c>
      <c r="D9" s="66">
        <v>1503490</v>
      </c>
      <c r="E9" s="66">
        <v>1765966</v>
      </c>
      <c r="F9" s="66">
        <v>2265001</v>
      </c>
      <c r="G9" s="66">
        <v>2808997</v>
      </c>
      <c r="H9" s="66">
        <v>3512422</v>
      </c>
      <c r="I9" s="66">
        <v>4243280</v>
      </c>
      <c r="J9" s="66">
        <v>4757668</v>
      </c>
      <c r="K9" s="66">
        <v>4817416</v>
      </c>
      <c r="L9" s="66">
        <v>5120779</v>
      </c>
      <c r="M9" s="66">
        <v>5661702</v>
      </c>
      <c r="N9" s="66">
        <v>5730471</v>
      </c>
      <c r="O9" s="66">
        <v>5488105</v>
      </c>
      <c r="P9" s="66">
        <v>5195837</v>
      </c>
      <c r="Q9" s="66">
        <v>5900845.0366564104</v>
      </c>
      <c r="R9" s="66">
        <v>5752551.8138658302</v>
      </c>
      <c r="S9" s="66">
        <v>5882246.9005039996</v>
      </c>
    </row>
    <row r="10" spans="2:29" ht="33" customHeight="1" x14ac:dyDescent="0.35">
      <c r="B10" s="65" t="s">
        <v>369</v>
      </c>
      <c r="C10" s="64">
        <v>764670</v>
      </c>
      <c r="D10" s="64">
        <v>1034409</v>
      </c>
      <c r="E10" s="64">
        <v>1137188</v>
      </c>
      <c r="F10" s="64">
        <v>1349879</v>
      </c>
      <c r="G10" s="64">
        <v>1520565</v>
      </c>
      <c r="H10" s="64">
        <v>2007083</v>
      </c>
      <c r="I10" s="64">
        <v>2559174</v>
      </c>
      <c r="J10" s="64">
        <v>2834879</v>
      </c>
      <c r="K10" s="64">
        <v>2875156</v>
      </c>
      <c r="L10" s="64">
        <v>2843512</v>
      </c>
      <c r="M10" s="64">
        <v>3261446</v>
      </c>
      <c r="N10" s="64">
        <v>3354124</v>
      </c>
      <c r="O10" s="64">
        <v>3107744</v>
      </c>
      <c r="P10" s="64">
        <v>2951772</v>
      </c>
      <c r="Q10" s="64">
        <v>3398417.03665641</v>
      </c>
      <c r="R10" s="64">
        <v>3358999.8138658302</v>
      </c>
      <c r="S10" s="64">
        <v>3411925.900504</v>
      </c>
    </row>
    <row r="11" spans="2:29" ht="33" customHeight="1" x14ac:dyDescent="0.35">
      <c r="B11" s="65" t="s">
        <v>370</v>
      </c>
      <c r="C11" s="64">
        <v>55214</v>
      </c>
      <c r="D11" s="64">
        <v>64543</v>
      </c>
      <c r="E11" s="64">
        <v>73561</v>
      </c>
      <c r="F11" s="64">
        <v>71158</v>
      </c>
      <c r="G11" s="64">
        <v>62753</v>
      </c>
      <c r="H11" s="64">
        <v>72567</v>
      </c>
      <c r="I11" s="64">
        <v>74957</v>
      </c>
      <c r="J11" s="64">
        <v>47169</v>
      </c>
      <c r="K11" s="64">
        <v>40618</v>
      </c>
      <c r="L11" s="64">
        <v>43504</v>
      </c>
      <c r="M11" s="64">
        <v>43149</v>
      </c>
      <c r="N11" s="64">
        <v>50641</v>
      </c>
      <c r="O11" s="64">
        <v>54909</v>
      </c>
      <c r="P11" s="64">
        <v>70163</v>
      </c>
      <c r="Q11" s="64">
        <v>73161</v>
      </c>
      <c r="R11" s="64">
        <v>71296</v>
      </c>
      <c r="S11" s="64">
        <v>65272</v>
      </c>
    </row>
    <row r="12" spans="2:29" ht="33" customHeight="1" x14ac:dyDescent="0.35">
      <c r="B12" s="65" t="s">
        <v>371</v>
      </c>
      <c r="C12" s="64">
        <v>381052</v>
      </c>
      <c r="D12" s="64">
        <v>404538</v>
      </c>
      <c r="E12" s="64">
        <v>555217</v>
      </c>
      <c r="F12" s="64">
        <v>843964</v>
      </c>
      <c r="G12" s="64">
        <v>1225679</v>
      </c>
      <c r="H12" s="64">
        <v>1432772</v>
      </c>
      <c r="I12" s="64">
        <v>1609149</v>
      </c>
      <c r="J12" s="64">
        <v>1875620</v>
      </c>
      <c r="K12" s="64">
        <v>1901642</v>
      </c>
      <c r="L12" s="64">
        <v>2233763</v>
      </c>
      <c r="M12" s="64">
        <v>2357107</v>
      </c>
      <c r="N12" s="64">
        <v>2325706</v>
      </c>
      <c r="O12" s="64">
        <v>2325452</v>
      </c>
      <c r="P12" s="64">
        <v>2173902</v>
      </c>
      <c r="Q12" s="64">
        <v>2429267</v>
      </c>
      <c r="R12" s="64">
        <v>2322256</v>
      </c>
      <c r="S12" s="64">
        <v>2405049</v>
      </c>
    </row>
    <row r="13" spans="2:29" ht="33" customHeight="1" x14ac:dyDescent="0.35">
      <c r="B13" s="76" t="s">
        <v>368</v>
      </c>
      <c r="C13" s="66">
        <v>784789</v>
      </c>
      <c r="D13" s="66">
        <v>927420</v>
      </c>
      <c r="E13" s="66">
        <v>1033142</v>
      </c>
      <c r="F13" s="66">
        <v>1110972</v>
      </c>
      <c r="G13" s="66">
        <v>1284343</v>
      </c>
      <c r="H13" s="66">
        <v>1369226</v>
      </c>
      <c r="I13" s="66">
        <v>1325122</v>
      </c>
      <c r="J13" s="66">
        <v>1119732</v>
      </c>
      <c r="K13" s="66">
        <v>1568042</v>
      </c>
      <c r="L13" s="66">
        <v>1409147</v>
      </c>
      <c r="M13" s="66">
        <v>1449851</v>
      </c>
      <c r="N13" s="66">
        <v>1558578</v>
      </c>
      <c r="O13" s="66">
        <v>1721713</v>
      </c>
      <c r="P13" s="66">
        <v>1620770</v>
      </c>
      <c r="Q13" s="66">
        <v>1678586</v>
      </c>
      <c r="R13" s="66">
        <v>1801145</v>
      </c>
      <c r="S13" s="66">
        <v>1890824</v>
      </c>
    </row>
    <row r="14" spans="2:29" ht="28.15" customHeight="1" x14ac:dyDescent="0.35">
      <c r="B14" s="76" t="s">
        <v>376</v>
      </c>
      <c r="C14" s="66">
        <v>49848726.264110103</v>
      </c>
      <c r="D14" s="66">
        <v>61139437.082446702</v>
      </c>
      <c r="E14" s="66">
        <v>60094976.937057696</v>
      </c>
      <c r="F14" s="66">
        <v>68151329.246774003</v>
      </c>
      <c r="G14" s="66">
        <v>78986647.839196697</v>
      </c>
      <c r="H14" s="66">
        <v>87735047.7407123</v>
      </c>
      <c r="I14" s="66">
        <v>96570334.734164804</v>
      </c>
      <c r="J14" s="66">
        <v>102717793.36090501</v>
      </c>
      <c r="K14" s="66">
        <v>97209557.101837903</v>
      </c>
      <c r="L14" s="66">
        <v>97671432.666643396</v>
      </c>
      <c r="M14" s="66">
        <v>104467485.714113</v>
      </c>
      <c r="N14" s="66">
        <v>107478961</v>
      </c>
      <c r="O14" s="66">
        <v>107595830.000003</v>
      </c>
      <c r="P14" s="66">
        <v>95865473.000000298</v>
      </c>
      <c r="Q14" s="66">
        <v>107435099.99999601</v>
      </c>
      <c r="R14" s="66">
        <v>116586078.999998</v>
      </c>
      <c r="S14" s="66">
        <v>118844826.791557</v>
      </c>
    </row>
    <row r="15" spans="2:29" ht="39.75" customHeight="1" x14ac:dyDescent="0.35">
      <c r="B15" s="45" t="s">
        <v>308</v>
      </c>
      <c r="C15" s="74"/>
      <c r="D15" s="74"/>
      <c r="E15" s="74"/>
      <c r="F15" s="74"/>
      <c r="G15" s="74"/>
      <c r="H15" s="74"/>
      <c r="I15" s="74"/>
    </row>
    <row r="16" spans="2:29" ht="15.75" customHeight="1" x14ac:dyDescent="0.35">
      <c r="B16" s="44" t="s">
        <v>309</v>
      </c>
      <c r="C16" s="73"/>
      <c r="D16" s="74"/>
      <c r="E16" s="74"/>
      <c r="F16" s="74"/>
      <c r="G16" s="74"/>
      <c r="H16" s="74"/>
      <c r="I16" s="74"/>
    </row>
    <row r="17" spans="1:19" ht="21" customHeight="1" x14ac:dyDescent="0.35">
      <c r="B17" s="48" t="s">
        <v>310</v>
      </c>
      <c r="C17" s="74"/>
      <c r="D17" s="74"/>
      <c r="E17" s="74"/>
      <c r="F17" s="74"/>
      <c r="G17" s="74"/>
      <c r="H17" s="74"/>
      <c r="I17" s="74"/>
    </row>
    <row r="18" spans="1:19" ht="78.75" customHeight="1" x14ac:dyDescent="0.35">
      <c r="B18" s="453" t="s">
        <v>311</v>
      </c>
      <c r="C18" s="453"/>
      <c r="D18" s="453"/>
      <c r="E18" s="453"/>
      <c r="F18" s="453"/>
      <c r="G18" s="453"/>
      <c r="H18" s="453"/>
      <c r="I18" s="453"/>
      <c r="J18" s="453"/>
      <c r="K18" s="453"/>
      <c r="L18" s="453"/>
      <c r="M18" s="453"/>
      <c r="N18" s="453"/>
      <c r="O18" s="453"/>
      <c r="P18" s="453"/>
      <c r="Q18" s="453"/>
      <c r="R18" s="453"/>
    </row>
    <row r="19" spans="1:19" ht="19.5" customHeight="1" x14ac:dyDescent="0.35">
      <c r="A19" s="24"/>
      <c r="B19" s="78"/>
      <c r="C19" s="51"/>
      <c r="D19" s="51"/>
      <c r="E19" s="51"/>
      <c r="F19" s="51"/>
      <c r="G19" s="51"/>
      <c r="H19" s="51"/>
      <c r="I19" s="51"/>
      <c r="J19" s="36"/>
      <c r="K19" s="36"/>
      <c r="L19" s="36"/>
      <c r="M19" s="36"/>
      <c r="N19" s="36"/>
      <c r="O19" s="36"/>
      <c r="P19" s="36"/>
      <c r="Q19" s="36"/>
      <c r="R19" s="36"/>
      <c r="S19" s="36"/>
    </row>
    <row r="20" spans="1:19" ht="14.25" customHeight="1" x14ac:dyDescent="0.35">
      <c r="A20" s="24"/>
      <c r="B20" s="70"/>
      <c r="C20" s="52"/>
      <c r="D20" s="52"/>
      <c r="E20" s="52"/>
      <c r="F20" s="52"/>
      <c r="G20" s="52"/>
      <c r="H20" s="52"/>
      <c r="I20" s="52"/>
      <c r="J20" s="49"/>
      <c r="K20" s="49"/>
      <c r="L20" s="49"/>
      <c r="M20" s="49"/>
      <c r="N20" s="49"/>
      <c r="O20" s="49"/>
      <c r="P20" s="49"/>
      <c r="Q20" s="49"/>
      <c r="R20" s="49"/>
      <c r="S20" s="49"/>
    </row>
    <row r="21" spans="1:19" ht="19.5" customHeight="1" x14ac:dyDescent="0.35">
      <c r="A21" s="24"/>
      <c r="B21" s="63"/>
      <c r="C21" s="55">
        <f t="shared" ref="C21:N21" si="0">+C8</f>
        <v>2007</v>
      </c>
      <c r="D21" s="55">
        <f t="shared" si="0"/>
        <v>2008</v>
      </c>
      <c r="E21" s="55">
        <f t="shared" si="0"/>
        <v>2009</v>
      </c>
      <c r="F21" s="55">
        <f t="shared" si="0"/>
        <v>2010</v>
      </c>
      <c r="G21" s="55">
        <f t="shared" si="0"/>
        <v>2011</v>
      </c>
      <c r="H21" s="55">
        <f t="shared" si="0"/>
        <v>2012</v>
      </c>
      <c r="I21" s="55">
        <f t="shared" si="0"/>
        <v>2013</v>
      </c>
      <c r="J21" s="55">
        <f t="shared" si="0"/>
        <v>2014</v>
      </c>
      <c r="K21" s="55">
        <f t="shared" si="0"/>
        <v>2015</v>
      </c>
      <c r="L21" s="55">
        <f t="shared" si="0"/>
        <v>2016</v>
      </c>
      <c r="M21" s="55">
        <f t="shared" si="0"/>
        <v>2017</v>
      </c>
      <c r="N21" s="55">
        <f t="shared" si="0"/>
        <v>2018</v>
      </c>
      <c r="O21" s="55">
        <f t="shared" ref="O21:S21" si="1">+O8</f>
        <v>2019</v>
      </c>
      <c r="P21" s="55">
        <f t="shared" si="1"/>
        <v>2020</v>
      </c>
      <c r="Q21" s="55">
        <f t="shared" si="1"/>
        <v>2021</v>
      </c>
      <c r="R21" s="55">
        <f t="shared" si="1"/>
        <v>2022</v>
      </c>
      <c r="S21" s="55">
        <f t="shared" si="1"/>
        <v>2023</v>
      </c>
    </row>
    <row r="22" spans="1:19" ht="19.5" customHeight="1" x14ac:dyDescent="0.35">
      <c r="A22" s="24"/>
      <c r="B22" s="56" t="str">
        <f>+B9</f>
        <v>Sector Público</v>
      </c>
      <c r="C22" s="54">
        <f t="shared" ref="C22:N22" si="2">+C9/C14</f>
        <v>2.4091608552586935E-2</v>
      </c>
      <c r="D22" s="54">
        <f t="shared" si="2"/>
        <v>2.4591165240408407E-2</v>
      </c>
      <c r="E22" s="54">
        <f t="shared" si="2"/>
        <v>2.9386249733478361E-2</v>
      </c>
      <c r="F22" s="54">
        <f t="shared" si="2"/>
        <v>3.3234876341127498E-2</v>
      </c>
      <c r="G22" s="54">
        <f t="shared" si="2"/>
        <v>3.5562934709150305E-2</v>
      </c>
      <c r="H22" s="54">
        <f t="shared" si="2"/>
        <v>4.0034422849810639E-2</v>
      </c>
      <c r="I22" s="54">
        <f t="shared" si="2"/>
        <v>4.3939787634378009E-2</v>
      </c>
      <c r="J22" s="54">
        <f t="shared" si="2"/>
        <v>4.6317856374539258E-2</v>
      </c>
      <c r="K22" s="54">
        <f t="shared" si="2"/>
        <v>4.9557020355037902E-2</v>
      </c>
      <c r="L22" s="54">
        <f t="shared" si="2"/>
        <v>5.2428625854986984E-2</v>
      </c>
      <c r="M22" s="54">
        <f t="shared" si="2"/>
        <v>5.4195829078282624E-2</v>
      </c>
      <c r="N22" s="54">
        <f t="shared" si="2"/>
        <v>5.3317141761353645E-2</v>
      </c>
      <c r="O22" s="54">
        <f t="shared" ref="O22:S22" si="3">+O9/O14</f>
        <v>5.1006670054033205E-2</v>
      </c>
      <c r="P22" s="54">
        <f t="shared" si="3"/>
        <v>5.4199252738261497E-2</v>
      </c>
      <c r="Q22" s="54">
        <f t="shared" si="3"/>
        <v>5.4924740952041091E-2</v>
      </c>
      <c r="R22" s="54">
        <f t="shared" si="3"/>
        <v>4.9341669804899506E-2</v>
      </c>
      <c r="S22" s="54">
        <f t="shared" si="3"/>
        <v>4.949518678520963E-2</v>
      </c>
    </row>
    <row r="23" spans="1:19" ht="19.149999999999999" customHeight="1" x14ac:dyDescent="0.35">
      <c r="A23" s="24"/>
      <c r="B23" s="56" t="str">
        <f>+B13</f>
        <v>Sector privado</v>
      </c>
      <c r="C23" s="54">
        <f>+C13/C14</f>
        <v>1.5743411292838377E-2</v>
      </c>
      <c r="D23" s="54">
        <f t="shared" ref="D23:N23" si="4">+D13/D14</f>
        <v>1.5168932595002004E-2</v>
      </c>
      <c r="E23" s="54">
        <f t="shared" si="4"/>
        <v>1.7191819560594769E-2</v>
      </c>
      <c r="F23" s="54">
        <f t="shared" si="4"/>
        <v>1.6301545579209504E-2</v>
      </c>
      <c r="G23" s="54">
        <f t="shared" si="4"/>
        <v>1.626025455105656E-2</v>
      </c>
      <c r="H23" s="54">
        <f t="shared" si="4"/>
        <v>1.5606374365311123E-2</v>
      </c>
      <c r="I23" s="54">
        <f t="shared" si="4"/>
        <v>1.3721832938114444E-2</v>
      </c>
      <c r="J23" s="54">
        <f t="shared" si="4"/>
        <v>1.0901051934261826E-2</v>
      </c>
      <c r="K23" s="54">
        <f t="shared" si="4"/>
        <v>1.6130533321505623E-2</v>
      </c>
      <c r="L23" s="54">
        <f t="shared" si="4"/>
        <v>1.4427422241357681E-2</v>
      </c>
      <c r="M23" s="54">
        <f t="shared" si="4"/>
        <v>1.3878490423017168E-2</v>
      </c>
      <c r="N23" s="54">
        <f t="shared" si="4"/>
        <v>1.4501238060907567E-2</v>
      </c>
      <c r="O23" s="54">
        <f t="shared" ref="O23:S23" si="5">+O13/O14</f>
        <v>1.6001670324955457E-2</v>
      </c>
      <c r="P23" s="54">
        <f t="shared" si="5"/>
        <v>1.6906712597141153E-2</v>
      </c>
      <c r="Q23" s="54">
        <f t="shared" si="5"/>
        <v>1.5624186136561165E-2</v>
      </c>
      <c r="R23" s="54">
        <f t="shared" si="5"/>
        <v>1.5449057172598032E-2</v>
      </c>
      <c r="S23" s="54">
        <f t="shared" si="5"/>
        <v>1.5910023608485147E-2</v>
      </c>
    </row>
    <row r="24" spans="1:19" ht="19.5" customHeight="1" x14ac:dyDescent="0.35">
      <c r="A24" s="24"/>
      <c r="B24" s="50" t="s">
        <v>244</v>
      </c>
      <c r="C24" s="54">
        <f>+C22+C23</f>
        <v>3.9835019845425312E-2</v>
      </c>
      <c r="D24" s="54">
        <f t="shared" ref="D24:N24" si="6">+D22+D23</f>
        <v>3.9760097835410409E-2</v>
      </c>
      <c r="E24" s="54">
        <f t="shared" si="6"/>
        <v>4.6578069294073127E-2</v>
      </c>
      <c r="F24" s="54">
        <f t="shared" si="6"/>
        <v>4.9536421920336998E-2</v>
      </c>
      <c r="G24" s="54">
        <f t="shared" si="6"/>
        <v>5.1823189260206862E-2</v>
      </c>
      <c r="H24" s="54">
        <f t="shared" si="6"/>
        <v>5.5640797215121759E-2</v>
      </c>
      <c r="I24" s="54">
        <f t="shared" si="6"/>
        <v>5.7661620572492453E-2</v>
      </c>
      <c r="J24" s="54">
        <f t="shared" si="6"/>
        <v>5.7218908308801081E-2</v>
      </c>
      <c r="K24" s="54">
        <f t="shared" si="6"/>
        <v>6.5687553676543525E-2</v>
      </c>
      <c r="L24" s="54">
        <f t="shared" si="6"/>
        <v>6.685604809634467E-2</v>
      </c>
      <c r="M24" s="54">
        <f t="shared" si="6"/>
        <v>6.8074319501299788E-2</v>
      </c>
      <c r="N24" s="54">
        <f t="shared" si="6"/>
        <v>6.7818379822261216E-2</v>
      </c>
      <c r="O24" s="54">
        <f t="shared" ref="O24:S24" si="7">+O22+O23</f>
        <v>6.7008340378988659E-2</v>
      </c>
      <c r="P24" s="54">
        <f t="shared" si="7"/>
        <v>7.1105965335402643E-2</v>
      </c>
      <c r="Q24" s="54">
        <f t="shared" si="7"/>
        <v>7.0548927088602262E-2</v>
      </c>
      <c r="R24" s="54">
        <f t="shared" si="7"/>
        <v>6.4790726977497534E-2</v>
      </c>
      <c r="S24" s="54">
        <f t="shared" si="7"/>
        <v>6.5405210393694777E-2</v>
      </c>
    </row>
    <row r="25" spans="1:19" ht="19.5" customHeight="1" x14ac:dyDescent="0.35">
      <c r="A25" s="24"/>
      <c r="B25" s="52"/>
      <c r="C25" s="52"/>
      <c r="D25" s="49"/>
      <c r="E25" s="49"/>
      <c r="F25" s="49"/>
      <c r="G25" s="49"/>
      <c r="H25" s="49"/>
      <c r="I25" s="49"/>
      <c r="J25" s="49"/>
      <c r="K25" s="49"/>
      <c r="L25" s="49"/>
      <c r="M25" s="49"/>
      <c r="N25" s="49"/>
      <c r="O25" s="49"/>
      <c r="P25" s="49"/>
      <c r="Q25" s="49"/>
      <c r="R25" s="49"/>
      <c r="S25" s="49"/>
    </row>
    <row r="26" spans="1:19" ht="19.5" customHeight="1" x14ac:dyDescent="0.35">
      <c r="A26" s="24"/>
      <c r="B26" s="70"/>
      <c r="C26" s="52"/>
      <c r="D26" s="52"/>
      <c r="E26" s="52"/>
      <c r="F26" s="52"/>
      <c r="G26" s="52"/>
      <c r="H26" s="52"/>
      <c r="I26" s="52"/>
      <c r="J26" s="49"/>
      <c r="K26" s="49"/>
      <c r="L26" s="49"/>
      <c r="M26" s="49"/>
      <c r="N26" s="49"/>
      <c r="O26" s="49"/>
      <c r="P26" s="49"/>
      <c r="Q26" s="49"/>
      <c r="R26" s="49"/>
      <c r="S26" s="49"/>
    </row>
    <row r="27" spans="1:19" ht="19.5" customHeight="1" x14ac:dyDescent="0.35">
      <c r="B27" s="70"/>
      <c r="C27" s="77"/>
      <c r="D27" s="77"/>
      <c r="E27" s="77"/>
      <c r="F27" s="77"/>
      <c r="G27" s="77"/>
      <c r="H27" s="77"/>
      <c r="I27" s="77"/>
      <c r="J27" s="53"/>
      <c r="K27" s="53"/>
      <c r="L27" s="53"/>
      <c r="M27" s="53"/>
      <c r="N27" s="53"/>
      <c r="O27" s="53"/>
      <c r="P27" s="49"/>
      <c r="Q27" s="49"/>
      <c r="R27" s="49"/>
      <c r="S27" s="49"/>
    </row>
    <row r="28" spans="1:19" ht="19.5" customHeight="1" x14ac:dyDescent="0.35">
      <c r="B28" s="70"/>
      <c r="C28" s="52"/>
      <c r="D28" s="52"/>
      <c r="E28" s="52"/>
      <c r="F28" s="52"/>
      <c r="G28" s="52"/>
      <c r="H28" s="52"/>
      <c r="I28" s="52"/>
      <c r="J28" s="49"/>
      <c r="K28" s="49"/>
      <c r="L28" s="49"/>
      <c r="M28" s="49"/>
      <c r="N28" s="49"/>
      <c r="O28" s="49"/>
      <c r="P28" s="57"/>
      <c r="Q28" s="57"/>
    </row>
    <row r="29" spans="1:19" ht="19.5" customHeight="1" x14ac:dyDescent="0.35">
      <c r="B29" s="70"/>
      <c r="C29" s="52"/>
      <c r="D29" s="52"/>
      <c r="E29" s="52"/>
      <c r="F29" s="52"/>
      <c r="G29" s="52"/>
      <c r="H29" s="52"/>
      <c r="I29" s="52"/>
      <c r="J29" s="49"/>
      <c r="K29" s="49"/>
      <c r="L29" s="49"/>
      <c r="M29" s="49"/>
      <c r="N29" s="49"/>
      <c r="O29" s="49"/>
      <c r="P29" s="57"/>
      <c r="Q29" s="57"/>
    </row>
    <row r="30" spans="1:19" ht="19.5" customHeight="1" x14ac:dyDescent="0.35">
      <c r="B30" s="71"/>
      <c r="C30" s="72"/>
      <c r="D30" s="72"/>
      <c r="E30" s="72"/>
      <c r="F30" s="72"/>
      <c r="G30" s="72"/>
      <c r="H30" s="72"/>
      <c r="I30" s="72"/>
      <c r="J30" s="57"/>
      <c r="K30" s="57"/>
      <c r="L30" s="57"/>
      <c r="M30" s="57"/>
      <c r="N30" s="57"/>
      <c r="O30" s="57"/>
      <c r="P30" s="57"/>
      <c r="Q30" s="57"/>
    </row>
    <row r="31" spans="1:19" ht="19.5" customHeight="1" x14ac:dyDescent="0.35">
      <c r="B31" s="71"/>
      <c r="C31" s="72"/>
      <c r="D31" s="72"/>
      <c r="E31" s="72"/>
      <c r="F31" s="72"/>
      <c r="G31" s="72"/>
      <c r="H31" s="72"/>
      <c r="I31" s="72"/>
      <c r="J31" s="57"/>
      <c r="K31" s="57"/>
      <c r="L31" s="57"/>
      <c r="M31" s="57"/>
      <c r="N31" s="57"/>
      <c r="O31" s="57"/>
      <c r="P31" s="57"/>
      <c r="Q31" s="57"/>
    </row>
    <row r="32" spans="1:19" ht="19.5" customHeight="1" x14ac:dyDescent="0.35">
      <c r="B32" s="67"/>
      <c r="C32" s="68"/>
      <c r="D32" s="68"/>
      <c r="E32" s="68"/>
      <c r="F32" s="68"/>
      <c r="G32" s="68"/>
      <c r="H32" s="68"/>
      <c r="I32" s="68"/>
      <c r="J32" s="69"/>
      <c r="K32" s="69"/>
      <c r="L32" s="69"/>
      <c r="M32" s="69"/>
      <c r="N32" s="69"/>
      <c r="O32" s="69"/>
      <c r="P32" s="69"/>
      <c r="Q32" s="69"/>
    </row>
    <row r="33" spans="2:19" ht="19.5" customHeight="1" x14ac:dyDescent="0.35">
      <c r="B33" s="75"/>
      <c r="C33" s="74"/>
      <c r="D33" s="74"/>
      <c r="E33" s="74"/>
      <c r="F33" s="74"/>
      <c r="G33" s="74"/>
      <c r="H33" s="74"/>
      <c r="I33" s="74"/>
    </row>
    <row r="34" spans="2:19" ht="19.5" customHeight="1" x14ac:dyDescent="0.35">
      <c r="B34" s="75"/>
      <c r="C34" s="74"/>
      <c r="D34" s="74"/>
      <c r="E34" s="74"/>
      <c r="F34" s="74"/>
      <c r="G34" s="74"/>
      <c r="H34" s="74"/>
      <c r="I34" s="74"/>
    </row>
    <row r="35" spans="2:19" ht="19.5" customHeight="1" x14ac:dyDescent="0.35">
      <c r="B35" s="75"/>
      <c r="C35" s="74"/>
      <c r="D35" s="74"/>
      <c r="E35" s="74"/>
      <c r="F35" s="74"/>
      <c r="G35" s="74"/>
      <c r="H35" s="74"/>
      <c r="I35" s="74"/>
    </row>
    <row r="36" spans="2:19" ht="19.5" customHeight="1" x14ac:dyDescent="0.35">
      <c r="B36" s="75"/>
      <c r="C36" s="74"/>
      <c r="D36" s="74"/>
      <c r="E36" s="74"/>
      <c r="F36" s="74"/>
      <c r="G36" s="74"/>
      <c r="H36" s="74"/>
      <c r="I36" s="74"/>
    </row>
    <row r="37" spans="2:19" ht="19.5" customHeight="1" x14ac:dyDescent="0.35">
      <c r="B37" s="75"/>
      <c r="C37" s="74"/>
      <c r="D37" s="74"/>
      <c r="E37" s="74"/>
      <c r="F37" s="74"/>
      <c r="G37" s="74"/>
      <c r="H37" s="74"/>
      <c r="I37" s="74"/>
    </row>
    <row r="38" spans="2:19" ht="19.5" customHeight="1" x14ac:dyDescent="0.35">
      <c r="B38" s="75"/>
      <c r="C38" s="74"/>
      <c r="D38" s="74"/>
      <c r="E38" s="74"/>
      <c r="F38" s="74"/>
      <c r="G38" s="74"/>
      <c r="H38" s="74"/>
      <c r="I38" s="74"/>
    </row>
    <row r="39" spans="2:19" ht="17.25" customHeight="1" x14ac:dyDescent="0.35">
      <c r="B39" s="48" t="s">
        <v>57</v>
      </c>
    </row>
    <row r="40" spans="2:19" ht="17.25" customHeight="1" x14ac:dyDescent="0.35">
      <c r="B40" s="48" t="s">
        <v>56</v>
      </c>
    </row>
    <row r="45" spans="2:19" ht="15.75" customHeight="1" x14ac:dyDescent="0.35">
      <c r="B45" s="451" t="s">
        <v>310</v>
      </c>
      <c r="C45" s="451"/>
      <c r="D45" s="451"/>
      <c r="E45" s="451"/>
      <c r="F45" s="451"/>
      <c r="G45" s="451"/>
      <c r="H45" s="451"/>
      <c r="I45" s="451"/>
      <c r="J45" s="451"/>
      <c r="K45" s="451"/>
      <c r="L45" s="451"/>
      <c r="M45" s="451"/>
      <c r="N45" s="451"/>
      <c r="O45" s="451"/>
      <c r="P45" s="451"/>
      <c r="Q45" s="451"/>
      <c r="R45" s="451"/>
      <c r="S45" s="451"/>
    </row>
    <row r="46" spans="2:19" ht="15.75" customHeight="1" x14ac:dyDescent="0.35">
      <c r="B46" s="48" t="s">
        <v>56</v>
      </c>
      <c r="C46" s="58"/>
      <c r="D46" s="58"/>
      <c r="E46" s="58"/>
      <c r="F46" s="57"/>
      <c r="G46" s="57"/>
      <c r="H46" s="57"/>
      <c r="I46" s="57"/>
      <c r="J46" s="57"/>
      <c r="K46" s="57"/>
      <c r="L46" s="57"/>
      <c r="M46" s="57"/>
      <c r="N46" s="57"/>
      <c r="O46" s="57"/>
      <c r="P46" s="57"/>
      <c r="Q46" s="57"/>
      <c r="R46" s="57"/>
      <c r="S46" s="57"/>
    </row>
  </sheetData>
  <sheetProtection selectLockedCells="1" selectUnlockedCells="1"/>
  <mergeCells count="6">
    <mergeCell ref="B45:S45"/>
    <mergeCell ref="B5:M5"/>
    <mergeCell ref="B4:R4"/>
    <mergeCell ref="B7:R7"/>
    <mergeCell ref="B3:R3"/>
    <mergeCell ref="B18:R18"/>
  </mergeCells>
  <hyperlinks>
    <hyperlink ref="B6" location="Indice!A1" display="Índice"/>
    <hyperlink ref="S6" location="'1.2_GNS_ESTRUC'!A1" display="Siguiente"/>
  </hyperlinks>
  <pageMargins left="0.25" right="0.25" top="0.75" bottom="0.75" header="0.3" footer="0.3"/>
  <pageSetup paperSize="9" scale="93" orientation="portrait" horizontalDpi="4294967293" verticalDpi="30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54"/>
  <sheetViews>
    <sheetView showGridLines="0" zoomScale="60" zoomScaleNormal="60" zoomScaleSheetLayoutView="100" workbookViewId="0">
      <pane ySplit="6" topLeftCell="A7" activePane="bottomLeft" state="frozen"/>
      <selection pane="bottomLeft"/>
    </sheetView>
  </sheetViews>
  <sheetFormatPr baseColWidth="10" defaultRowHeight="14.5" x14ac:dyDescent="0.35"/>
  <cols>
    <col min="1" max="1" width="2" customWidth="1"/>
    <col min="2" max="2" width="52.81640625" customWidth="1"/>
    <col min="3" max="18" width="15.26953125" customWidth="1"/>
    <col min="19" max="19" width="16.453125" customWidth="1"/>
    <col min="20" max="225" width="11.453125" customWidth="1"/>
    <col min="226" max="226" width="2.7265625" customWidth="1"/>
    <col min="227" max="227" width="5.54296875" customWidth="1"/>
    <col min="228" max="228" width="14.54296875" customWidth="1"/>
    <col min="229" max="229" width="11.81640625" customWidth="1"/>
    <col min="230" max="232" width="15.7265625" customWidth="1"/>
  </cols>
  <sheetData>
    <row r="1" spans="2:30" ht="68.25" customHeight="1" x14ac:dyDescent="0.35"/>
    <row r="2" spans="2:30" ht="21" customHeight="1" x14ac:dyDescent="0.35"/>
    <row r="3" spans="2:30" ht="56.5" customHeight="1" x14ac:dyDescent="0.35">
      <c r="B3" s="455" t="s">
        <v>92</v>
      </c>
      <c r="C3" s="455"/>
      <c r="D3" s="455"/>
      <c r="E3" s="455"/>
      <c r="F3" s="455"/>
      <c r="G3" s="455"/>
      <c r="H3" s="455"/>
      <c r="I3" s="455"/>
      <c r="J3" s="455"/>
      <c r="K3" s="455"/>
      <c r="L3" s="455"/>
      <c r="M3" s="455"/>
      <c r="N3" s="455"/>
      <c r="O3" s="455"/>
      <c r="P3" s="455"/>
      <c r="Q3" s="455"/>
      <c r="R3" s="455"/>
    </row>
    <row r="4" spans="2:30" ht="44.25" customHeight="1" x14ac:dyDescent="0.35">
      <c r="B4" s="453" t="s">
        <v>312</v>
      </c>
      <c r="C4" s="453"/>
      <c r="D4" s="453"/>
      <c r="E4" s="453"/>
      <c r="F4" s="453"/>
      <c r="G4" s="453"/>
      <c r="H4" s="453"/>
      <c r="I4" s="453"/>
      <c r="J4" s="453"/>
      <c r="K4" s="453"/>
      <c r="L4" s="453"/>
      <c r="M4" s="453"/>
      <c r="N4" s="453"/>
      <c r="O4" s="453"/>
      <c r="P4" s="453"/>
      <c r="Q4" s="453"/>
      <c r="R4" s="453"/>
      <c r="S4" s="57"/>
      <c r="T4" s="57"/>
      <c r="U4" s="57"/>
      <c r="V4" s="57"/>
      <c r="W4" s="57"/>
      <c r="X4" s="57"/>
      <c r="Y4" s="57"/>
      <c r="Z4" s="57"/>
      <c r="AA4" s="57"/>
      <c r="AB4" s="57"/>
      <c r="AC4" s="57"/>
      <c r="AD4" s="57"/>
    </row>
    <row r="5" spans="2:30" ht="1.9" customHeight="1" x14ac:dyDescent="0.35">
      <c r="B5" s="452"/>
      <c r="C5" s="452"/>
      <c r="D5" s="452"/>
      <c r="E5" s="452"/>
      <c r="F5" s="452"/>
      <c r="G5" s="452"/>
      <c r="H5" s="452"/>
      <c r="I5" s="452"/>
      <c r="J5" s="452"/>
      <c r="K5" s="452"/>
      <c r="L5" s="452"/>
      <c r="M5" s="452"/>
      <c r="N5" s="57"/>
      <c r="O5" s="57"/>
      <c r="P5" s="57"/>
      <c r="Q5" s="57"/>
      <c r="R5" s="57"/>
      <c r="S5" s="57"/>
      <c r="T5" s="57"/>
      <c r="U5" s="57"/>
      <c r="V5" s="57"/>
      <c r="W5" s="57"/>
      <c r="X5" s="57"/>
      <c r="Y5" s="57"/>
      <c r="Z5" s="57"/>
      <c r="AA5" s="57"/>
      <c r="AB5" s="57"/>
      <c r="AC5" s="57"/>
      <c r="AD5" s="57"/>
    </row>
    <row r="6" spans="2:30" ht="21.75" customHeight="1" x14ac:dyDescent="0.35">
      <c r="B6" s="59" t="s">
        <v>38</v>
      </c>
      <c r="C6" s="60"/>
      <c r="D6" s="60"/>
      <c r="E6" s="60"/>
      <c r="F6" s="60"/>
      <c r="G6" s="60"/>
      <c r="H6" s="60"/>
      <c r="I6" s="60"/>
      <c r="J6" s="60"/>
      <c r="K6" s="60"/>
      <c r="L6" s="60"/>
      <c r="M6" s="60"/>
      <c r="N6" s="60"/>
      <c r="O6" s="60"/>
      <c r="R6" s="62" t="s">
        <v>74</v>
      </c>
      <c r="S6" s="62" t="s">
        <v>75</v>
      </c>
    </row>
    <row r="7" spans="2:30" ht="27" customHeight="1" x14ac:dyDescent="0.35">
      <c r="B7" s="454" t="s">
        <v>52</v>
      </c>
      <c r="C7" s="454"/>
      <c r="D7" s="454"/>
      <c r="E7" s="454"/>
      <c r="F7" s="454"/>
      <c r="G7" s="454"/>
      <c r="H7" s="454"/>
      <c r="I7" s="454"/>
      <c r="J7" s="454"/>
      <c r="K7" s="454"/>
      <c r="L7" s="454"/>
      <c r="M7" s="454"/>
      <c r="N7" s="454"/>
      <c r="O7" s="454"/>
      <c r="P7" s="454"/>
      <c r="Q7" s="454"/>
      <c r="R7" s="454"/>
    </row>
    <row r="8" spans="2:30" ht="33" customHeight="1" x14ac:dyDescent="0.35">
      <c r="B8" s="28" t="s">
        <v>40</v>
      </c>
      <c r="C8" s="28">
        <v>2007</v>
      </c>
      <c r="D8" s="28">
        <v>2008</v>
      </c>
      <c r="E8" s="28">
        <v>2009</v>
      </c>
      <c r="F8" s="28">
        <v>2010</v>
      </c>
      <c r="G8" s="28">
        <v>2011</v>
      </c>
      <c r="H8" s="28">
        <v>2012</v>
      </c>
      <c r="I8" s="28">
        <v>2013</v>
      </c>
      <c r="J8" s="28">
        <v>2014</v>
      </c>
      <c r="K8" s="28">
        <v>2015</v>
      </c>
      <c r="L8" s="28">
        <v>2016</v>
      </c>
      <c r="M8" s="28">
        <v>2017</v>
      </c>
      <c r="N8" s="28">
        <v>2018</v>
      </c>
      <c r="O8" s="28">
        <v>2019</v>
      </c>
      <c r="P8" s="28">
        <v>2020</v>
      </c>
      <c r="Q8" s="28">
        <v>2021</v>
      </c>
      <c r="R8" s="28">
        <v>2022</v>
      </c>
      <c r="S8" s="28">
        <v>2023</v>
      </c>
    </row>
    <row r="9" spans="2:30" ht="33" customHeight="1" x14ac:dyDescent="0.35">
      <c r="B9" s="76" t="s">
        <v>367</v>
      </c>
      <c r="C9" s="66">
        <v>1829058</v>
      </c>
      <c r="D9" s="66">
        <v>2231913</v>
      </c>
      <c r="E9" s="66">
        <v>2466061</v>
      </c>
      <c r="F9" s="66">
        <v>3018901</v>
      </c>
      <c r="G9" s="66">
        <v>3631556</v>
      </c>
      <c r="H9" s="66">
        <v>4379406</v>
      </c>
      <c r="I9" s="66">
        <v>4907587</v>
      </c>
      <c r="J9" s="66">
        <v>5258069</v>
      </c>
      <c r="K9" s="66">
        <v>5694014</v>
      </c>
      <c r="L9" s="66">
        <v>5814745</v>
      </c>
      <c r="M9" s="66">
        <v>6198263</v>
      </c>
      <c r="N9" s="66">
        <v>6819266</v>
      </c>
      <c r="O9" s="66">
        <v>6796013</v>
      </c>
      <c r="P9" s="66">
        <v>6533558</v>
      </c>
      <c r="Q9" s="66">
        <v>7238915</v>
      </c>
      <c r="R9" s="66">
        <v>7052053</v>
      </c>
      <c r="S9" s="66">
        <v>7376078</v>
      </c>
    </row>
    <row r="10" spans="2:30" ht="33" customHeight="1" x14ac:dyDescent="0.35">
      <c r="B10" s="65" t="s">
        <v>368</v>
      </c>
      <c r="C10" s="64">
        <v>739900</v>
      </c>
      <c r="D10" s="64">
        <v>886779</v>
      </c>
      <c r="E10" s="64">
        <v>926083</v>
      </c>
      <c r="F10" s="64">
        <v>981336</v>
      </c>
      <c r="G10" s="64">
        <v>1134479</v>
      </c>
      <c r="H10" s="64">
        <v>1282388</v>
      </c>
      <c r="I10" s="64">
        <v>1175932</v>
      </c>
      <c r="J10" s="64">
        <v>976723</v>
      </c>
      <c r="K10" s="64">
        <v>1313858</v>
      </c>
      <c r="L10" s="64">
        <v>1280026</v>
      </c>
      <c r="M10" s="64">
        <v>1341990</v>
      </c>
      <c r="N10" s="64">
        <v>1438713</v>
      </c>
      <c r="O10" s="64">
        <v>1500431</v>
      </c>
      <c r="P10" s="64">
        <v>1462094</v>
      </c>
      <c r="Q10" s="64">
        <v>1524891</v>
      </c>
      <c r="R10" s="64">
        <v>1549548</v>
      </c>
      <c r="S10" s="64">
        <v>1686955</v>
      </c>
    </row>
    <row r="11" spans="2:30" ht="33" customHeight="1" x14ac:dyDescent="0.35">
      <c r="B11" s="65" t="s">
        <v>369</v>
      </c>
      <c r="C11" s="64">
        <v>711853</v>
      </c>
      <c r="D11" s="64">
        <v>929316</v>
      </c>
      <c r="E11" s="64">
        <v>1020306</v>
      </c>
      <c r="F11" s="64">
        <v>1253260</v>
      </c>
      <c r="G11" s="64">
        <v>1387059</v>
      </c>
      <c r="H11" s="64">
        <v>1750866</v>
      </c>
      <c r="I11" s="64">
        <v>2111840</v>
      </c>
      <c r="J11" s="64">
        <v>2433459</v>
      </c>
      <c r="K11" s="64">
        <v>2511985</v>
      </c>
      <c r="L11" s="64">
        <v>2553292</v>
      </c>
      <c r="M11" s="64">
        <v>2876435</v>
      </c>
      <c r="N11" s="64">
        <v>3063360</v>
      </c>
      <c r="O11" s="64">
        <v>2936023</v>
      </c>
      <c r="P11" s="64">
        <v>2836915</v>
      </c>
      <c r="Q11" s="64">
        <v>3220471</v>
      </c>
      <c r="R11" s="64">
        <v>3120864</v>
      </c>
      <c r="S11" s="64">
        <v>3233199</v>
      </c>
    </row>
    <row r="12" spans="2:30" ht="33" customHeight="1" x14ac:dyDescent="0.35">
      <c r="B12" s="65" t="s">
        <v>370</v>
      </c>
      <c r="C12" s="64">
        <v>27162</v>
      </c>
      <c r="D12" s="64">
        <v>30683</v>
      </c>
      <c r="E12" s="64">
        <v>36312</v>
      </c>
      <c r="F12" s="64">
        <v>37103</v>
      </c>
      <c r="G12" s="64">
        <v>40669</v>
      </c>
      <c r="H12" s="64">
        <v>43981</v>
      </c>
      <c r="I12" s="64">
        <v>45902</v>
      </c>
      <c r="J12" s="64">
        <v>43608</v>
      </c>
      <c r="K12" s="64">
        <v>36530</v>
      </c>
      <c r="L12" s="64">
        <v>38747</v>
      </c>
      <c r="M12" s="64">
        <v>38465</v>
      </c>
      <c r="N12" s="64">
        <v>47005</v>
      </c>
      <c r="O12" s="64">
        <v>52138</v>
      </c>
      <c r="P12" s="64">
        <v>66549</v>
      </c>
      <c r="Q12" s="64">
        <v>69626</v>
      </c>
      <c r="R12" s="64">
        <v>67583</v>
      </c>
      <c r="S12" s="64">
        <v>60364</v>
      </c>
    </row>
    <row r="13" spans="2:30" ht="33" customHeight="1" x14ac:dyDescent="0.35">
      <c r="B13" s="65" t="s">
        <v>371</v>
      </c>
      <c r="C13" s="64">
        <v>350143</v>
      </c>
      <c r="D13" s="64">
        <v>385135</v>
      </c>
      <c r="E13" s="64">
        <v>483360</v>
      </c>
      <c r="F13" s="64">
        <v>747202</v>
      </c>
      <c r="G13" s="64">
        <v>1069349</v>
      </c>
      <c r="H13" s="64">
        <v>1302171</v>
      </c>
      <c r="I13" s="64">
        <v>1573913</v>
      </c>
      <c r="J13" s="64">
        <v>1804279</v>
      </c>
      <c r="K13" s="64">
        <v>1831641</v>
      </c>
      <c r="L13" s="64">
        <v>1942680</v>
      </c>
      <c r="M13" s="64">
        <v>1941373</v>
      </c>
      <c r="N13" s="64">
        <v>2270188</v>
      </c>
      <c r="O13" s="64">
        <v>2307421</v>
      </c>
      <c r="P13" s="64">
        <v>2168000</v>
      </c>
      <c r="Q13" s="64">
        <v>2423927</v>
      </c>
      <c r="R13" s="64">
        <v>2314058</v>
      </c>
      <c r="S13" s="64">
        <v>2395560</v>
      </c>
    </row>
    <row r="14" spans="2:30" ht="33" customHeight="1" x14ac:dyDescent="0.35">
      <c r="B14" s="76" t="s">
        <v>372</v>
      </c>
      <c r="C14" s="66">
        <v>155422</v>
      </c>
      <c r="D14" s="66">
        <v>186738</v>
      </c>
      <c r="E14" s="66">
        <v>319804</v>
      </c>
      <c r="F14" s="66">
        <v>326790</v>
      </c>
      <c r="G14" s="66">
        <v>429964</v>
      </c>
      <c r="H14" s="66">
        <v>432635</v>
      </c>
      <c r="I14" s="66">
        <v>588693</v>
      </c>
      <c r="J14" s="66">
        <v>542200</v>
      </c>
      <c r="K14" s="66">
        <v>675870</v>
      </c>
      <c r="L14" s="66">
        <v>686278</v>
      </c>
      <c r="M14" s="66">
        <v>887980</v>
      </c>
      <c r="N14" s="66">
        <v>406377</v>
      </c>
      <c r="O14" s="66">
        <v>355156</v>
      </c>
      <c r="P14" s="66">
        <v>228450</v>
      </c>
      <c r="Q14" s="66">
        <v>240083</v>
      </c>
      <c r="R14" s="66">
        <v>390325</v>
      </c>
      <c r="S14" s="66">
        <v>280743</v>
      </c>
    </row>
    <row r="15" spans="2:30" ht="33" customHeight="1" x14ac:dyDescent="0.35">
      <c r="B15" s="65" t="s">
        <v>368</v>
      </c>
      <c r="C15" s="64">
        <v>44889</v>
      </c>
      <c r="D15" s="64">
        <v>40641</v>
      </c>
      <c r="E15" s="64">
        <v>107059</v>
      </c>
      <c r="F15" s="64">
        <v>129636</v>
      </c>
      <c r="G15" s="64">
        <v>149864</v>
      </c>
      <c r="H15" s="64">
        <v>86838</v>
      </c>
      <c r="I15" s="64">
        <v>149190</v>
      </c>
      <c r="J15" s="64">
        <v>143009</v>
      </c>
      <c r="K15" s="64">
        <v>254184</v>
      </c>
      <c r="L15" s="64">
        <v>129121</v>
      </c>
      <c r="M15" s="64">
        <v>107861</v>
      </c>
      <c r="N15" s="64">
        <v>119865</v>
      </c>
      <c r="O15" s="64">
        <v>221282</v>
      </c>
      <c r="P15" s="64">
        <v>158676</v>
      </c>
      <c r="Q15" s="64">
        <v>153695</v>
      </c>
      <c r="R15" s="64">
        <v>251597</v>
      </c>
      <c r="S15" s="64">
        <v>203869</v>
      </c>
    </row>
    <row r="16" spans="2:30" ht="33" customHeight="1" x14ac:dyDescent="0.35">
      <c r="B16" s="65" t="s">
        <v>369</v>
      </c>
      <c r="C16" s="64">
        <v>51572</v>
      </c>
      <c r="D16" s="64">
        <v>92834</v>
      </c>
      <c r="E16" s="64">
        <v>103639</v>
      </c>
      <c r="F16" s="64">
        <v>66337</v>
      </c>
      <c r="G16" s="64">
        <v>101686</v>
      </c>
      <c r="H16" s="64">
        <v>186610</v>
      </c>
      <c r="I16" s="64">
        <v>375212</v>
      </c>
      <c r="J16" s="64">
        <v>324289</v>
      </c>
      <c r="K16" s="64">
        <v>347597</v>
      </c>
      <c r="L16" s="64">
        <v>261317</v>
      </c>
      <c r="M16" s="64">
        <v>359701</v>
      </c>
      <c r="N16" s="64">
        <v>227358</v>
      </c>
      <c r="O16" s="64">
        <v>113072</v>
      </c>
      <c r="P16" s="64">
        <v>60258</v>
      </c>
      <c r="Q16" s="64">
        <v>77513</v>
      </c>
      <c r="R16" s="64">
        <v>126817</v>
      </c>
      <c r="S16" s="64">
        <v>62477</v>
      </c>
    </row>
    <row r="17" spans="1:19" ht="33" customHeight="1" x14ac:dyDescent="0.35">
      <c r="B17" s="65" t="s">
        <v>370</v>
      </c>
      <c r="C17" s="64">
        <v>28052</v>
      </c>
      <c r="D17" s="64">
        <v>33860</v>
      </c>
      <c r="E17" s="64">
        <v>37249</v>
      </c>
      <c r="F17" s="64">
        <v>34055</v>
      </c>
      <c r="G17" s="64">
        <v>22084</v>
      </c>
      <c r="H17" s="64">
        <v>28586</v>
      </c>
      <c r="I17" s="64">
        <v>29055</v>
      </c>
      <c r="J17" s="64">
        <v>3561</v>
      </c>
      <c r="K17" s="64">
        <v>4088</v>
      </c>
      <c r="L17" s="64">
        <v>4757</v>
      </c>
      <c r="M17" s="64">
        <v>4684</v>
      </c>
      <c r="N17" s="64">
        <v>3636</v>
      </c>
      <c r="O17" s="64">
        <v>2771</v>
      </c>
      <c r="P17" s="64">
        <v>3614</v>
      </c>
      <c r="Q17" s="64">
        <v>3535</v>
      </c>
      <c r="R17" s="64">
        <v>3713</v>
      </c>
      <c r="S17" s="64">
        <v>4908</v>
      </c>
    </row>
    <row r="18" spans="1:19" ht="33" customHeight="1" x14ac:dyDescent="0.35">
      <c r="B18" s="65" t="s">
        <v>371</v>
      </c>
      <c r="C18" s="64">
        <v>30909</v>
      </c>
      <c r="D18" s="64">
        <v>19403</v>
      </c>
      <c r="E18" s="64">
        <v>71857</v>
      </c>
      <c r="F18" s="64">
        <v>96762</v>
      </c>
      <c r="G18" s="64">
        <v>156330</v>
      </c>
      <c r="H18" s="64">
        <v>130601</v>
      </c>
      <c r="I18" s="64">
        <v>35236</v>
      </c>
      <c r="J18" s="64">
        <v>71341</v>
      </c>
      <c r="K18" s="64">
        <v>70001</v>
      </c>
      <c r="L18" s="64">
        <v>291083</v>
      </c>
      <c r="M18" s="64">
        <v>415734</v>
      </c>
      <c r="N18" s="64">
        <v>55518</v>
      </c>
      <c r="O18" s="64">
        <v>18031</v>
      </c>
      <c r="P18" s="64">
        <v>5902</v>
      </c>
      <c r="Q18" s="64">
        <v>5340</v>
      </c>
      <c r="R18" s="64">
        <v>8198</v>
      </c>
      <c r="S18" s="64">
        <v>9489</v>
      </c>
    </row>
    <row r="19" spans="1:19" ht="33" customHeight="1" x14ac:dyDescent="0.35">
      <c r="B19" s="76" t="s">
        <v>373</v>
      </c>
      <c r="C19" s="66">
        <v>1245</v>
      </c>
      <c r="D19" s="66">
        <v>12259</v>
      </c>
      <c r="E19" s="66">
        <v>13243</v>
      </c>
      <c r="F19" s="66">
        <v>30282</v>
      </c>
      <c r="G19" s="66">
        <v>31820</v>
      </c>
      <c r="H19" s="66">
        <v>69607</v>
      </c>
      <c r="I19" s="66">
        <v>72122</v>
      </c>
      <c r="J19" s="66">
        <v>77131</v>
      </c>
      <c r="K19" s="66">
        <v>15574</v>
      </c>
      <c r="L19" s="66">
        <v>28903</v>
      </c>
      <c r="M19" s="66">
        <v>25310</v>
      </c>
      <c r="N19" s="66">
        <v>63406</v>
      </c>
      <c r="O19" s="66">
        <v>58649</v>
      </c>
      <c r="P19" s="66">
        <v>54599</v>
      </c>
      <c r="Q19" s="66">
        <v>100433.036656412</v>
      </c>
      <c r="R19" s="66">
        <v>111318.813865834</v>
      </c>
      <c r="S19" s="66">
        <v>116249.900504</v>
      </c>
    </row>
    <row r="20" spans="1:19" ht="33" customHeight="1" x14ac:dyDescent="0.35">
      <c r="B20" s="65" t="s">
        <v>369</v>
      </c>
      <c r="C20" s="64">
        <v>1245</v>
      </c>
      <c r="D20" s="64">
        <v>12259</v>
      </c>
      <c r="E20" s="64">
        <v>13243</v>
      </c>
      <c r="F20" s="64">
        <v>30282</v>
      </c>
      <c r="G20" s="64">
        <v>31820</v>
      </c>
      <c r="H20" s="64">
        <v>69607</v>
      </c>
      <c r="I20" s="64">
        <v>72122</v>
      </c>
      <c r="J20" s="64">
        <v>77131</v>
      </c>
      <c r="K20" s="64">
        <v>15574</v>
      </c>
      <c r="L20" s="64">
        <v>28903</v>
      </c>
      <c r="M20" s="64">
        <v>25310</v>
      </c>
      <c r="N20" s="64">
        <v>63406</v>
      </c>
      <c r="O20" s="64">
        <v>58649</v>
      </c>
      <c r="P20" s="64">
        <v>54599</v>
      </c>
      <c r="Q20" s="64">
        <v>100433.036656412</v>
      </c>
      <c r="R20" s="64">
        <v>111318.813865834</v>
      </c>
      <c r="S20" s="64">
        <v>116249.900504</v>
      </c>
    </row>
    <row r="21" spans="1:19" ht="33" customHeight="1" x14ac:dyDescent="0.35">
      <c r="B21" s="94" t="s">
        <v>374</v>
      </c>
      <c r="C21" s="66">
        <v>1985725</v>
      </c>
      <c r="D21" s="66">
        <v>2430910</v>
      </c>
      <c r="E21" s="66">
        <v>2799108</v>
      </c>
      <c r="F21" s="66">
        <v>3375973</v>
      </c>
      <c r="G21" s="66">
        <v>4093340</v>
      </c>
      <c r="H21" s="66">
        <v>4881648</v>
      </c>
      <c r="I21" s="66">
        <v>5568402</v>
      </c>
      <c r="J21" s="66">
        <v>5877400</v>
      </c>
      <c r="K21" s="66">
        <v>6385458</v>
      </c>
      <c r="L21" s="66">
        <v>6529926</v>
      </c>
      <c r="M21" s="66">
        <v>7111553</v>
      </c>
      <c r="N21" s="66">
        <v>7289049</v>
      </c>
      <c r="O21" s="66">
        <v>7209818</v>
      </c>
      <c r="P21" s="66">
        <v>6816607</v>
      </c>
      <c r="Q21" s="66">
        <v>7579431.0366564104</v>
      </c>
      <c r="R21" s="66">
        <v>7553696.8138658302</v>
      </c>
      <c r="S21" s="66">
        <v>7773070.9005039996</v>
      </c>
    </row>
    <row r="22" spans="1:19" ht="7.5" customHeight="1" x14ac:dyDescent="0.35">
      <c r="B22" s="92"/>
      <c r="C22" s="93"/>
      <c r="D22" s="93"/>
      <c r="E22" s="93"/>
      <c r="F22" s="93"/>
      <c r="G22" s="93"/>
      <c r="H22" s="93"/>
      <c r="I22" s="93"/>
      <c r="J22" s="93"/>
      <c r="K22" s="93"/>
      <c r="L22" s="93"/>
      <c r="M22" s="93"/>
      <c r="N22" s="93"/>
      <c r="O22" s="93"/>
      <c r="P22" s="93"/>
      <c r="Q22" s="93"/>
      <c r="R22" s="93"/>
    </row>
    <row r="23" spans="1:19" ht="15.75" customHeight="1" x14ac:dyDescent="0.35">
      <c r="B23" s="90" t="s">
        <v>313</v>
      </c>
      <c r="C23" s="74"/>
      <c r="D23" s="74"/>
      <c r="E23" s="74"/>
      <c r="F23" s="74"/>
      <c r="G23" s="74"/>
      <c r="H23" s="74"/>
      <c r="I23" s="74"/>
    </row>
    <row r="24" spans="1:19" ht="15.75" customHeight="1" x14ac:dyDescent="0.35">
      <c r="B24" s="90" t="s">
        <v>314</v>
      </c>
      <c r="C24" s="93"/>
      <c r="D24" s="93"/>
      <c r="E24" s="93"/>
      <c r="F24" s="93"/>
      <c r="G24" s="93"/>
      <c r="H24" s="93"/>
      <c r="I24" s="93"/>
      <c r="J24" s="93"/>
      <c r="K24" s="93"/>
      <c r="L24" s="93"/>
      <c r="M24" s="93"/>
      <c r="N24" s="93"/>
      <c r="O24" s="93"/>
      <c r="P24" s="93"/>
      <c r="Q24" s="93"/>
      <c r="R24" s="93"/>
    </row>
    <row r="25" spans="1:19" ht="20.5" customHeight="1" x14ac:dyDescent="0.35">
      <c r="B25" s="90" t="s">
        <v>289</v>
      </c>
      <c r="C25" s="74"/>
      <c r="D25" s="74"/>
      <c r="E25" s="74"/>
      <c r="F25" s="74"/>
      <c r="G25" s="74"/>
      <c r="H25" s="74"/>
      <c r="I25" s="74"/>
    </row>
    <row r="26" spans="1:19" ht="72.75" customHeight="1" x14ac:dyDescent="0.35">
      <c r="B26" s="453" t="s">
        <v>315</v>
      </c>
      <c r="C26" s="453"/>
      <c r="D26" s="453"/>
      <c r="E26" s="453"/>
      <c r="F26" s="453"/>
      <c r="G26" s="453"/>
      <c r="H26" s="453"/>
      <c r="I26" s="453"/>
      <c r="J26" s="453"/>
      <c r="K26" s="453"/>
      <c r="L26" s="453"/>
      <c r="M26" s="453"/>
      <c r="N26" s="453"/>
      <c r="O26" s="453"/>
      <c r="P26" s="453"/>
      <c r="Q26" s="453"/>
      <c r="R26" s="453"/>
    </row>
    <row r="27" spans="1:19" ht="19.5" customHeight="1" x14ac:dyDescent="0.35">
      <c r="A27" s="24"/>
      <c r="B27" s="71"/>
      <c r="C27" s="91"/>
      <c r="D27" s="91"/>
      <c r="E27" s="91"/>
      <c r="F27" s="91"/>
      <c r="G27" s="91"/>
      <c r="H27" s="91"/>
      <c r="I27" s="91"/>
      <c r="J27" s="24"/>
      <c r="K27" s="24"/>
      <c r="L27" s="24"/>
      <c r="M27" s="24"/>
      <c r="N27" s="24"/>
      <c r="O27" s="24"/>
      <c r="P27" s="24"/>
      <c r="Q27" s="24"/>
      <c r="R27" s="24"/>
    </row>
    <row r="28" spans="1:19" ht="19.5" customHeight="1" x14ac:dyDescent="0.35">
      <c r="A28" s="24"/>
      <c r="B28" s="82"/>
      <c r="C28" s="83"/>
      <c r="D28" s="83"/>
      <c r="E28" s="83"/>
      <c r="F28" s="83"/>
      <c r="G28" s="83"/>
      <c r="H28" s="83"/>
      <c r="I28" s="83"/>
      <c r="J28" s="84"/>
      <c r="K28" s="84"/>
      <c r="L28" s="84"/>
      <c r="M28" s="84"/>
      <c r="N28" s="84"/>
      <c r="O28" s="84"/>
      <c r="P28" s="84"/>
      <c r="Q28" s="84"/>
      <c r="R28" s="84"/>
      <c r="S28" s="84"/>
    </row>
    <row r="29" spans="1:19" ht="19.5" customHeight="1" x14ac:dyDescent="0.35">
      <c r="A29" s="24"/>
      <c r="B29" s="85"/>
      <c r="C29" s="86">
        <f t="shared" ref="C29:N29" si="0">+C8</f>
        <v>2007</v>
      </c>
      <c r="D29" s="86">
        <f t="shared" si="0"/>
        <v>2008</v>
      </c>
      <c r="E29" s="86">
        <f t="shared" si="0"/>
        <v>2009</v>
      </c>
      <c r="F29" s="86">
        <f t="shared" si="0"/>
        <v>2010</v>
      </c>
      <c r="G29" s="86">
        <f t="shared" si="0"/>
        <v>2011</v>
      </c>
      <c r="H29" s="86">
        <f t="shared" si="0"/>
        <v>2012</v>
      </c>
      <c r="I29" s="86">
        <f t="shared" si="0"/>
        <v>2013</v>
      </c>
      <c r="J29" s="86">
        <f t="shared" si="0"/>
        <v>2014</v>
      </c>
      <c r="K29" s="86">
        <f t="shared" si="0"/>
        <v>2015</v>
      </c>
      <c r="L29" s="86">
        <f t="shared" si="0"/>
        <v>2016</v>
      </c>
      <c r="M29" s="86">
        <f t="shared" si="0"/>
        <v>2017</v>
      </c>
      <c r="N29" s="86">
        <f t="shared" si="0"/>
        <v>2018</v>
      </c>
      <c r="O29" s="86">
        <f t="shared" ref="O29:S29" si="1">+O8</f>
        <v>2019</v>
      </c>
      <c r="P29" s="86">
        <f t="shared" si="1"/>
        <v>2020</v>
      </c>
      <c r="Q29" s="86">
        <f t="shared" si="1"/>
        <v>2021</v>
      </c>
      <c r="R29" s="86">
        <f t="shared" si="1"/>
        <v>2022</v>
      </c>
      <c r="S29" s="86">
        <f t="shared" si="1"/>
        <v>2023</v>
      </c>
    </row>
    <row r="30" spans="1:19" ht="19.5" customHeight="1" x14ac:dyDescent="0.35">
      <c r="A30" s="24"/>
      <c r="B30" s="87" t="str">
        <f>+B9</f>
        <v>Gasto de consumo final</v>
      </c>
      <c r="C30" s="88">
        <f>C9/C$21</f>
        <v>0.9211033753415</v>
      </c>
      <c r="D30" s="88">
        <f t="shared" ref="D30:N30" si="2">D9/D$21</f>
        <v>0.91813888626070073</v>
      </c>
      <c r="E30" s="88">
        <f t="shared" si="2"/>
        <v>0.88101673818945181</v>
      </c>
      <c r="F30" s="88">
        <f t="shared" si="2"/>
        <v>0.89423138158984095</v>
      </c>
      <c r="G30" s="88">
        <f t="shared" si="2"/>
        <v>0.88718650295357826</v>
      </c>
      <c r="H30" s="88">
        <f t="shared" si="2"/>
        <v>0.89711630170794776</v>
      </c>
      <c r="I30" s="88">
        <f t="shared" si="2"/>
        <v>0.88132771304945301</v>
      </c>
      <c r="J30" s="88">
        <f t="shared" si="2"/>
        <v>0.89462500425358149</v>
      </c>
      <c r="K30" s="88">
        <f t="shared" si="2"/>
        <v>0.89171583306945246</v>
      </c>
      <c r="L30" s="88">
        <f t="shared" si="2"/>
        <v>0.89047640049825982</v>
      </c>
      <c r="M30" s="88">
        <f t="shared" si="2"/>
        <v>0.87157657406195244</v>
      </c>
      <c r="N30" s="88">
        <f t="shared" si="2"/>
        <v>0.93554947977438485</v>
      </c>
      <c r="O30" s="88">
        <f t="shared" ref="O30:S30" si="3">O9/O$21</f>
        <v>0.9426053473194469</v>
      </c>
      <c r="P30" s="88">
        <f t="shared" si="3"/>
        <v>0.95847655585836178</v>
      </c>
      <c r="Q30" s="88">
        <f t="shared" si="3"/>
        <v>0.95507366779781067</v>
      </c>
      <c r="R30" s="88">
        <f t="shared" si="3"/>
        <v>0.93358962820098956</v>
      </c>
      <c r="S30" s="88">
        <f t="shared" si="3"/>
        <v>0.94892714789488686</v>
      </c>
    </row>
    <row r="31" spans="1:19" ht="19.149999999999999" customHeight="1" x14ac:dyDescent="0.35">
      <c r="A31" s="24"/>
      <c r="B31" s="87" t="str">
        <f>+B14</f>
        <v>Formación Bruta de Capital*</v>
      </c>
      <c r="C31" s="88">
        <f>C14/C$21</f>
        <v>7.826964962419268E-2</v>
      </c>
      <c r="D31" s="88">
        <f t="shared" ref="D31:N31" si="4">D14/D$21</f>
        <v>7.6818146290895173E-2</v>
      </c>
      <c r="E31" s="88">
        <f t="shared" si="4"/>
        <v>0.11425211174416992</v>
      </c>
      <c r="F31" s="88">
        <f t="shared" si="4"/>
        <v>9.6798759942689119E-2</v>
      </c>
      <c r="G31" s="88">
        <f t="shared" si="4"/>
        <v>0.10503989407183376</v>
      </c>
      <c r="H31" s="88">
        <f t="shared" si="4"/>
        <v>8.8624784089307546E-2</v>
      </c>
      <c r="I31" s="88">
        <f t="shared" si="4"/>
        <v>0.10572027666106003</v>
      </c>
      <c r="J31" s="88">
        <f t="shared" si="4"/>
        <v>9.2251675911117159E-2</v>
      </c>
      <c r="K31" s="88">
        <f t="shared" si="4"/>
        <v>0.10584518761222766</v>
      </c>
      <c r="L31" s="88">
        <f t="shared" si="4"/>
        <v>0.10509736251222448</v>
      </c>
      <c r="M31" s="88">
        <f t="shared" si="4"/>
        <v>0.12486442834638228</v>
      </c>
      <c r="N31" s="88">
        <f t="shared" si="4"/>
        <v>5.5751717405110049E-2</v>
      </c>
      <c r="O31" s="88">
        <f t="shared" ref="O31:S31" si="5">O14/O$21</f>
        <v>4.926005066979499E-2</v>
      </c>
      <c r="P31" s="88">
        <f t="shared" si="5"/>
        <v>3.351374078042052E-2</v>
      </c>
      <c r="Q31" s="88">
        <f t="shared" si="5"/>
        <v>3.1675596603344805E-2</v>
      </c>
      <c r="R31" s="88">
        <f t="shared" si="5"/>
        <v>5.1673373927784046E-2</v>
      </c>
      <c r="S31" s="88">
        <f t="shared" si="5"/>
        <v>3.6117385727408823E-2</v>
      </c>
    </row>
    <row r="32" spans="1:19" ht="19.5" customHeight="1" x14ac:dyDescent="0.35">
      <c r="A32" s="24"/>
      <c r="B32" s="87" t="str">
        <f>+B19</f>
        <v>Transferencias a los servicios de salud</v>
      </c>
      <c r="C32" s="88">
        <f>C19/C$21</f>
        <v>6.269750343073689E-4</v>
      </c>
      <c r="D32" s="88">
        <f t="shared" ref="D32:N32" si="6">D19/D$21</f>
        <v>5.0429674484040957E-3</v>
      </c>
      <c r="E32" s="88">
        <f t="shared" si="6"/>
        <v>4.7311500663782891E-3</v>
      </c>
      <c r="F32" s="88">
        <f t="shared" si="6"/>
        <v>8.9698584674699714E-3</v>
      </c>
      <c r="G32" s="88">
        <f t="shared" si="6"/>
        <v>7.7736029745879894E-3</v>
      </c>
      <c r="H32" s="88">
        <f t="shared" si="6"/>
        <v>1.4258914202744647E-2</v>
      </c>
      <c r="I32" s="88">
        <f t="shared" si="6"/>
        <v>1.2952010289487002E-2</v>
      </c>
      <c r="J32" s="88">
        <f t="shared" si="6"/>
        <v>1.3123319835301324E-2</v>
      </c>
      <c r="K32" s="88">
        <f t="shared" si="6"/>
        <v>2.4389793183198448E-3</v>
      </c>
      <c r="L32" s="88">
        <f t="shared" si="6"/>
        <v>4.4262369895156544E-3</v>
      </c>
      <c r="M32" s="88">
        <f t="shared" si="6"/>
        <v>3.5589975916652805E-3</v>
      </c>
      <c r="N32" s="88">
        <f t="shared" si="6"/>
        <v>8.6988028205051172E-3</v>
      </c>
      <c r="O32" s="88">
        <f t="shared" ref="O32:S32" si="7">O19/O$21</f>
        <v>8.1346020107581074E-3</v>
      </c>
      <c r="P32" s="88">
        <f t="shared" si="7"/>
        <v>8.0097033612176842E-3</v>
      </c>
      <c r="Q32" s="88">
        <f t="shared" si="7"/>
        <v>1.3250735598844769E-2</v>
      </c>
      <c r="R32" s="88">
        <f t="shared" si="7"/>
        <v>1.4736997871226881E-2</v>
      </c>
      <c r="S32" s="88">
        <f t="shared" si="7"/>
        <v>1.4955466377704396E-2</v>
      </c>
    </row>
    <row r="33" spans="1:19" ht="19.5" customHeight="1" x14ac:dyDescent="0.35">
      <c r="A33" s="24"/>
      <c r="B33" s="83"/>
      <c r="C33" s="89">
        <f>SUM(C30:C32)</f>
        <v>1</v>
      </c>
      <c r="D33" s="89">
        <f t="shared" ref="D33:N33" si="8">SUM(D30:D32)</f>
        <v>1</v>
      </c>
      <c r="E33" s="89">
        <f t="shared" si="8"/>
        <v>1</v>
      </c>
      <c r="F33" s="89">
        <f t="shared" si="8"/>
        <v>1</v>
      </c>
      <c r="G33" s="89">
        <f t="shared" si="8"/>
        <v>1</v>
      </c>
      <c r="H33" s="89">
        <f t="shared" si="8"/>
        <v>0.99999999999999989</v>
      </c>
      <c r="I33" s="89">
        <f t="shared" si="8"/>
        <v>1</v>
      </c>
      <c r="J33" s="89">
        <f t="shared" si="8"/>
        <v>1</v>
      </c>
      <c r="K33" s="89">
        <f t="shared" si="8"/>
        <v>0.99999999999999989</v>
      </c>
      <c r="L33" s="89">
        <f t="shared" si="8"/>
        <v>0.99999999999999989</v>
      </c>
      <c r="M33" s="89">
        <f t="shared" si="8"/>
        <v>1</v>
      </c>
      <c r="N33" s="89">
        <f t="shared" si="8"/>
        <v>1</v>
      </c>
      <c r="O33" s="89">
        <f t="shared" ref="O33:S33" si="9">SUM(O30:O32)</f>
        <v>1</v>
      </c>
      <c r="P33" s="89">
        <f t="shared" si="9"/>
        <v>1</v>
      </c>
      <c r="Q33" s="89">
        <f t="shared" si="9"/>
        <v>1.0000000000000002</v>
      </c>
      <c r="R33" s="89">
        <f t="shared" si="9"/>
        <v>1.0000000000000004</v>
      </c>
      <c r="S33" s="89">
        <f t="shared" si="9"/>
        <v>1</v>
      </c>
    </row>
    <row r="34" spans="1:19" ht="19.5" customHeight="1" x14ac:dyDescent="0.35">
      <c r="A34" s="24"/>
      <c r="B34" s="79"/>
      <c r="C34" s="80"/>
      <c r="D34" s="80"/>
      <c r="E34" s="80"/>
      <c r="F34" s="80"/>
      <c r="G34" s="80"/>
      <c r="H34" s="80"/>
      <c r="I34" s="80"/>
      <c r="J34" s="81"/>
      <c r="K34" s="81"/>
      <c r="L34" s="81"/>
      <c r="M34" s="81"/>
      <c r="N34" s="81"/>
      <c r="O34" s="81"/>
      <c r="P34" s="81"/>
      <c r="Q34" s="81"/>
      <c r="R34" s="81"/>
      <c r="S34" s="81"/>
    </row>
    <row r="35" spans="1:19" ht="19.5" customHeight="1" x14ac:dyDescent="0.35">
      <c r="B35" s="82"/>
      <c r="C35" s="83"/>
      <c r="D35" s="83"/>
      <c r="E35" s="83"/>
      <c r="F35" s="83"/>
      <c r="G35" s="83"/>
      <c r="H35" s="83"/>
      <c r="I35" s="83"/>
      <c r="J35" s="84"/>
      <c r="K35" s="84"/>
      <c r="L35" s="84"/>
      <c r="M35" s="84"/>
      <c r="N35" s="84"/>
      <c r="O35" s="84"/>
      <c r="P35" s="84"/>
      <c r="Q35" s="84"/>
      <c r="R35" s="84"/>
      <c r="S35" s="84"/>
    </row>
    <row r="36" spans="1:19" ht="19.5" customHeight="1" x14ac:dyDescent="0.35">
      <c r="B36" s="70"/>
      <c r="C36" s="77"/>
      <c r="D36" s="77"/>
      <c r="E36" s="77"/>
      <c r="F36" s="77"/>
      <c r="G36" s="77"/>
      <c r="H36" s="77"/>
      <c r="I36" s="77"/>
      <c r="J36" s="53"/>
      <c r="K36" s="53"/>
      <c r="L36" s="53"/>
      <c r="M36" s="53"/>
      <c r="N36" s="53"/>
      <c r="O36" s="53"/>
      <c r="P36" s="53"/>
      <c r="Q36" s="53"/>
      <c r="R36" s="53"/>
      <c r="S36" s="53"/>
    </row>
    <row r="37" spans="1:19" ht="19.5" customHeight="1" x14ac:dyDescent="0.35">
      <c r="B37" s="71"/>
      <c r="C37" s="72"/>
      <c r="D37" s="72"/>
      <c r="E37" s="72"/>
      <c r="F37" s="72"/>
      <c r="G37" s="72"/>
      <c r="H37" s="72"/>
      <c r="I37" s="72"/>
      <c r="J37" s="57"/>
      <c r="K37" s="57"/>
      <c r="L37" s="57"/>
      <c r="M37" s="57"/>
      <c r="N37" s="57"/>
      <c r="O37" s="57"/>
      <c r="P37" s="57"/>
      <c r="Q37" s="57"/>
      <c r="R37" s="57"/>
      <c r="S37" s="57"/>
    </row>
    <row r="38" spans="1:19" ht="19.5" customHeight="1" x14ac:dyDescent="0.35">
      <c r="B38" s="71"/>
      <c r="C38" s="72"/>
      <c r="D38" s="72"/>
      <c r="E38" s="72"/>
      <c r="F38" s="72"/>
      <c r="G38" s="72"/>
      <c r="H38" s="72"/>
      <c r="I38" s="72"/>
      <c r="J38" s="57"/>
      <c r="K38" s="57"/>
      <c r="L38" s="57"/>
      <c r="M38" s="57"/>
      <c r="N38" s="57"/>
      <c r="O38" s="57"/>
      <c r="P38" s="57"/>
      <c r="Q38" s="57"/>
      <c r="R38" s="57"/>
      <c r="S38" s="57"/>
    </row>
    <row r="39" spans="1:19" ht="19.5" customHeight="1" x14ac:dyDescent="0.35">
      <c r="B39" s="71"/>
      <c r="C39" s="72"/>
      <c r="D39" s="72"/>
      <c r="E39" s="72"/>
      <c r="F39" s="72"/>
      <c r="G39" s="72"/>
      <c r="H39" s="72"/>
      <c r="I39" s="72"/>
      <c r="J39" s="57"/>
      <c r="K39" s="57"/>
      <c r="L39" s="57"/>
      <c r="M39" s="57"/>
      <c r="N39" s="57"/>
      <c r="O39" s="57"/>
      <c r="P39" s="57"/>
      <c r="Q39" s="57"/>
      <c r="R39" s="57"/>
      <c r="S39" s="57"/>
    </row>
    <row r="40" spans="1:19" ht="19.5" customHeight="1" x14ac:dyDescent="0.35">
      <c r="B40" s="71"/>
      <c r="C40" s="72"/>
      <c r="D40" s="72"/>
      <c r="E40" s="72"/>
      <c r="F40" s="72"/>
      <c r="G40" s="72"/>
      <c r="H40" s="72"/>
      <c r="I40" s="72"/>
      <c r="J40" s="57"/>
      <c r="K40" s="57"/>
      <c r="L40" s="57"/>
      <c r="M40" s="57"/>
      <c r="N40" s="57"/>
      <c r="O40" s="57"/>
      <c r="P40" s="57"/>
      <c r="Q40" s="57"/>
      <c r="R40" s="57"/>
      <c r="S40" s="57"/>
    </row>
    <row r="41" spans="1:19" ht="19.5" customHeight="1" x14ac:dyDescent="0.35">
      <c r="B41" s="75"/>
      <c r="C41" s="74"/>
      <c r="D41" s="74"/>
      <c r="E41" s="74"/>
      <c r="F41" s="74"/>
      <c r="G41" s="74"/>
      <c r="H41" s="74"/>
      <c r="I41" s="74"/>
    </row>
    <row r="42" spans="1:19" ht="19.5" customHeight="1" x14ac:dyDescent="0.35">
      <c r="B42" s="75"/>
      <c r="C42" s="74"/>
      <c r="D42" s="74"/>
      <c r="E42" s="74"/>
      <c r="F42" s="74"/>
      <c r="G42" s="74"/>
      <c r="H42" s="74"/>
      <c r="I42" s="74"/>
    </row>
    <row r="43" spans="1:19" ht="19.5" customHeight="1" x14ac:dyDescent="0.35">
      <c r="B43" s="75"/>
      <c r="C43" s="74"/>
      <c r="D43" s="74"/>
      <c r="E43" s="74"/>
      <c r="F43" s="74"/>
      <c r="G43" s="74"/>
      <c r="H43" s="74"/>
      <c r="I43" s="74"/>
    </row>
    <row r="44" spans="1:19" ht="19.5" customHeight="1" x14ac:dyDescent="0.35">
      <c r="B44" s="75"/>
      <c r="C44" s="74"/>
      <c r="D44" s="74"/>
      <c r="E44" s="74"/>
      <c r="F44" s="74"/>
      <c r="G44" s="74"/>
      <c r="H44" s="74"/>
      <c r="I44" s="74"/>
    </row>
    <row r="45" spans="1:19" ht="19.5" customHeight="1" x14ac:dyDescent="0.35">
      <c r="B45" s="75"/>
      <c r="C45" s="74"/>
      <c r="D45" s="74"/>
      <c r="E45" s="74"/>
      <c r="F45" s="74"/>
      <c r="G45" s="74"/>
      <c r="H45" s="74"/>
      <c r="I45" s="74"/>
    </row>
    <row r="46" spans="1:19" ht="19.5" customHeight="1" x14ac:dyDescent="0.35">
      <c r="B46" s="75"/>
      <c r="C46" s="74"/>
      <c r="D46" s="74"/>
      <c r="E46" s="74"/>
      <c r="F46" s="74"/>
      <c r="G46" s="74"/>
      <c r="H46" s="74"/>
      <c r="I46" s="74"/>
    </row>
    <row r="53" spans="2:2" ht="37.5" customHeight="1" x14ac:dyDescent="0.35">
      <c r="B53" s="90" t="s">
        <v>313</v>
      </c>
    </row>
    <row r="54" spans="2:2" ht="15.75" customHeight="1" x14ac:dyDescent="0.35">
      <c r="B54" s="48" t="s">
        <v>56</v>
      </c>
    </row>
  </sheetData>
  <sheetProtection selectLockedCells="1" selectUnlockedCells="1"/>
  <mergeCells count="5">
    <mergeCell ref="B3:R3"/>
    <mergeCell ref="B4:R4"/>
    <mergeCell ref="B5:M5"/>
    <mergeCell ref="B7:R7"/>
    <mergeCell ref="B26:R26"/>
  </mergeCells>
  <hyperlinks>
    <hyperlink ref="B6" location="Indice!A1" display="Índice"/>
    <hyperlink ref="R6" location="'1.1_GNS_PIB'!A1" display="Anterior"/>
    <hyperlink ref="S6" location="'1.3_FBKF PUB Y PRIV'!A1" display="Siguiente"/>
  </hyperlinks>
  <pageMargins left="0.25" right="0.25" top="0.75" bottom="0.75" header="0.3" footer="0.3"/>
  <pageSetup paperSize="9" scale="93" orientation="portrait" horizontalDpi="4294967293" verticalDpi="30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7"/>
  <sheetViews>
    <sheetView showGridLines="0" showZeros="0" zoomScale="60" zoomScaleNormal="60" zoomScaleSheetLayoutView="100" workbookViewId="0">
      <pane ySplit="6" topLeftCell="A7" activePane="bottomLeft" state="frozen"/>
      <selection pane="bottomLeft"/>
    </sheetView>
  </sheetViews>
  <sheetFormatPr baseColWidth="10" defaultRowHeight="14.5" x14ac:dyDescent="0.35"/>
  <cols>
    <col min="1" max="1" width="2" customWidth="1"/>
    <col min="2" max="2" width="52.7265625" customWidth="1"/>
    <col min="3" max="18" width="16.7265625" customWidth="1"/>
    <col min="19" max="19" width="17" customWidth="1"/>
    <col min="20" max="249" width="11.453125" customWidth="1"/>
    <col min="250" max="250" width="2.7265625" customWidth="1"/>
    <col min="251" max="251" width="5.54296875" customWidth="1"/>
    <col min="252" max="252" width="14.54296875" customWidth="1"/>
    <col min="253" max="253" width="11.81640625" customWidth="1"/>
    <col min="254" max="256" width="15.7265625" customWidth="1"/>
  </cols>
  <sheetData>
    <row r="1" spans="2:19" ht="76.5" customHeight="1" x14ac:dyDescent="0.35"/>
    <row r="2" spans="2:19" ht="31.5" customHeight="1" x14ac:dyDescent="0.35"/>
    <row r="3" spans="2:19" ht="39.65" customHeight="1" x14ac:dyDescent="0.35">
      <c r="B3" s="456" t="s">
        <v>84</v>
      </c>
      <c r="C3" s="456"/>
      <c r="D3" s="456"/>
      <c r="E3" s="456"/>
      <c r="F3" s="456"/>
      <c r="G3" s="456"/>
      <c r="H3" s="456"/>
      <c r="I3" s="456"/>
      <c r="J3" s="456"/>
      <c r="K3" s="456"/>
      <c r="L3" s="456"/>
      <c r="M3" s="456"/>
      <c r="N3" s="456"/>
      <c r="O3" s="456"/>
      <c r="P3" s="456"/>
      <c r="Q3" s="456"/>
      <c r="R3" s="456"/>
    </row>
    <row r="4" spans="2:19" ht="36.75" customHeight="1" x14ac:dyDescent="0.35">
      <c r="B4" s="453" t="s">
        <v>316</v>
      </c>
      <c r="C4" s="453"/>
      <c r="D4" s="453"/>
      <c r="E4" s="453"/>
      <c r="F4" s="453"/>
      <c r="G4" s="453"/>
      <c r="H4" s="453"/>
      <c r="I4" s="453"/>
      <c r="J4" s="453"/>
      <c r="K4" s="453"/>
      <c r="L4" s="453"/>
      <c r="M4" s="453"/>
      <c r="N4" s="453"/>
      <c r="O4" s="453"/>
      <c r="P4" s="453"/>
      <c r="Q4" s="453"/>
      <c r="R4" s="453"/>
    </row>
    <row r="5" spans="2:19" ht="3.65" customHeight="1" x14ac:dyDescent="0.35">
      <c r="B5" s="452"/>
      <c r="C5" s="452"/>
      <c r="D5" s="452"/>
      <c r="E5" s="452"/>
      <c r="F5" s="452"/>
      <c r="G5" s="452"/>
      <c r="H5" s="452"/>
      <c r="I5" s="452"/>
      <c r="J5" s="452"/>
      <c r="K5" s="452"/>
      <c r="L5" s="452"/>
      <c r="M5" s="452"/>
    </row>
    <row r="6" spans="2:19" ht="21.75" customHeight="1" x14ac:dyDescent="0.35">
      <c r="B6" s="59" t="s">
        <v>38</v>
      </c>
      <c r="C6" s="98"/>
      <c r="D6" s="98"/>
      <c r="E6" s="98"/>
      <c r="F6" s="98"/>
      <c r="G6" s="98"/>
      <c r="H6" s="98"/>
      <c r="I6" s="98"/>
      <c r="J6" s="98"/>
      <c r="K6" s="98"/>
      <c r="L6" s="98"/>
      <c r="M6" s="98"/>
      <c r="N6" s="98"/>
      <c r="O6" s="98"/>
      <c r="R6" s="62" t="s">
        <v>74</v>
      </c>
      <c r="S6" s="62" t="s">
        <v>75</v>
      </c>
    </row>
    <row r="7" spans="2:19" ht="20.5" customHeight="1" x14ac:dyDescent="0.35">
      <c r="B7" s="457" t="s">
        <v>51</v>
      </c>
      <c r="C7" s="457"/>
      <c r="D7" s="457"/>
      <c r="E7" s="457"/>
      <c r="F7" s="457"/>
      <c r="G7" s="457"/>
      <c r="H7" s="457"/>
      <c r="I7" s="457"/>
      <c r="J7" s="457"/>
      <c r="K7" s="457"/>
      <c r="L7" s="457"/>
      <c r="M7" s="457"/>
      <c r="N7" s="457"/>
      <c r="O7" s="457"/>
      <c r="P7" s="457"/>
      <c r="Q7" s="457"/>
      <c r="R7" s="457"/>
    </row>
    <row r="8" spans="2:19" ht="33" customHeight="1" x14ac:dyDescent="0.35">
      <c r="B8" s="28" t="s">
        <v>40</v>
      </c>
      <c r="C8" s="28">
        <v>2007</v>
      </c>
      <c r="D8" s="28">
        <v>2008</v>
      </c>
      <c r="E8" s="28">
        <v>2009</v>
      </c>
      <c r="F8" s="28">
        <v>2010</v>
      </c>
      <c r="G8" s="28">
        <v>2011</v>
      </c>
      <c r="H8" s="28">
        <v>2012</v>
      </c>
      <c r="I8" s="28">
        <v>2013</v>
      </c>
      <c r="J8" s="28">
        <v>2014</v>
      </c>
      <c r="K8" s="28">
        <v>2015</v>
      </c>
      <c r="L8" s="28">
        <v>2016</v>
      </c>
      <c r="M8" s="28">
        <v>2017</v>
      </c>
      <c r="N8" s="28">
        <v>2018</v>
      </c>
      <c r="O8" s="28">
        <v>2019</v>
      </c>
      <c r="P8" s="28">
        <v>2020</v>
      </c>
      <c r="Q8" s="28">
        <v>2021</v>
      </c>
      <c r="R8" s="28">
        <v>2022</v>
      </c>
      <c r="S8" s="28">
        <v>2023</v>
      </c>
    </row>
    <row r="9" spans="2:19" ht="33" customHeight="1" x14ac:dyDescent="0.35">
      <c r="B9" s="112" t="s">
        <v>377</v>
      </c>
      <c r="C9" s="64">
        <v>110533</v>
      </c>
      <c r="D9" s="64">
        <v>146097</v>
      </c>
      <c r="E9" s="64">
        <v>212745</v>
      </c>
      <c r="F9" s="64">
        <v>197154</v>
      </c>
      <c r="G9" s="64">
        <v>280100</v>
      </c>
      <c r="H9" s="64">
        <v>345797</v>
      </c>
      <c r="I9" s="64">
        <v>439503</v>
      </c>
      <c r="J9" s="64">
        <v>399191</v>
      </c>
      <c r="K9" s="64">
        <v>421686</v>
      </c>
      <c r="L9" s="64">
        <v>557157</v>
      </c>
      <c r="M9" s="64">
        <v>780119</v>
      </c>
      <c r="N9" s="64">
        <v>286512</v>
      </c>
      <c r="O9" s="64">
        <v>133874</v>
      </c>
      <c r="P9" s="64">
        <v>69774</v>
      </c>
      <c r="Q9" s="64">
        <v>86388</v>
      </c>
      <c r="R9" s="64">
        <v>138728</v>
      </c>
      <c r="S9" s="64">
        <v>76874</v>
      </c>
    </row>
    <row r="10" spans="2:19" ht="33" customHeight="1" x14ac:dyDescent="0.35">
      <c r="B10" s="112" t="s">
        <v>378</v>
      </c>
      <c r="C10" s="64">
        <v>87690</v>
      </c>
      <c r="D10" s="64">
        <v>98848</v>
      </c>
      <c r="E10" s="64">
        <v>137856</v>
      </c>
      <c r="F10" s="64">
        <v>184423</v>
      </c>
      <c r="G10" s="64">
        <v>214247</v>
      </c>
      <c r="H10" s="64">
        <v>207119</v>
      </c>
      <c r="I10" s="64">
        <v>201391</v>
      </c>
      <c r="J10" s="64">
        <v>217371</v>
      </c>
      <c r="K10" s="64">
        <v>276386</v>
      </c>
      <c r="L10" s="64">
        <v>195679</v>
      </c>
      <c r="M10" s="64">
        <v>201099</v>
      </c>
      <c r="N10" s="64">
        <v>229699</v>
      </c>
      <c r="O10" s="64">
        <v>327054</v>
      </c>
      <c r="P10" s="64">
        <v>235837</v>
      </c>
      <c r="Q10" s="64">
        <v>273095</v>
      </c>
      <c r="R10" s="64">
        <v>360992</v>
      </c>
      <c r="S10" s="64">
        <v>328275</v>
      </c>
    </row>
    <row r="11" spans="2:19" ht="33" customHeight="1" x14ac:dyDescent="0.35">
      <c r="B11" s="109" t="s">
        <v>379</v>
      </c>
      <c r="C11" s="64">
        <v>39384</v>
      </c>
      <c r="D11" s="64">
        <v>31781</v>
      </c>
      <c r="E11" s="64">
        <v>99867</v>
      </c>
      <c r="F11" s="64">
        <v>105807</v>
      </c>
      <c r="G11" s="64">
        <v>109271</v>
      </c>
      <c r="H11" s="64">
        <v>82029</v>
      </c>
      <c r="I11" s="64">
        <v>133143</v>
      </c>
      <c r="J11" s="64">
        <v>129730</v>
      </c>
      <c r="K11" s="64">
        <v>184993</v>
      </c>
      <c r="L11" s="64">
        <v>109729</v>
      </c>
      <c r="M11" s="64">
        <v>95408</v>
      </c>
      <c r="N11" s="64">
        <v>112100</v>
      </c>
      <c r="O11" s="64">
        <v>209896</v>
      </c>
      <c r="P11" s="64">
        <v>130833</v>
      </c>
      <c r="Q11" s="64">
        <v>137957</v>
      </c>
      <c r="R11" s="64">
        <v>207129</v>
      </c>
      <c r="S11" s="64">
        <v>176878</v>
      </c>
    </row>
    <row r="12" spans="2:19" ht="33" customHeight="1" x14ac:dyDescent="0.35">
      <c r="B12" s="109" t="s">
        <v>380</v>
      </c>
      <c r="C12" s="64">
        <v>48306</v>
      </c>
      <c r="D12" s="64">
        <v>67067</v>
      </c>
      <c r="E12" s="64">
        <v>37989</v>
      </c>
      <c r="F12" s="64">
        <v>78616</v>
      </c>
      <c r="G12" s="64">
        <v>104976</v>
      </c>
      <c r="H12" s="64">
        <v>125090</v>
      </c>
      <c r="I12" s="64">
        <v>68248</v>
      </c>
      <c r="J12" s="64">
        <v>87641</v>
      </c>
      <c r="K12" s="64">
        <v>91393</v>
      </c>
      <c r="L12" s="64">
        <v>85950</v>
      </c>
      <c r="M12" s="64">
        <v>105691</v>
      </c>
      <c r="N12" s="64">
        <v>117599</v>
      </c>
      <c r="O12" s="64">
        <v>117158</v>
      </c>
      <c r="P12" s="64">
        <v>105004</v>
      </c>
      <c r="Q12" s="64">
        <v>135138</v>
      </c>
      <c r="R12" s="64">
        <v>153863</v>
      </c>
      <c r="S12" s="64">
        <v>151397</v>
      </c>
    </row>
    <row r="13" spans="2:19" ht="33" customHeight="1" x14ac:dyDescent="0.35">
      <c r="B13" s="76" t="s">
        <v>381</v>
      </c>
      <c r="C13" s="66">
        <v>198223</v>
      </c>
      <c r="D13" s="66">
        <v>244945</v>
      </c>
      <c r="E13" s="66">
        <v>350601</v>
      </c>
      <c r="F13" s="66">
        <v>381577</v>
      </c>
      <c r="G13" s="66">
        <v>494347</v>
      </c>
      <c r="H13" s="66">
        <v>552916</v>
      </c>
      <c r="I13" s="66">
        <v>640894</v>
      </c>
      <c r="J13" s="66">
        <v>616562</v>
      </c>
      <c r="K13" s="66">
        <v>698072</v>
      </c>
      <c r="L13" s="66">
        <v>752836</v>
      </c>
      <c r="M13" s="66">
        <v>981218</v>
      </c>
      <c r="N13" s="66">
        <v>516211</v>
      </c>
      <c r="O13" s="66">
        <v>460928</v>
      </c>
      <c r="P13" s="66">
        <v>305611</v>
      </c>
      <c r="Q13" s="66">
        <v>359483</v>
      </c>
      <c r="R13" s="66">
        <v>499720</v>
      </c>
      <c r="S13" s="66">
        <v>405149</v>
      </c>
    </row>
    <row r="14" spans="2:19" ht="33" customHeight="1" x14ac:dyDescent="0.35">
      <c r="B14" s="76" t="s">
        <v>376</v>
      </c>
      <c r="C14" s="66">
        <v>49848726.264110103</v>
      </c>
      <c r="D14" s="66">
        <v>61139437.082446702</v>
      </c>
      <c r="E14" s="66">
        <v>60094976.937057696</v>
      </c>
      <c r="F14" s="66">
        <v>68151329.246774003</v>
      </c>
      <c r="G14" s="66">
        <v>78986647.839196697</v>
      </c>
      <c r="H14" s="66">
        <v>87735047.7407123</v>
      </c>
      <c r="I14" s="66">
        <v>96570334.734164804</v>
      </c>
      <c r="J14" s="66">
        <v>102717793.36090501</v>
      </c>
      <c r="K14" s="66">
        <v>97209557.101837903</v>
      </c>
      <c r="L14" s="66">
        <v>97671432.666643396</v>
      </c>
      <c r="M14" s="66">
        <v>104467485.714113</v>
      </c>
      <c r="N14" s="66">
        <v>107478961</v>
      </c>
      <c r="O14" s="66">
        <v>107595830.000003</v>
      </c>
      <c r="P14" s="66">
        <v>95865473.000000298</v>
      </c>
      <c r="Q14" s="66">
        <v>107435099.99999601</v>
      </c>
      <c r="R14" s="66">
        <v>116586078.999998</v>
      </c>
      <c r="S14" s="66">
        <v>118844826.791557</v>
      </c>
    </row>
    <row r="15" spans="2:19" ht="21.65" customHeight="1" x14ac:dyDescent="0.35">
      <c r="B15" s="114" t="s">
        <v>364</v>
      </c>
      <c r="C15" s="106"/>
      <c r="D15" s="106"/>
      <c r="E15" s="106"/>
      <c r="F15" s="106"/>
      <c r="G15" s="106"/>
      <c r="H15" s="106"/>
      <c r="I15" s="106"/>
      <c r="J15" s="106"/>
      <c r="K15" s="106"/>
      <c r="L15" s="107"/>
      <c r="M15" s="106"/>
    </row>
    <row r="16" spans="2:19" ht="15.75" customHeight="1" x14ac:dyDescent="0.35">
      <c r="B16" s="32" t="s">
        <v>290</v>
      </c>
      <c r="C16" s="74"/>
      <c r="D16" s="74"/>
      <c r="E16" s="74"/>
      <c r="F16" s="74"/>
      <c r="G16" s="74"/>
      <c r="H16" s="74"/>
      <c r="I16" s="74"/>
      <c r="J16" s="74"/>
      <c r="K16" s="74"/>
      <c r="L16" s="74"/>
      <c r="M16" s="74"/>
    </row>
    <row r="17" spans="1:19" ht="15.75" customHeight="1" x14ac:dyDescent="0.35">
      <c r="B17" s="114" t="s">
        <v>310</v>
      </c>
      <c r="C17" s="74"/>
      <c r="D17" s="74"/>
      <c r="E17" s="74"/>
      <c r="F17" s="74"/>
      <c r="G17" s="74"/>
      <c r="H17" s="74"/>
      <c r="I17" s="74"/>
    </row>
    <row r="18" spans="1:19" ht="15.75" customHeight="1" x14ac:dyDescent="0.35">
      <c r="B18" s="48"/>
      <c r="C18" s="113"/>
      <c r="D18" s="113"/>
      <c r="E18" s="113"/>
      <c r="H18" s="31"/>
      <c r="I18" s="31"/>
    </row>
    <row r="19" spans="1:19" ht="18" customHeight="1" x14ac:dyDescent="0.35">
      <c r="B19" s="453" t="s">
        <v>317</v>
      </c>
      <c r="C19" s="453"/>
      <c r="D19" s="453"/>
      <c r="E19" s="453"/>
      <c r="F19" s="453"/>
      <c r="G19" s="453"/>
      <c r="H19" s="453"/>
      <c r="I19" s="453"/>
      <c r="J19" s="453"/>
      <c r="K19" s="453"/>
      <c r="L19" s="453"/>
      <c r="M19" s="453"/>
      <c r="N19" s="453"/>
      <c r="O19" s="453"/>
      <c r="P19" s="453"/>
      <c r="Q19" s="453"/>
      <c r="R19" s="453"/>
    </row>
    <row r="20" spans="1:19" x14ac:dyDescent="0.35">
      <c r="B20" s="36"/>
      <c r="C20" s="36"/>
      <c r="D20" s="36"/>
      <c r="E20" s="36"/>
      <c r="F20" s="36"/>
      <c r="G20" s="36"/>
      <c r="H20" s="36"/>
      <c r="I20" s="36"/>
      <c r="J20" s="36"/>
      <c r="K20" s="36"/>
      <c r="L20" s="36"/>
      <c r="M20" s="36"/>
      <c r="N20" s="36"/>
      <c r="O20" s="36"/>
      <c r="P20" s="36"/>
      <c r="Q20" s="36"/>
      <c r="R20" s="36"/>
    </row>
    <row r="21" spans="1:19" ht="15.75" customHeight="1" x14ac:dyDescent="0.35">
      <c r="B21" s="108"/>
      <c r="C21" s="110"/>
      <c r="D21" s="110"/>
      <c r="E21" s="110"/>
      <c r="F21" s="36"/>
      <c r="G21" s="36"/>
      <c r="H21" s="36"/>
      <c r="I21" s="36"/>
      <c r="J21" s="36"/>
      <c r="K21" s="36"/>
      <c r="L21" s="36"/>
      <c r="M21" s="36"/>
      <c r="N21" s="36"/>
      <c r="O21" s="36"/>
      <c r="P21" s="36"/>
      <c r="Q21" s="36"/>
      <c r="R21" s="36"/>
    </row>
    <row r="22" spans="1:19" ht="15.75" customHeight="1" x14ac:dyDescent="0.35">
      <c r="B22" s="108"/>
      <c r="C22" s="110"/>
      <c r="D22" s="110"/>
      <c r="E22" s="110"/>
      <c r="F22" s="111"/>
      <c r="G22" s="111"/>
      <c r="H22" s="36"/>
      <c r="I22" s="36"/>
      <c r="J22" s="111"/>
      <c r="K22" s="111"/>
      <c r="L22" s="111"/>
      <c r="M22" s="111"/>
      <c r="N22" s="111"/>
      <c r="O22" s="111"/>
      <c r="P22" s="36"/>
      <c r="Q22" s="36"/>
      <c r="R22" s="36"/>
    </row>
    <row r="23" spans="1:19" ht="15.75" customHeight="1" x14ac:dyDescent="0.35">
      <c r="A23" s="97"/>
      <c r="B23" s="108"/>
      <c r="C23" s="110"/>
      <c r="D23" s="110"/>
      <c r="E23" s="110"/>
      <c r="F23" s="111"/>
      <c r="G23" s="111"/>
      <c r="H23" s="36"/>
      <c r="I23" s="36"/>
      <c r="J23" s="111"/>
      <c r="K23" s="111"/>
      <c r="L23" s="111"/>
      <c r="M23" s="111"/>
      <c r="N23" s="111"/>
      <c r="O23" s="111"/>
      <c r="P23" s="111"/>
      <c r="Q23" s="111"/>
      <c r="R23" s="36"/>
    </row>
    <row r="24" spans="1:19" x14ac:dyDescent="0.35">
      <c r="A24" s="97"/>
      <c r="B24" s="99"/>
      <c r="C24" s="103"/>
      <c r="D24" s="103"/>
      <c r="E24" s="103"/>
      <c r="F24" s="104"/>
      <c r="G24" s="104"/>
      <c r="H24" s="105"/>
      <c r="I24" s="105"/>
      <c r="J24" s="104"/>
      <c r="K24" s="104"/>
      <c r="L24" s="104"/>
      <c r="M24" s="104"/>
      <c r="N24" s="104"/>
      <c r="O24" s="104"/>
      <c r="P24" s="104"/>
      <c r="Q24" s="104"/>
      <c r="R24" s="104"/>
      <c r="S24" s="24"/>
    </row>
    <row r="25" spans="1:19" x14ac:dyDescent="0.35">
      <c r="A25" s="102"/>
      <c r="B25" s="49"/>
      <c r="C25" s="49"/>
      <c r="D25" s="49"/>
      <c r="E25" s="49"/>
      <c r="F25" s="115"/>
      <c r="G25" s="49"/>
      <c r="H25" s="49"/>
      <c r="I25" s="49"/>
      <c r="J25" s="49"/>
      <c r="K25" s="49"/>
      <c r="L25" s="49"/>
      <c r="M25" s="49"/>
      <c r="N25" s="49"/>
      <c r="O25" s="49"/>
      <c r="P25" s="49"/>
      <c r="Q25" s="49"/>
      <c r="R25" s="49"/>
      <c r="S25" s="49"/>
    </row>
    <row r="26" spans="1:19" x14ac:dyDescent="0.35">
      <c r="A26" s="102"/>
      <c r="B26" s="49"/>
      <c r="C26" s="117">
        <f>C8</f>
        <v>2007</v>
      </c>
      <c r="D26" s="117">
        <f t="shared" ref="D26:N26" si="0">D8</f>
        <v>2008</v>
      </c>
      <c r="E26" s="117">
        <f t="shared" si="0"/>
        <v>2009</v>
      </c>
      <c r="F26" s="117">
        <f t="shared" si="0"/>
        <v>2010</v>
      </c>
      <c r="G26" s="117">
        <f t="shared" si="0"/>
        <v>2011</v>
      </c>
      <c r="H26" s="117">
        <f t="shared" si="0"/>
        <v>2012</v>
      </c>
      <c r="I26" s="117">
        <f t="shared" si="0"/>
        <v>2013</v>
      </c>
      <c r="J26" s="117">
        <f t="shared" si="0"/>
        <v>2014</v>
      </c>
      <c r="K26" s="117">
        <f t="shared" si="0"/>
        <v>2015</v>
      </c>
      <c r="L26" s="117">
        <f t="shared" si="0"/>
        <v>2016</v>
      </c>
      <c r="M26" s="117">
        <f t="shared" si="0"/>
        <v>2017</v>
      </c>
      <c r="N26" s="117">
        <f t="shared" si="0"/>
        <v>2018</v>
      </c>
      <c r="O26" s="117">
        <f t="shared" ref="O26:S26" si="1">O8</f>
        <v>2019</v>
      </c>
      <c r="P26" s="117">
        <f t="shared" si="1"/>
        <v>2020</v>
      </c>
      <c r="Q26" s="117">
        <f t="shared" si="1"/>
        <v>2021</v>
      </c>
      <c r="R26" s="117">
        <f t="shared" si="1"/>
        <v>2022</v>
      </c>
      <c r="S26" s="117">
        <f t="shared" si="1"/>
        <v>2023</v>
      </c>
    </row>
    <row r="27" spans="1:19" ht="16.5" customHeight="1" x14ac:dyDescent="0.35">
      <c r="A27" s="102"/>
      <c r="B27" s="100" t="s">
        <v>174</v>
      </c>
      <c r="C27" s="116">
        <f>C13</f>
        <v>198223</v>
      </c>
      <c r="D27" s="116">
        <f t="shared" ref="D27:N27" si="2">D13</f>
        <v>244945</v>
      </c>
      <c r="E27" s="116">
        <f t="shared" si="2"/>
        <v>350601</v>
      </c>
      <c r="F27" s="116">
        <f t="shared" si="2"/>
        <v>381577</v>
      </c>
      <c r="G27" s="116">
        <f t="shared" si="2"/>
        <v>494347</v>
      </c>
      <c r="H27" s="116">
        <f t="shared" si="2"/>
        <v>552916</v>
      </c>
      <c r="I27" s="116">
        <f t="shared" si="2"/>
        <v>640894</v>
      </c>
      <c r="J27" s="116">
        <f t="shared" si="2"/>
        <v>616562</v>
      </c>
      <c r="K27" s="116">
        <f t="shared" si="2"/>
        <v>698072</v>
      </c>
      <c r="L27" s="116">
        <f t="shared" si="2"/>
        <v>752836</v>
      </c>
      <c r="M27" s="116">
        <f t="shared" si="2"/>
        <v>981218</v>
      </c>
      <c r="N27" s="116">
        <f t="shared" si="2"/>
        <v>516211</v>
      </c>
      <c r="O27" s="116">
        <f t="shared" ref="O27:S27" si="3">O13</f>
        <v>460928</v>
      </c>
      <c r="P27" s="116">
        <f t="shared" si="3"/>
        <v>305611</v>
      </c>
      <c r="Q27" s="116">
        <f t="shared" si="3"/>
        <v>359483</v>
      </c>
      <c r="R27" s="116">
        <f t="shared" si="3"/>
        <v>499720</v>
      </c>
      <c r="S27" s="116">
        <f t="shared" si="3"/>
        <v>405149</v>
      </c>
    </row>
    <row r="28" spans="1:19" ht="16.5" customHeight="1" x14ac:dyDescent="0.35">
      <c r="A28" s="102"/>
      <c r="B28" s="100" t="s">
        <v>175</v>
      </c>
      <c r="C28" s="101">
        <f>C13/C14</f>
        <v>3.9764907722971421E-3</v>
      </c>
      <c r="D28" s="101">
        <f t="shared" ref="D28:N28" si="4">D13/D14</f>
        <v>4.0063339096447839E-3</v>
      </c>
      <c r="E28" s="101">
        <f t="shared" si="4"/>
        <v>5.8341148939488338E-3</v>
      </c>
      <c r="F28" s="101">
        <f t="shared" si="4"/>
        <v>5.5989663623187838E-3</v>
      </c>
      <c r="G28" s="101">
        <f t="shared" si="4"/>
        <v>6.2586147598820236E-3</v>
      </c>
      <c r="H28" s="101">
        <f t="shared" si="4"/>
        <v>6.3021108922634867E-3</v>
      </c>
      <c r="I28" s="101">
        <f t="shared" si="4"/>
        <v>6.6365515017031782E-3</v>
      </c>
      <c r="J28" s="101">
        <f t="shared" si="4"/>
        <v>6.0024848648536789E-3</v>
      </c>
      <c r="K28" s="101">
        <f t="shared" si="4"/>
        <v>7.1811046239897112E-3</v>
      </c>
      <c r="L28" s="101">
        <f t="shared" si="4"/>
        <v>7.7078422978544827E-3</v>
      </c>
      <c r="M28" s="101">
        <f t="shared" si="4"/>
        <v>9.3925683507422898E-3</v>
      </c>
      <c r="N28" s="101">
        <f t="shared" si="4"/>
        <v>4.8029027746183742E-3</v>
      </c>
      <c r="O28" s="101">
        <f t="shared" ref="O28:S28" si="5">O13/O14</f>
        <v>4.2838834925106968E-3</v>
      </c>
      <c r="P28" s="101">
        <f t="shared" si="5"/>
        <v>3.1879152153142672E-3</v>
      </c>
      <c r="Q28" s="101">
        <f t="shared" si="5"/>
        <v>3.3460479861796878E-3</v>
      </c>
      <c r="R28" s="101">
        <f t="shared" si="5"/>
        <v>4.2862750363189461E-3</v>
      </c>
      <c r="S28" s="101">
        <f t="shared" si="5"/>
        <v>3.4090587780534567E-3</v>
      </c>
    </row>
    <row r="29" spans="1:19" x14ac:dyDescent="0.35">
      <c r="A29" s="102"/>
      <c r="B29" s="24"/>
      <c r="C29" s="24"/>
      <c r="D29" s="24"/>
      <c r="E29" s="24"/>
      <c r="F29" s="118"/>
      <c r="G29" s="24"/>
      <c r="H29" s="24"/>
      <c r="I29" s="24"/>
      <c r="J29" s="24"/>
      <c r="K29" s="24"/>
      <c r="L29" s="24"/>
      <c r="M29" s="24"/>
      <c r="N29" s="24"/>
      <c r="O29" s="24"/>
      <c r="P29" s="24"/>
      <c r="Q29" s="24"/>
      <c r="R29" s="24"/>
      <c r="S29" s="24"/>
    </row>
    <row r="30" spans="1:19" ht="15.75" customHeight="1" x14ac:dyDescent="0.35">
      <c r="A30" s="102"/>
      <c r="B30" s="95"/>
      <c r="C30" s="96"/>
      <c r="D30" s="96"/>
      <c r="E30" s="96"/>
      <c r="F30" s="97"/>
      <c r="G30" s="97"/>
      <c r="H30" s="24"/>
      <c r="I30" s="24"/>
      <c r="J30" s="97"/>
      <c r="K30" s="97"/>
      <c r="L30" s="97"/>
      <c r="M30" s="97"/>
      <c r="N30" s="97"/>
      <c r="O30" s="97"/>
      <c r="P30" s="97"/>
      <c r="Q30" s="97"/>
      <c r="R30" s="97"/>
      <c r="S30" s="97"/>
    </row>
    <row r="31" spans="1:19" ht="15.75" customHeight="1" x14ac:dyDescent="0.35">
      <c r="A31" s="97"/>
      <c r="B31" s="95"/>
      <c r="C31" s="96"/>
      <c r="D31" s="96"/>
      <c r="E31" s="96"/>
      <c r="F31" s="97"/>
      <c r="G31" s="97"/>
      <c r="H31" s="24"/>
      <c r="I31" s="24"/>
      <c r="J31" s="97"/>
      <c r="K31" s="97"/>
      <c r="L31" s="97"/>
      <c r="M31" s="97"/>
      <c r="N31" s="97"/>
      <c r="O31" s="97"/>
      <c r="P31" s="97"/>
      <c r="Q31" s="97"/>
    </row>
    <row r="32" spans="1:19" ht="15.75" customHeight="1" x14ac:dyDescent="0.35">
      <c r="A32" s="97"/>
      <c r="B32" s="95"/>
      <c r="C32" s="96"/>
      <c r="D32" s="96"/>
      <c r="E32" s="96"/>
      <c r="F32" s="97"/>
      <c r="G32" s="97"/>
      <c r="H32" s="24"/>
      <c r="I32" s="24"/>
      <c r="J32" s="97"/>
      <c r="K32" s="97"/>
      <c r="L32" s="97"/>
      <c r="M32" s="97"/>
      <c r="N32" s="97"/>
      <c r="O32" s="97"/>
      <c r="P32" s="97"/>
      <c r="Q32" s="97"/>
    </row>
    <row r="33" spans="1:17" ht="15.75" customHeight="1" x14ac:dyDescent="0.35">
      <c r="A33" s="97"/>
      <c r="B33" s="95"/>
      <c r="C33" s="96"/>
      <c r="D33" s="96"/>
      <c r="E33" s="96"/>
      <c r="F33" s="97"/>
      <c r="G33" s="97"/>
      <c r="H33" s="24"/>
      <c r="I33" s="24"/>
      <c r="J33" s="97"/>
      <c r="K33" s="97"/>
      <c r="L33" s="97"/>
      <c r="M33" s="97"/>
      <c r="N33" s="97"/>
      <c r="O33" s="97"/>
      <c r="P33" s="97"/>
      <c r="Q33" s="97"/>
    </row>
    <row r="34" spans="1:17" ht="15.75" customHeight="1" x14ac:dyDescent="0.35">
      <c r="A34" s="97"/>
      <c r="B34" s="95"/>
      <c r="C34" s="96"/>
      <c r="D34" s="96"/>
      <c r="E34" s="96"/>
      <c r="F34" s="97"/>
      <c r="G34" s="97"/>
      <c r="H34" s="24"/>
      <c r="I34" s="24"/>
      <c r="J34" s="97"/>
      <c r="K34" s="97"/>
      <c r="L34" s="97"/>
      <c r="M34" s="97"/>
      <c r="N34" s="97"/>
      <c r="O34" s="97"/>
      <c r="P34" s="97"/>
      <c r="Q34" s="97"/>
    </row>
    <row r="35" spans="1:17" ht="15.75" customHeight="1" x14ac:dyDescent="0.35">
      <c r="B35" s="48"/>
      <c r="C35" s="113"/>
      <c r="D35" s="113"/>
      <c r="E35" s="113"/>
      <c r="H35" s="31"/>
      <c r="I35" s="31"/>
    </row>
    <row r="36" spans="1:17" ht="15.75" customHeight="1" x14ac:dyDescent="0.35">
      <c r="B36" s="48"/>
      <c r="C36" s="113"/>
      <c r="D36" s="113"/>
      <c r="E36" s="113"/>
      <c r="H36" s="31"/>
      <c r="I36" s="31"/>
    </row>
    <row r="37" spans="1:17" ht="15.75" customHeight="1" x14ac:dyDescent="0.35">
      <c r="B37" s="48"/>
      <c r="C37" s="113"/>
      <c r="D37" s="113"/>
      <c r="E37" s="113"/>
      <c r="H37" s="31"/>
      <c r="I37" s="31"/>
    </row>
    <row r="38" spans="1:17" ht="15.75" customHeight="1" x14ac:dyDescent="0.35">
      <c r="B38" s="48"/>
      <c r="C38" s="113"/>
      <c r="D38" s="113"/>
      <c r="E38" s="113"/>
      <c r="H38" s="31"/>
      <c r="I38" s="31"/>
    </row>
    <row r="39" spans="1:17" ht="15.75" customHeight="1" x14ac:dyDescent="0.35">
      <c r="B39" s="48"/>
      <c r="C39" s="113"/>
      <c r="D39" s="113"/>
      <c r="E39" s="113"/>
      <c r="H39" s="31"/>
      <c r="I39" s="31"/>
    </row>
    <row r="40" spans="1:17" ht="15.75" customHeight="1" x14ac:dyDescent="0.35">
      <c r="B40" s="48"/>
      <c r="C40" s="113"/>
      <c r="D40" s="113"/>
      <c r="E40" s="113"/>
      <c r="H40" s="31"/>
      <c r="I40" s="31"/>
    </row>
    <row r="41" spans="1:17" ht="15.75" customHeight="1" x14ac:dyDescent="0.35">
      <c r="B41" s="48"/>
      <c r="C41" s="113"/>
      <c r="D41" s="113"/>
      <c r="E41" s="113"/>
      <c r="H41" s="31"/>
      <c r="I41" s="31"/>
    </row>
    <row r="42" spans="1:17" ht="15.75" customHeight="1" x14ac:dyDescent="0.35">
      <c r="B42" s="48"/>
      <c r="C42" s="113"/>
      <c r="D42" s="113"/>
      <c r="E42" s="113"/>
      <c r="H42" s="31"/>
      <c r="I42" s="31"/>
    </row>
    <row r="43" spans="1:17" ht="15.75" customHeight="1" x14ac:dyDescent="0.35">
      <c r="B43" s="48"/>
      <c r="C43" s="113"/>
      <c r="D43" s="113"/>
      <c r="E43" s="113"/>
      <c r="H43" s="31"/>
      <c r="I43" s="31"/>
    </row>
    <row r="44" spans="1:17" ht="15.75" customHeight="1" x14ac:dyDescent="0.35">
      <c r="B44" s="48"/>
      <c r="C44" s="113"/>
      <c r="D44" s="113"/>
      <c r="E44" s="113"/>
      <c r="H44" s="31"/>
      <c r="I44" s="31"/>
    </row>
    <row r="45" spans="1:17" ht="15.75" customHeight="1" x14ac:dyDescent="0.35">
      <c r="B45" s="48"/>
      <c r="C45" s="113"/>
      <c r="D45" s="113"/>
      <c r="E45" s="113"/>
      <c r="H45" s="31"/>
      <c r="I45" s="31"/>
    </row>
    <row r="46" spans="1:17" ht="15.75" customHeight="1" x14ac:dyDescent="0.35">
      <c r="B46" s="48"/>
      <c r="C46" s="113"/>
      <c r="D46" s="113"/>
      <c r="E46" s="113"/>
      <c r="H46" s="31"/>
      <c r="I46" s="31"/>
    </row>
    <row r="47" spans="1:17" ht="15.75" customHeight="1" x14ac:dyDescent="0.35">
      <c r="B47" s="48"/>
      <c r="C47" s="113"/>
      <c r="D47" s="113"/>
      <c r="E47" s="113"/>
      <c r="H47" s="31"/>
      <c r="I47" s="31"/>
    </row>
    <row r="50" spans="1:20" ht="18" customHeight="1" x14ac:dyDescent="0.35">
      <c r="B50" s="453" t="s">
        <v>318</v>
      </c>
      <c r="C50" s="453"/>
      <c r="D50" s="453"/>
      <c r="E50" s="453"/>
      <c r="F50" s="453"/>
      <c r="G50" s="453"/>
      <c r="H50" s="453"/>
      <c r="I50" s="453"/>
      <c r="J50" s="453"/>
      <c r="K50" s="453"/>
      <c r="L50" s="453"/>
      <c r="M50" s="453"/>
      <c r="N50" s="453"/>
      <c r="O50" s="453"/>
      <c r="P50" s="453"/>
      <c r="Q50" s="453"/>
      <c r="R50" s="453"/>
    </row>
    <row r="51" spans="1:20" x14ac:dyDescent="0.35">
      <c r="B51" s="49"/>
      <c r="C51" s="49"/>
      <c r="D51" s="49"/>
      <c r="E51" s="49"/>
      <c r="F51" s="49"/>
      <c r="G51" s="49"/>
      <c r="H51" s="49"/>
      <c r="I51" s="49"/>
      <c r="J51" s="49"/>
      <c r="K51" s="49"/>
      <c r="L51" s="49"/>
      <c r="M51" s="49"/>
      <c r="N51" s="49"/>
      <c r="O51" s="49"/>
      <c r="P51" s="49"/>
      <c r="Q51" s="49"/>
      <c r="R51" s="49"/>
      <c r="S51" s="49"/>
    </row>
    <row r="52" spans="1:20" x14ac:dyDescent="0.35">
      <c r="A52" s="24"/>
      <c r="B52" s="49"/>
      <c r="C52" s="49"/>
      <c r="D52" s="49"/>
      <c r="E52" s="49"/>
      <c r="F52" s="49"/>
      <c r="G52" s="49"/>
      <c r="H52" s="49"/>
      <c r="I52" s="49"/>
      <c r="J52" s="49"/>
      <c r="K52" s="49"/>
      <c r="L52" s="49"/>
      <c r="M52" s="49"/>
      <c r="N52" s="49"/>
      <c r="O52" s="49"/>
      <c r="P52" s="49"/>
      <c r="Q52" s="49"/>
      <c r="R52" s="49"/>
      <c r="S52" s="49"/>
    </row>
    <row r="53" spans="1:20" x14ac:dyDescent="0.35">
      <c r="A53" s="24"/>
      <c r="B53" s="49"/>
      <c r="C53" s="53">
        <f t="shared" ref="B53:O54" si="6">C8</f>
        <v>2007</v>
      </c>
      <c r="D53" s="53">
        <f t="shared" si="6"/>
        <v>2008</v>
      </c>
      <c r="E53" s="53">
        <f t="shared" si="6"/>
        <v>2009</v>
      </c>
      <c r="F53" s="53">
        <f t="shared" si="6"/>
        <v>2010</v>
      </c>
      <c r="G53" s="53">
        <f t="shared" si="6"/>
        <v>2011</v>
      </c>
      <c r="H53" s="53">
        <f t="shared" si="6"/>
        <v>2012</v>
      </c>
      <c r="I53" s="53">
        <f t="shared" si="6"/>
        <v>2013</v>
      </c>
      <c r="J53" s="53">
        <f t="shared" si="6"/>
        <v>2014</v>
      </c>
      <c r="K53" s="53">
        <f t="shared" si="6"/>
        <v>2015</v>
      </c>
      <c r="L53" s="53">
        <f t="shared" si="6"/>
        <v>2016</v>
      </c>
      <c r="M53" s="53">
        <f t="shared" si="6"/>
        <v>2017</v>
      </c>
      <c r="N53" s="53">
        <f t="shared" si="6"/>
        <v>2018</v>
      </c>
      <c r="O53" s="53">
        <f t="shared" si="6"/>
        <v>2019</v>
      </c>
      <c r="P53" s="53">
        <f t="shared" ref="P53:T53" si="7">P8</f>
        <v>2020</v>
      </c>
      <c r="Q53" s="53">
        <f t="shared" si="7"/>
        <v>2021</v>
      </c>
      <c r="R53" s="53">
        <f t="shared" si="7"/>
        <v>2022</v>
      </c>
      <c r="S53" s="53">
        <f t="shared" si="7"/>
        <v>2023</v>
      </c>
      <c r="T53" s="53">
        <f t="shared" si="7"/>
        <v>0</v>
      </c>
    </row>
    <row r="54" spans="1:20" x14ac:dyDescent="0.35">
      <c r="A54" s="24"/>
      <c r="B54" s="77" t="str">
        <f t="shared" si="6"/>
        <v xml:space="preserve"> Formación bruta de capital fijo Público</v>
      </c>
      <c r="C54" s="77">
        <f>C9</f>
        <v>110533</v>
      </c>
      <c r="D54" s="77">
        <f t="shared" ref="D54:O54" si="8">D9</f>
        <v>146097</v>
      </c>
      <c r="E54" s="77">
        <f t="shared" si="8"/>
        <v>212745</v>
      </c>
      <c r="F54" s="77">
        <f t="shared" si="8"/>
        <v>197154</v>
      </c>
      <c r="G54" s="77">
        <f t="shared" si="8"/>
        <v>280100</v>
      </c>
      <c r="H54" s="77">
        <f t="shared" si="8"/>
        <v>345797</v>
      </c>
      <c r="I54" s="77">
        <f t="shared" si="8"/>
        <v>439503</v>
      </c>
      <c r="J54" s="77">
        <f t="shared" si="8"/>
        <v>399191</v>
      </c>
      <c r="K54" s="77">
        <f t="shared" si="8"/>
        <v>421686</v>
      </c>
      <c r="L54" s="77">
        <f t="shared" si="8"/>
        <v>557157</v>
      </c>
      <c r="M54" s="77">
        <f t="shared" si="8"/>
        <v>780119</v>
      </c>
      <c r="N54" s="77">
        <f t="shared" si="8"/>
        <v>286512</v>
      </c>
      <c r="O54" s="77">
        <f t="shared" si="8"/>
        <v>133874</v>
      </c>
      <c r="P54" s="77">
        <f t="shared" ref="P54:T54" si="9">P9</f>
        <v>69774</v>
      </c>
      <c r="Q54" s="77">
        <f t="shared" si="9"/>
        <v>86388</v>
      </c>
      <c r="R54" s="77">
        <f t="shared" si="9"/>
        <v>138728</v>
      </c>
      <c r="S54" s="77">
        <f t="shared" si="9"/>
        <v>76874</v>
      </c>
      <c r="T54" s="77">
        <f t="shared" si="9"/>
        <v>0</v>
      </c>
    </row>
    <row r="55" spans="1:20" x14ac:dyDescent="0.35">
      <c r="A55" s="24"/>
      <c r="B55" s="77" t="str">
        <f>B10</f>
        <v xml:space="preserve"> Formación bruta de capital fijo privado</v>
      </c>
      <c r="C55" s="77">
        <f>C11</f>
        <v>39384</v>
      </c>
      <c r="D55" s="77">
        <f t="shared" ref="D55:O55" si="10">D11</f>
        <v>31781</v>
      </c>
      <c r="E55" s="77">
        <f t="shared" si="10"/>
        <v>99867</v>
      </c>
      <c r="F55" s="77">
        <f t="shared" si="10"/>
        <v>105807</v>
      </c>
      <c r="G55" s="77">
        <f t="shared" si="10"/>
        <v>109271</v>
      </c>
      <c r="H55" s="77">
        <f t="shared" si="10"/>
        <v>82029</v>
      </c>
      <c r="I55" s="77">
        <f t="shared" si="10"/>
        <v>133143</v>
      </c>
      <c r="J55" s="77">
        <f t="shared" si="10"/>
        <v>129730</v>
      </c>
      <c r="K55" s="77">
        <f t="shared" si="10"/>
        <v>184993</v>
      </c>
      <c r="L55" s="77">
        <f t="shared" si="10"/>
        <v>109729</v>
      </c>
      <c r="M55" s="77">
        <f t="shared" si="10"/>
        <v>95408</v>
      </c>
      <c r="N55" s="77">
        <f t="shared" si="10"/>
        <v>112100</v>
      </c>
      <c r="O55" s="77">
        <f t="shared" si="10"/>
        <v>209896</v>
      </c>
      <c r="P55" s="77">
        <f t="shared" ref="P55:T55" si="11">P11</f>
        <v>130833</v>
      </c>
      <c r="Q55" s="77">
        <f t="shared" si="11"/>
        <v>137957</v>
      </c>
      <c r="R55" s="77">
        <f t="shared" si="11"/>
        <v>207129</v>
      </c>
      <c r="S55" s="77">
        <f t="shared" si="11"/>
        <v>176878</v>
      </c>
      <c r="T55" s="77">
        <f t="shared" si="11"/>
        <v>0</v>
      </c>
    </row>
    <row r="56" spans="1:20" x14ac:dyDescent="0.35">
      <c r="A56" s="24"/>
      <c r="B56" s="77" t="str">
        <f>B13</f>
        <v xml:space="preserve"> Formación bruta de capital fijo total*</v>
      </c>
      <c r="C56" s="77">
        <f>C55+C54</f>
        <v>149917</v>
      </c>
      <c r="D56" s="77">
        <f t="shared" ref="D56:O56" si="12">D55+D54</f>
        <v>177878</v>
      </c>
      <c r="E56" s="77">
        <f t="shared" si="12"/>
        <v>312612</v>
      </c>
      <c r="F56" s="77">
        <f t="shared" si="12"/>
        <v>302961</v>
      </c>
      <c r="G56" s="77">
        <f t="shared" si="12"/>
        <v>389371</v>
      </c>
      <c r="H56" s="77">
        <f t="shared" si="12"/>
        <v>427826</v>
      </c>
      <c r="I56" s="77">
        <f t="shared" si="12"/>
        <v>572646</v>
      </c>
      <c r="J56" s="77">
        <f t="shared" si="12"/>
        <v>528921</v>
      </c>
      <c r="K56" s="77">
        <f t="shared" si="12"/>
        <v>606679</v>
      </c>
      <c r="L56" s="77">
        <f t="shared" si="12"/>
        <v>666886</v>
      </c>
      <c r="M56" s="77">
        <f t="shared" si="12"/>
        <v>875527</v>
      </c>
      <c r="N56" s="77">
        <f t="shared" si="12"/>
        <v>398612</v>
      </c>
      <c r="O56" s="77">
        <f t="shared" si="12"/>
        <v>343770</v>
      </c>
      <c r="P56" s="77">
        <f t="shared" ref="P56:T56" si="13">P55+P54</f>
        <v>200607</v>
      </c>
      <c r="Q56" s="77">
        <f t="shared" si="13"/>
        <v>224345</v>
      </c>
      <c r="R56" s="77">
        <f t="shared" si="13"/>
        <v>345857</v>
      </c>
      <c r="S56" s="77">
        <f t="shared" si="13"/>
        <v>253752</v>
      </c>
      <c r="T56" s="77">
        <f t="shared" si="13"/>
        <v>0</v>
      </c>
    </row>
    <row r="57" spans="1:20" x14ac:dyDescent="0.35">
      <c r="A57" s="24"/>
      <c r="B57" s="77"/>
      <c r="C57" s="77"/>
      <c r="D57" s="77"/>
      <c r="E57" s="77"/>
      <c r="F57" s="77"/>
      <c r="G57" s="77"/>
      <c r="H57" s="77"/>
      <c r="I57" s="77"/>
      <c r="J57" s="77"/>
      <c r="K57" s="77"/>
      <c r="L57" s="77"/>
      <c r="M57" s="77"/>
      <c r="N57" s="77"/>
      <c r="O57" s="77"/>
      <c r="P57" s="77"/>
      <c r="Q57" s="77"/>
      <c r="R57" s="77"/>
      <c r="S57" s="49"/>
    </row>
    <row r="58" spans="1:20" x14ac:dyDescent="0.35">
      <c r="A58" s="24"/>
      <c r="B58" s="24"/>
      <c r="C58" s="24"/>
      <c r="D58" s="24"/>
      <c r="E58" s="24"/>
      <c r="F58" s="24"/>
      <c r="G58" s="24"/>
      <c r="H58" s="24"/>
      <c r="I58" s="24"/>
      <c r="J58" s="24"/>
      <c r="K58" s="24"/>
      <c r="L58" s="24"/>
      <c r="M58" s="24"/>
      <c r="N58" s="24"/>
      <c r="O58" s="24"/>
      <c r="P58" s="24"/>
      <c r="Q58" s="24"/>
      <c r="R58" s="24"/>
      <c r="S58" s="24"/>
    </row>
    <row r="59" spans="1:20" x14ac:dyDescent="0.35">
      <c r="A59" s="24"/>
      <c r="B59" s="24"/>
      <c r="C59" s="24"/>
      <c r="D59" s="24"/>
      <c r="E59" s="24"/>
      <c r="F59" s="24"/>
      <c r="G59" s="24"/>
      <c r="H59" s="24"/>
      <c r="I59" s="24"/>
      <c r="J59" s="24"/>
      <c r="K59" s="24"/>
      <c r="L59" s="24"/>
      <c r="M59" s="24"/>
      <c r="N59" s="24"/>
      <c r="O59" s="24"/>
      <c r="P59" s="24"/>
      <c r="Q59" s="24"/>
      <c r="R59" s="24"/>
      <c r="S59" s="24"/>
    </row>
    <row r="60" spans="1:20" x14ac:dyDescent="0.35">
      <c r="A60" s="24"/>
      <c r="B60" s="24"/>
      <c r="C60" s="24"/>
      <c r="D60" s="24"/>
      <c r="E60" s="24"/>
      <c r="F60" s="24"/>
      <c r="G60" s="24"/>
      <c r="H60" s="24"/>
      <c r="I60" s="24"/>
      <c r="J60" s="24"/>
      <c r="K60" s="24"/>
      <c r="L60" s="24"/>
      <c r="M60" s="24"/>
      <c r="N60" s="24"/>
      <c r="O60" s="24"/>
      <c r="P60" s="24"/>
      <c r="Q60" s="24"/>
      <c r="R60" s="24"/>
      <c r="S60" s="24"/>
    </row>
    <row r="61" spans="1:20" x14ac:dyDescent="0.35">
      <c r="A61" s="24"/>
      <c r="B61" s="24"/>
      <c r="C61" s="24"/>
      <c r="D61" s="24"/>
      <c r="E61" s="24"/>
      <c r="F61" s="24"/>
      <c r="G61" s="24"/>
      <c r="H61" s="24"/>
      <c r="I61" s="24"/>
      <c r="J61" s="24"/>
      <c r="K61" s="24"/>
      <c r="L61" s="24"/>
      <c r="M61" s="24"/>
      <c r="N61" s="24"/>
      <c r="O61" s="24"/>
      <c r="P61" s="24"/>
      <c r="Q61" s="24"/>
      <c r="R61" s="24"/>
      <c r="S61" s="24"/>
    </row>
    <row r="62" spans="1:20" x14ac:dyDescent="0.35">
      <c r="A62" s="24"/>
      <c r="B62" s="24"/>
      <c r="C62" s="24"/>
      <c r="D62" s="24"/>
      <c r="E62" s="24"/>
      <c r="F62" s="24"/>
      <c r="G62" s="24"/>
      <c r="H62" s="24"/>
      <c r="I62" s="24"/>
      <c r="J62" s="24"/>
      <c r="K62" s="24"/>
      <c r="L62" s="24"/>
      <c r="M62" s="24"/>
      <c r="N62" s="24"/>
      <c r="O62" s="24"/>
      <c r="P62" s="24"/>
      <c r="Q62" s="24"/>
      <c r="R62" s="24"/>
      <c r="S62" s="24"/>
    </row>
    <row r="63" spans="1:20" x14ac:dyDescent="0.35">
      <c r="A63" s="24"/>
      <c r="B63" s="24"/>
      <c r="C63" s="24"/>
      <c r="D63" s="24"/>
      <c r="E63" s="24"/>
      <c r="F63" s="24"/>
      <c r="G63" s="24"/>
      <c r="H63" s="24"/>
      <c r="I63" s="24"/>
      <c r="J63" s="24"/>
      <c r="K63" s="24"/>
      <c r="L63" s="24"/>
      <c r="M63" s="24"/>
      <c r="N63" s="24"/>
      <c r="O63" s="24"/>
      <c r="P63" s="24"/>
      <c r="Q63" s="24"/>
      <c r="R63" s="24"/>
      <c r="S63" s="24"/>
    </row>
    <row r="76" spans="2:2" ht="15.75" customHeight="1" x14ac:dyDescent="0.35">
      <c r="B76" s="90" t="s">
        <v>313</v>
      </c>
    </row>
    <row r="77" spans="2:2" ht="15.75" customHeight="1" x14ac:dyDescent="0.35">
      <c r="B77" s="48" t="s">
        <v>56</v>
      </c>
    </row>
  </sheetData>
  <sheetProtection selectLockedCells="1" selectUnlockedCells="1"/>
  <mergeCells count="6">
    <mergeCell ref="B50:R50"/>
    <mergeCell ref="B3:R3"/>
    <mergeCell ref="B4:R4"/>
    <mergeCell ref="B5:M5"/>
    <mergeCell ref="B7:R7"/>
    <mergeCell ref="B19:R19"/>
  </mergeCells>
  <hyperlinks>
    <hyperlink ref="B6" location="Indice!A1" display="Índice"/>
    <hyperlink ref="S6" location="'2.1_FINANC SECT'!A1" display="Siguiente"/>
    <hyperlink ref="R6" location="'1.2_GNS_ESTRUC'!A1" display="Anterior"/>
  </hyperlinks>
  <pageMargins left="0.25" right="0.25" top="0.75" bottom="0.75" header="0.3" footer="0.3"/>
  <pageSetup paperSize="9" scale="93" orientation="portrait" horizontalDpi="4294967293" verticalDpi="300"/>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C44"/>
  <sheetViews>
    <sheetView showGridLines="0" zoomScale="60" zoomScaleNormal="60" zoomScaleSheetLayoutView="100" workbookViewId="0">
      <pane ySplit="6" topLeftCell="A7" activePane="bottomLeft" state="frozen"/>
      <selection pane="bottomLeft"/>
    </sheetView>
  </sheetViews>
  <sheetFormatPr baseColWidth="10" defaultRowHeight="14.5" x14ac:dyDescent="0.35"/>
  <cols>
    <col min="1" max="1" width="2" customWidth="1"/>
    <col min="2" max="2" width="52.81640625" customWidth="1"/>
    <col min="3" max="7" width="15.26953125" customWidth="1"/>
    <col min="8" max="8" width="16.1796875" customWidth="1"/>
    <col min="9" max="10" width="15.7265625" customWidth="1"/>
    <col min="11" max="12" width="15.26953125" customWidth="1"/>
    <col min="13" max="13" width="16.1796875" customWidth="1"/>
    <col min="14" max="14" width="15.26953125" customWidth="1"/>
    <col min="15" max="15" width="15.81640625" customWidth="1"/>
    <col min="16" max="17" width="15.453125" customWidth="1"/>
    <col min="18" max="18" width="15.26953125" customWidth="1"/>
    <col min="19" max="19" width="15.1796875" customWidth="1"/>
    <col min="20" max="249" width="11.453125" customWidth="1"/>
    <col min="250" max="250" width="2.7265625" customWidth="1"/>
    <col min="251" max="251" width="5.54296875" customWidth="1"/>
    <col min="252" max="252" width="14.54296875" customWidth="1"/>
    <col min="253" max="253" width="11.81640625" customWidth="1"/>
    <col min="254" max="256" width="15.7265625" customWidth="1"/>
  </cols>
  <sheetData>
    <row r="1" spans="2:29" ht="73.5" customHeight="1" x14ac:dyDescent="0.35"/>
    <row r="2" spans="2:29" ht="21" customHeight="1" x14ac:dyDescent="0.35"/>
    <row r="3" spans="2:29" ht="36" customHeight="1" x14ac:dyDescent="0.35">
      <c r="B3" s="455" t="s">
        <v>85</v>
      </c>
      <c r="C3" s="455"/>
      <c r="D3" s="455"/>
      <c r="E3" s="455"/>
      <c r="F3" s="455"/>
      <c r="G3" s="455"/>
      <c r="H3" s="455"/>
      <c r="I3" s="455"/>
      <c r="J3" s="455"/>
      <c r="K3" s="455"/>
      <c r="L3" s="455"/>
      <c r="M3" s="455"/>
      <c r="N3" s="455"/>
      <c r="O3" s="455"/>
      <c r="P3" s="455"/>
      <c r="Q3" s="455"/>
      <c r="R3" s="455"/>
    </row>
    <row r="4" spans="2:29" ht="37.15" customHeight="1" x14ac:dyDescent="0.35">
      <c r="B4" s="453" t="s">
        <v>319</v>
      </c>
      <c r="C4" s="453"/>
      <c r="D4" s="453"/>
      <c r="E4" s="453"/>
      <c r="F4" s="453"/>
      <c r="G4" s="453"/>
      <c r="H4" s="453"/>
      <c r="I4" s="453"/>
      <c r="J4" s="453"/>
      <c r="K4" s="453"/>
      <c r="L4" s="453"/>
      <c r="M4" s="453"/>
      <c r="N4" s="453"/>
      <c r="O4" s="453"/>
      <c r="P4" s="453"/>
      <c r="Q4" s="453"/>
      <c r="R4" s="453"/>
      <c r="S4" s="57"/>
      <c r="T4" s="57"/>
      <c r="U4" s="57"/>
      <c r="V4" s="57"/>
      <c r="W4" s="57"/>
      <c r="X4" s="57"/>
      <c r="Y4" s="57"/>
      <c r="Z4" s="57"/>
      <c r="AA4" s="57"/>
      <c r="AB4" s="57"/>
      <c r="AC4" s="57"/>
    </row>
    <row r="5" spans="2:29" ht="1.9" customHeight="1" x14ac:dyDescent="0.35">
      <c r="B5" s="452"/>
      <c r="C5" s="452"/>
      <c r="D5" s="452"/>
      <c r="E5" s="452"/>
      <c r="F5" s="452"/>
      <c r="G5" s="452"/>
      <c r="H5" s="452"/>
      <c r="I5" s="452"/>
      <c r="J5" s="452"/>
      <c r="K5" s="452"/>
      <c r="L5" s="452"/>
      <c r="M5" s="452"/>
      <c r="N5" s="57"/>
      <c r="O5" s="57"/>
      <c r="P5" s="57"/>
      <c r="Q5" s="57"/>
      <c r="R5" s="57"/>
      <c r="S5" s="57"/>
      <c r="T5" s="57"/>
      <c r="U5" s="57"/>
      <c r="V5" s="57"/>
      <c r="W5" s="57"/>
      <c r="X5" s="57"/>
      <c r="Y5" s="57"/>
      <c r="Z5" s="57"/>
      <c r="AA5" s="57"/>
      <c r="AB5" s="57"/>
      <c r="AC5" s="57"/>
    </row>
    <row r="6" spans="2:29" ht="21.75" customHeight="1" x14ac:dyDescent="0.35">
      <c r="B6" s="59" t="s">
        <v>38</v>
      </c>
      <c r="C6" s="60"/>
      <c r="D6" s="60"/>
      <c r="E6" s="60"/>
      <c r="F6" s="60"/>
      <c r="G6" s="60"/>
      <c r="H6" s="60"/>
      <c r="I6" s="60"/>
      <c r="J6" s="60"/>
      <c r="K6" s="60"/>
      <c r="L6" s="60"/>
      <c r="M6" s="60"/>
      <c r="N6" s="60"/>
      <c r="O6" s="60"/>
      <c r="R6" s="62" t="s">
        <v>74</v>
      </c>
      <c r="S6" s="62" t="s">
        <v>75</v>
      </c>
    </row>
    <row r="7" spans="2:29" ht="27" customHeight="1" x14ac:dyDescent="0.35">
      <c r="B7" s="454" t="s">
        <v>52</v>
      </c>
      <c r="C7" s="454"/>
      <c r="D7" s="454"/>
      <c r="E7" s="454"/>
      <c r="F7" s="454"/>
      <c r="G7" s="454"/>
      <c r="H7" s="454"/>
      <c r="I7" s="454"/>
      <c r="J7" s="454"/>
      <c r="K7" s="454"/>
      <c r="L7" s="454"/>
      <c r="M7" s="454"/>
      <c r="N7" s="454"/>
      <c r="O7" s="454"/>
      <c r="P7" s="454"/>
      <c r="Q7" s="454"/>
      <c r="R7" s="454"/>
    </row>
    <row r="8" spans="2:29" ht="33" customHeight="1" x14ac:dyDescent="0.35">
      <c r="B8" s="28" t="s">
        <v>40</v>
      </c>
      <c r="C8" s="28">
        <v>2007</v>
      </c>
      <c r="D8" s="28">
        <v>2008</v>
      </c>
      <c r="E8" s="28">
        <v>2009</v>
      </c>
      <c r="F8" s="28">
        <v>2010</v>
      </c>
      <c r="G8" s="28">
        <v>2011</v>
      </c>
      <c r="H8" s="28">
        <v>2012</v>
      </c>
      <c r="I8" s="28">
        <v>2013</v>
      </c>
      <c r="J8" s="28">
        <v>2014</v>
      </c>
      <c r="K8" s="28">
        <v>2015</v>
      </c>
      <c r="L8" s="28">
        <v>2016</v>
      </c>
      <c r="M8" s="28">
        <v>2017</v>
      </c>
      <c r="N8" s="28">
        <v>2018</v>
      </c>
      <c r="O8" s="28">
        <v>2019</v>
      </c>
      <c r="P8" s="28">
        <v>2020</v>
      </c>
      <c r="Q8" s="28">
        <v>2021</v>
      </c>
      <c r="R8" s="28">
        <v>2022</v>
      </c>
      <c r="S8" s="28">
        <v>2023</v>
      </c>
    </row>
    <row r="9" spans="2:29" ht="33" customHeight="1" x14ac:dyDescent="0.35">
      <c r="B9" s="120" t="s">
        <v>375</v>
      </c>
      <c r="C9" s="66">
        <v>1320103</v>
      </c>
      <c r="D9" s="66">
        <v>1587685</v>
      </c>
      <c r="E9" s="66">
        <v>1842845</v>
      </c>
      <c r="F9" s="66">
        <v>2263057</v>
      </c>
      <c r="G9" s="66">
        <v>2579112</v>
      </c>
      <c r="H9" s="66">
        <v>3203214</v>
      </c>
      <c r="I9" s="66">
        <v>4297570</v>
      </c>
      <c r="J9" s="66">
        <v>4244872</v>
      </c>
      <c r="K9" s="66">
        <v>4469209</v>
      </c>
      <c r="L9" s="66">
        <v>5153966</v>
      </c>
      <c r="M9" s="66">
        <v>5651741</v>
      </c>
      <c r="N9" s="66">
        <v>5784812</v>
      </c>
      <c r="O9" s="66">
        <v>5554190</v>
      </c>
      <c r="P9" s="66">
        <v>4693192</v>
      </c>
      <c r="Q9" s="66">
        <v>4878275</v>
      </c>
      <c r="R9" s="66">
        <v>4989859</v>
      </c>
      <c r="S9" s="66">
        <v>5007838</v>
      </c>
    </row>
    <row r="10" spans="2:29" ht="33" customHeight="1" x14ac:dyDescent="0.35">
      <c r="B10" s="119" t="s">
        <v>369</v>
      </c>
      <c r="C10" s="64">
        <v>734138</v>
      </c>
      <c r="D10" s="64">
        <v>879523</v>
      </c>
      <c r="E10" s="64">
        <v>939744</v>
      </c>
      <c r="F10" s="64">
        <v>1132035</v>
      </c>
      <c r="G10" s="64">
        <v>1305618</v>
      </c>
      <c r="H10" s="64">
        <v>1711467</v>
      </c>
      <c r="I10" s="64">
        <v>2189193</v>
      </c>
      <c r="J10" s="64">
        <v>2435538</v>
      </c>
      <c r="K10" s="64">
        <v>2509802</v>
      </c>
      <c r="L10" s="64">
        <v>2538832</v>
      </c>
      <c r="M10" s="64">
        <v>2922690</v>
      </c>
      <c r="N10" s="64">
        <v>3031134</v>
      </c>
      <c r="O10" s="64">
        <v>2796314</v>
      </c>
      <c r="P10" s="64">
        <v>2593384</v>
      </c>
      <c r="Q10" s="64">
        <v>2959056</v>
      </c>
      <c r="R10" s="64">
        <v>2907055</v>
      </c>
      <c r="S10" s="64">
        <v>2940275</v>
      </c>
    </row>
    <row r="11" spans="2:29" ht="33" customHeight="1" x14ac:dyDescent="0.35">
      <c r="B11" s="119" t="s">
        <v>370</v>
      </c>
      <c r="C11" s="64">
        <v>54056</v>
      </c>
      <c r="D11" s="64">
        <v>63354</v>
      </c>
      <c r="E11" s="64">
        <v>72218</v>
      </c>
      <c r="F11" s="64">
        <v>67088</v>
      </c>
      <c r="G11" s="64">
        <v>58492</v>
      </c>
      <c r="H11" s="64">
        <v>68202</v>
      </c>
      <c r="I11" s="64">
        <v>71708</v>
      </c>
      <c r="J11" s="64">
        <v>45056</v>
      </c>
      <c r="K11" s="64">
        <v>38463</v>
      </c>
      <c r="L11" s="64">
        <v>40795</v>
      </c>
      <c r="M11" s="64">
        <v>40908</v>
      </c>
      <c r="N11" s="64">
        <v>49421</v>
      </c>
      <c r="O11" s="64">
        <v>52353</v>
      </c>
      <c r="P11" s="64">
        <v>64193</v>
      </c>
      <c r="Q11" s="64">
        <v>68678</v>
      </c>
      <c r="R11" s="64">
        <v>66237</v>
      </c>
      <c r="S11" s="64">
        <v>72511</v>
      </c>
    </row>
    <row r="12" spans="2:29" ht="33" customHeight="1" x14ac:dyDescent="0.35">
      <c r="B12" s="119" t="s">
        <v>382</v>
      </c>
      <c r="C12" s="64">
        <v>531909</v>
      </c>
      <c r="D12" s="64">
        <v>644808</v>
      </c>
      <c r="E12" s="64">
        <v>830883</v>
      </c>
      <c r="F12" s="64">
        <v>1063934</v>
      </c>
      <c r="G12" s="64">
        <v>1215002</v>
      </c>
      <c r="H12" s="64">
        <v>1423545</v>
      </c>
      <c r="I12" s="64">
        <v>2036669</v>
      </c>
      <c r="J12" s="64">
        <v>1764278</v>
      </c>
      <c r="K12" s="64">
        <v>1920944</v>
      </c>
      <c r="L12" s="64">
        <v>2574339</v>
      </c>
      <c r="M12" s="64">
        <v>2688143</v>
      </c>
      <c r="N12" s="64">
        <v>2704257</v>
      </c>
      <c r="O12" s="64">
        <v>2705523</v>
      </c>
      <c r="P12" s="64">
        <v>2035615</v>
      </c>
      <c r="Q12" s="64">
        <v>1850541</v>
      </c>
      <c r="R12" s="64">
        <v>2016567</v>
      </c>
      <c r="S12" s="64">
        <v>1995052</v>
      </c>
    </row>
    <row r="13" spans="2:29" ht="33" customHeight="1" x14ac:dyDescent="0.35">
      <c r="B13" s="94" t="s">
        <v>368</v>
      </c>
      <c r="C13" s="66">
        <v>838638</v>
      </c>
      <c r="D13" s="66">
        <v>1005624</v>
      </c>
      <c r="E13" s="66">
        <v>1142268</v>
      </c>
      <c r="F13" s="66">
        <v>1314333</v>
      </c>
      <c r="G13" s="66">
        <v>1631496</v>
      </c>
      <c r="H13" s="66">
        <v>1777069</v>
      </c>
      <c r="I13" s="66">
        <v>1908991</v>
      </c>
      <c r="J13" s="66">
        <v>2190162</v>
      </c>
      <c r="K13" s="66">
        <v>2305821</v>
      </c>
      <c r="L13" s="66">
        <v>2354830</v>
      </c>
      <c r="M13" s="66">
        <v>2173144</v>
      </c>
      <c r="N13" s="66">
        <v>2270616</v>
      </c>
      <c r="O13" s="66">
        <v>2470507</v>
      </c>
      <c r="P13" s="66">
        <v>2539070</v>
      </c>
      <c r="Q13" s="66">
        <v>2927626</v>
      </c>
      <c r="R13" s="66">
        <v>3048441</v>
      </c>
      <c r="S13" s="66">
        <v>3168051</v>
      </c>
    </row>
    <row r="14" spans="2:29" ht="33" customHeight="1" x14ac:dyDescent="0.35">
      <c r="B14" s="119" t="s">
        <v>383</v>
      </c>
      <c r="C14" s="64">
        <v>515181</v>
      </c>
      <c r="D14" s="64">
        <v>648320</v>
      </c>
      <c r="E14" s="64">
        <v>718775</v>
      </c>
      <c r="F14" s="64">
        <v>941461</v>
      </c>
      <c r="G14" s="64">
        <v>1174752</v>
      </c>
      <c r="H14" s="64">
        <v>1358842</v>
      </c>
      <c r="I14" s="64">
        <v>1572380</v>
      </c>
      <c r="J14" s="64">
        <v>1760039</v>
      </c>
      <c r="K14" s="64">
        <v>1947100</v>
      </c>
      <c r="L14" s="64">
        <v>1866831</v>
      </c>
      <c r="M14" s="64">
        <v>1787966</v>
      </c>
      <c r="N14" s="64">
        <v>1851488</v>
      </c>
      <c r="O14" s="64">
        <v>2025812</v>
      </c>
      <c r="P14" s="64">
        <v>2100584</v>
      </c>
      <c r="Q14" s="64">
        <v>2427510</v>
      </c>
      <c r="R14" s="64">
        <v>2374693</v>
      </c>
      <c r="S14" s="64">
        <v>2503681</v>
      </c>
    </row>
    <row r="15" spans="2:29" ht="33" customHeight="1" x14ac:dyDescent="0.35">
      <c r="B15" s="119" t="s">
        <v>384</v>
      </c>
      <c r="C15" s="64">
        <v>192673</v>
      </c>
      <c r="D15" s="64">
        <v>215574</v>
      </c>
      <c r="E15" s="64">
        <v>244459</v>
      </c>
      <c r="F15" s="64">
        <v>174540</v>
      </c>
      <c r="G15" s="64">
        <v>242612</v>
      </c>
      <c r="H15" s="64">
        <v>269489</v>
      </c>
      <c r="I15" s="64">
        <v>153551</v>
      </c>
      <c r="J15" s="64">
        <v>130552</v>
      </c>
      <c r="K15" s="64">
        <v>142242</v>
      </c>
      <c r="L15" s="64">
        <v>207756</v>
      </c>
      <c r="M15" s="64">
        <v>144545</v>
      </c>
      <c r="N15" s="64">
        <v>144468</v>
      </c>
      <c r="O15" s="64">
        <v>143977</v>
      </c>
      <c r="P15" s="64">
        <v>115046</v>
      </c>
      <c r="Q15" s="64">
        <v>135060</v>
      </c>
      <c r="R15" s="64">
        <v>143684</v>
      </c>
      <c r="S15" s="64">
        <v>144728</v>
      </c>
    </row>
    <row r="16" spans="2:29" ht="33" customHeight="1" x14ac:dyDescent="0.35">
      <c r="B16" s="119" t="s">
        <v>385</v>
      </c>
      <c r="C16" s="64">
        <v>130784</v>
      </c>
      <c r="D16" s="64">
        <v>141730</v>
      </c>
      <c r="E16" s="64">
        <v>179034</v>
      </c>
      <c r="F16" s="64">
        <v>198332</v>
      </c>
      <c r="G16" s="64">
        <v>214132</v>
      </c>
      <c r="H16" s="64">
        <v>148738</v>
      </c>
      <c r="I16" s="64">
        <v>183060</v>
      </c>
      <c r="J16" s="64">
        <v>299571</v>
      </c>
      <c r="K16" s="64">
        <v>216479</v>
      </c>
      <c r="L16" s="64">
        <v>280243</v>
      </c>
      <c r="M16" s="64">
        <v>240633</v>
      </c>
      <c r="N16" s="64">
        <v>274660</v>
      </c>
      <c r="O16" s="64">
        <v>300718</v>
      </c>
      <c r="P16" s="64">
        <v>323440</v>
      </c>
      <c r="Q16" s="64">
        <v>365056</v>
      </c>
      <c r="R16" s="64">
        <v>530064</v>
      </c>
      <c r="S16" s="64">
        <v>519642</v>
      </c>
    </row>
    <row r="17" spans="2:19" ht="33" customHeight="1" x14ac:dyDescent="0.35">
      <c r="B17" s="94" t="s">
        <v>386</v>
      </c>
      <c r="C17" s="66">
        <v>2158741</v>
      </c>
      <c r="D17" s="66">
        <v>2593309</v>
      </c>
      <c r="E17" s="66">
        <v>2985113</v>
      </c>
      <c r="F17" s="66">
        <v>3577390</v>
      </c>
      <c r="G17" s="66">
        <v>4210608</v>
      </c>
      <c r="H17" s="66">
        <v>4980283</v>
      </c>
      <c r="I17" s="66">
        <v>6206561</v>
      </c>
      <c r="J17" s="66">
        <v>6435034</v>
      </c>
      <c r="K17" s="66">
        <v>6775030</v>
      </c>
      <c r="L17" s="66">
        <v>7508796</v>
      </c>
      <c r="M17" s="66">
        <v>7824885</v>
      </c>
      <c r="N17" s="66">
        <v>8055428</v>
      </c>
      <c r="O17" s="66">
        <v>8024697</v>
      </c>
      <c r="P17" s="66">
        <v>7232262</v>
      </c>
      <c r="Q17" s="66">
        <v>7805901</v>
      </c>
      <c r="R17" s="66">
        <v>8038300</v>
      </c>
      <c r="S17" s="66">
        <v>8175889</v>
      </c>
    </row>
    <row r="18" spans="2:19" ht="7.5" customHeight="1" x14ac:dyDescent="0.35">
      <c r="B18" s="121"/>
      <c r="C18" s="93"/>
      <c r="D18" s="93"/>
      <c r="E18" s="93"/>
      <c r="F18" s="93"/>
      <c r="G18" s="93"/>
      <c r="H18" s="93"/>
      <c r="I18" s="93"/>
      <c r="J18" s="93"/>
      <c r="K18" s="93"/>
      <c r="L18" s="93"/>
      <c r="M18" s="93"/>
      <c r="N18" s="93"/>
      <c r="O18" s="93"/>
      <c r="P18" s="93"/>
      <c r="Q18" s="93"/>
      <c r="R18" s="93"/>
    </row>
    <row r="19" spans="2:19" ht="15.75" customHeight="1" x14ac:dyDescent="0.35">
      <c r="B19" s="90" t="s">
        <v>313</v>
      </c>
      <c r="C19" s="74"/>
      <c r="D19" s="74"/>
      <c r="E19" s="74"/>
      <c r="F19" s="74"/>
      <c r="G19" s="74"/>
      <c r="H19" s="74"/>
      <c r="I19" s="74"/>
    </row>
    <row r="20" spans="2:19" x14ac:dyDescent="0.35">
      <c r="B20" s="75"/>
      <c r="C20" s="74"/>
      <c r="D20" s="74"/>
      <c r="E20" s="74"/>
      <c r="F20" s="74"/>
      <c r="G20" s="74"/>
      <c r="H20" s="74"/>
      <c r="I20" s="74"/>
    </row>
    <row r="21" spans="2:19" x14ac:dyDescent="0.35">
      <c r="B21" s="75"/>
      <c r="C21" s="74"/>
      <c r="D21" s="74"/>
      <c r="E21" s="74"/>
      <c r="F21" s="74"/>
      <c r="G21" s="74"/>
      <c r="H21" s="74"/>
      <c r="I21" s="74"/>
    </row>
    <row r="22" spans="2:19" ht="21.75" customHeight="1" x14ac:dyDescent="0.35">
      <c r="B22" s="453" t="s">
        <v>320</v>
      </c>
      <c r="C22" s="453"/>
      <c r="D22" s="453"/>
      <c r="E22" s="453"/>
      <c r="F22" s="453"/>
      <c r="G22" s="453"/>
      <c r="H22" s="453"/>
      <c r="I22" s="453"/>
      <c r="J22" s="453"/>
      <c r="K22" s="453"/>
      <c r="L22" s="453"/>
      <c r="M22" s="453"/>
      <c r="N22" s="453"/>
      <c r="O22" s="453"/>
      <c r="P22" s="453"/>
      <c r="Q22" s="453"/>
      <c r="R22" s="453"/>
      <c r="S22" s="21"/>
    </row>
    <row r="23" spans="2:19" ht="19.5" customHeight="1" x14ac:dyDescent="0.35">
      <c r="B23" s="122"/>
      <c r="C23" s="123"/>
      <c r="D23" s="123"/>
      <c r="E23" s="123"/>
      <c r="F23" s="123"/>
      <c r="G23" s="123"/>
      <c r="H23" s="123"/>
      <c r="I23" s="123"/>
      <c r="J23" s="124"/>
      <c r="K23" s="124"/>
      <c r="L23" s="124"/>
      <c r="M23" s="124"/>
      <c r="N23" s="124"/>
      <c r="O23" s="124"/>
      <c r="P23" s="124"/>
      <c r="Q23" s="124"/>
      <c r="R23" s="125"/>
      <c r="S23" s="125"/>
    </row>
    <row r="24" spans="2:19" ht="19.5" customHeight="1" x14ac:dyDescent="0.35">
      <c r="B24" s="78"/>
      <c r="C24" s="51"/>
      <c r="D24" s="51"/>
      <c r="E24" s="51"/>
      <c r="F24" s="51"/>
      <c r="G24" s="51"/>
      <c r="H24" s="51"/>
      <c r="I24" s="51"/>
    </row>
    <row r="25" spans="2:19" ht="19.5" customHeight="1" x14ac:dyDescent="0.35">
      <c r="B25" s="122"/>
      <c r="C25" s="124">
        <f t="shared" ref="C25:S25" si="0">+C8</f>
        <v>2007</v>
      </c>
      <c r="D25" s="124">
        <f t="shared" si="0"/>
        <v>2008</v>
      </c>
      <c r="E25" s="124">
        <f t="shared" si="0"/>
        <v>2009</v>
      </c>
      <c r="F25" s="124">
        <f t="shared" si="0"/>
        <v>2010</v>
      </c>
      <c r="G25" s="124">
        <f t="shared" si="0"/>
        <v>2011</v>
      </c>
      <c r="H25" s="124">
        <f t="shared" si="0"/>
        <v>2012</v>
      </c>
      <c r="I25" s="124">
        <f t="shared" si="0"/>
        <v>2013</v>
      </c>
      <c r="J25" s="124">
        <f t="shared" si="0"/>
        <v>2014</v>
      </c>
      <c r="K25" s="124">
        <f t="shared" si="0"/>
        <v>2015</v>
      </c>
      <c r="L25" s="124">
        <f t="shared" si="0"/>
        <v>2016</v>
      </c>
      <c r="M25" s="124">
        <f t="shared" si="0"/>
        <v>2017</v>
      </c>
      <c r="N25" s="124">
        <f t="shared" si="0"/>
        <v>2018</v>
      </c>
      <c r="O25" s="124">
        <f t="shared" si="0"/>
        <v>2019</v>
      </c>
      <c r="P25" s="124">
        <f t="shared" ref="P25:R25" si="1">+P8</f>
        <v>2020</v>
      </c>
      <c r="Q25" s="124">
        <f t="shared" si="0"/>
        <v>2021</v>
      </c>
      <c r="R25" s="124">
        <f t="shared" si="1"/>
        <v>2022</v>
      </c>
      <c r="S25" s="124">
        <f t="shared" si="0"/>
        <v>2023</v>
      </c>
    </row>
    <row r="26" spans="2:19" ht="19.5" customHeight="1" x14ac:dyDescent="0.35">
      <c r="B26" s="126" t="str">
        <f>+B9</f>
        <v>Sector Público</v>
      </c>
      <c r="C26" s="123">
        <f>+C9</f>
        <v>1320103</v>
      </c>
      <c r="D26" s="123">
        <f t="shared" ref="D26:S26" si="2">+D9</f>
        <v>1587685</v>
      </c>
      <c r="E26" s="123">
        <f t="shared" si="2"/>
        <v>1842845</v>
      </c>
      <c r="F26" s="123">
        <f t="shared" si="2"/>
        <v>2263057</v>
      </c>
      <c r="G26" s="123">
        <f t="shared" si="2"/>
        <v>2579112</v>
      </c>
      <c r="H26" s="123">
        <f t="shared" si="2"/>
        <v>3203214</v>
      </c>
      <c r="I26" s="123">
        <f t="shared" si="2"/>
        <v>4297570</v>
      </c>
      <c r="J26" s="123">
        <f t="shared" si="2"/>
        <v>4244872</v>
      </c>
      <c r="K26" s="123">
        <f t="shared" si="2"/>
        <v>4469209</v>
      </c>
      <c r="L26" s="123">
        <f t="shared" si="2"/>
        <v>5153966</v>
      </c>
      <c r="M26" s="123">
        <f t="shared" si="2"/>
        <v>5651741</v>
      </c>
      <c r="N26" s="123">
        <f t="shared" si="2"/>
        <v>5784812</v>
      </c>
      <c r="O26" s="123">
        <f t="shared" si="2"/>
        <v>5554190</v>
      </c>
      <c r="P26" s="123">
        <f t="shared" si="2"/>
        <v>4693192</v>
      </c>
      <c r="Q26" s="123">
        <f t="shared" si="2"/>
        <v>4878275</v>
      </c>
      <c r="R26" s="123">
        <f t="shared" si="2"/>
        <v>4989859</v>
      </c>
      <c r="S26" s="123">
        <f t="shared" si="2"/>
        <v>5007838</v>
      </c>
    </row>
    <row r="27" spans="2:19" ht="19.149999999999999" customHeight="1" x14ac:dyDescent="0.35">
      <c r="B27" s="126" t="str">
        <f>+B13</f>
        <v>Sector privado</v>
      </c>
      <c r="C27" s="123">
        <f>+C13</f>
        <v>838638</v>
      </c>
      <c r="D27" s="123">
        <f t="shared" ref="D27:S27" si="3">+D13</f>
        <v>1005624</v>
      </c>
      <c r="E27" s="123">
        <f t="shared" si="3"/>
        <v>1142268</v>
      </c>
      <c r="F27" s="123">
        <f t="shared" si="3"/>
        <v>1314333</v>
      </c>
      <c r="G27" s="123">
        <f t="shared" si="3"/>
        <v>1631496</v>
      </c>
      <c r="H27" s="123">
        <f t="shared" si="3"/>
        <v>1777069</v>
      </c>
      <c r="I27" s="123">
        <f t="shared" si="3"/>
        <v>1908991</v>
      </c>
      <c r="J27" s="123">
        <f t="shared" si="3"/>
        <v>2190162</v>
      </c>
      <c r="K27" s="123">
        <f t="shared" si="3"/>
        <v>2305821</v>
      </c>
      <c r="L27" s="123">
        <f t="shared" si="3"/>
        <v>2354830</v>
      </c>
      <c r="M27" s="123">
        <f t="shared" si="3"/>
        <v>2173144</v>
      </c>
      <c r="N27" s="123">
        <f t="shared" si="3"/>
        <v>2270616</v>
      </c>
      <c r="O27" s="123">
        <f t="shared" si="3"/>
        <v>2470507</v>
      </c>
      <c r="P27" s="123">
        <f t="shared" si="3"/>
        <v>2539070</v>
      </c>
      <c r="Q27" s="123">
        <f t="shared" si="3"/>
        <v>2927626</v>
      </c>
      <c r="R27" s="123">
        <f t="shared" si="3"/>
        <v>3048441</v>
      </c>
      <c r="S27" s="123">
        <f t="shared" si="3"/>
        <v>3168051</v>
      </c>
    </row>
    <row r="28" spans="2:19" ht="19.5" customHeight="1" x14ac:dyDescent="0.35">
      <c r="B28" s="123"/>
      <c r="C28" s="123"/>
      <c r="D28" s="124"/>
      <c r="E28" s="124"/>
      <c r="F28" s="124"/>
      <c r="G28" s="124"/>
      <c r="H28" s="124"/>
      <c r="I28" s="124"/>
      <c r="J28" s="124"/>
      <c r="K28" s="124"/>
      <c r="L28" s="124"/>
      <c r="M28" s="124"/>
      <c r="N28" s="124"/>
      <c r="O28" s="124"/>
    </row>
    <row r="29" spans="2:19" ht="19.5" customHeight="1" x14ac:dyDescent="0.35">
      <c r="B29" s="51"/>
      <c r="C29" s="51"/>
    </row>
    <row r="30" spans="2:19" ht="19.5" customHeight="1" x14ac:dyDescent="0.35">
      <c r="B30" s="78"/>
      <c r="C30" s="51"/>
      <c r="D30" s="51"/>
      <c r="E30" s="51"/>
      <c r="F30" s="51"/>
      <c r="G30" s="51"/>
      <c r="H30" s="51"/>
      <c r="I30" s="51"/>
    </row>
    <row r="31" spans="2:19" ht="19.5" customHeight="1" x14ac:dyDescent="0.35">
      <c r="B31" s="78"/>
      <c r="C31" s="51"/>
      <c r="D31" s="51"/>
      <c r="E31" s="51"/>
      <c r="F31" s="51"/>
      <c r="G31" s="51"/>
      <c r="H31" s="51"/>
      <c r="I31" s="51"/>
    </row>
    <row r="32" spans="2:19" ht="19.5" customHeight="1" x14ac:dyDescent="0.35">
      <c r="B32" s="78"/>
      <c r="C32" s="51"/>
      <c r="D32" s="51"/>
      <c r="E32" s="51"/>
      <c r="F32" s="51"/>
      <c r="G32" s="51"/>
      <c r="H32" s="51"/>
      <c r="I32" s="51"/>
    </row>
    <row r="33" spans="2:9" ht="19.5" customHeight="1" x14ac:dyDescent="0.35">
      <c r="B33" s="78"/>
      <c r="C33" s="51"/>
      <c r="D33" s="51"/>
      <c r="E33" s="51"/>
      <c r="F33" s="51"/>
      <c r="G33" s="51"/>
      <c r="H33" s="51"/>
      <c r="I33" s="51"/>
    </row>
    <row r="34" spans="2:9" ht="19.5" customHeight="1" x14ac:dyDescent="0.35">
      <c r="B34" s="78"/>
      <c r="C34" s="51"/>
      <c r="D34" s="51"/>
      <c r="E34" s="51"/>
      <c r="F34" s="51"/>
      <c r="G34" s="51"/>
      <c r="H34" s="51"/>
      <c r="I34" s="51"/>
    </row>
    <row r="35" spans="2:9" ht="19.5" customHeight="1" x14ac:dyDescent="0.35">
      <c r="B35" s="78"/>
      <c r="C35" s="51"/>
      <c r="D35" s="51"/>
      <c r="E35" s="51"/>
      <c r="F35" s="51"/>
      <c r="G35" s="51"/>
      <c r="H35" s="51"/>
      <c r="I35" s="51"/>
    </row>
    <row r="36" spans="2:9" ht="19.5" customHeight="1" x14ac:dyDescent="0.35">
      <c r="B36" s="78"/>
      <c r="C36" s="51"/>
      <c r="D36" s="51"/>
      <c r="E36" s="51"/>
      <c r="F36" s="51"/>
      <c r="G36" s="51"/>
      <c r="H36" s="51"/>
      <c r="I36" s="51"/>
    </row>
    <row r="37" spans="2:9" ht="19.5" customHeight="1" x14ac:dyDescent="0.35">
      <c r="B37" s="78"/>
      <c r="C37" s="51"/>
      <c r="D37" s="51"/>
      <c r="E37" s="51"/>
      <c r="F37" s="51"/>
      <c r="G37" s="51"/>
      <c r="H37" s="51"/>
      <c r="I37" s="51"/>
    </row>
    <row r="38" spans="2:9" ht="19.5" customHeight="1" x14ac:dyDescent="0.35">
      <c r="B38" s="78"/>
      <c r="C38" s="51"/>
      <c r="D38" s="51"/>
      <c r="E38" s="51"/>
      <c r="F38" s="51"/>
      <c r="G38" s="51"/>
      <c r="H38" s="51"/>
      <c r="I38" s="51"/>
    </row>
    <row r="39" spans="2:9" ht="19.5" customHeight="1" x14ac:dyDescent="0.35">
      <c r="B39" s="78"/>
      <c r="C39" s="51"/>
      <c r="D39" s="51"/>
      <c r="E39" s="51"/>
      <c r="F39" s="51"/>
      <c r="G39" s="51"/>
      <c r="H39" s="51"/>
      <c r="I39" s="51"/>
    </row>
    <row r="40" spans="2:9" ht="19.5" customHeight="1" x14ac:dyDescent="0.35">
      <c r="B40" s="78"/>
      <c r="C40" s="51"/>
      <c r="D40" s="51"/>
      <c r="E40" s="51"/>
      <c r="F40" s="51"/>
      <c r="G40" s="51"/>
      <c r="H40" s="51"/>
      <c r="I40" s="51"/>
    </row>
    <row r="41" spans="2:9" ht="19.5" customHeight="1" x14ac:dyDescent="0.35">
      <c r="B41" s="78"/>
      <c r="C41" s="51"/>
      <c r="D41" s="51"/>
      <c r="E41" s="51"/>
      <c r="F41" s="51"/>
      <c r="G41" s="51"/>
      <c r="H41" s="51"/>
      <c r="I41" s="51"/>
    </row>
    <row r="42" spans="2:9" ht="19.5" customHeight="1" x14ac:dyDescent="0.35">
      <c r="B42" s="78"/>
      <c r="C42" s="51"/>
      <c r="D42" s="51"/>
      <c r="E42" s="51"/>
      <c r="F42" s="51"/>
      <c r="G42" s="51"/>
      <c r="H42" s="51"/>
      <c r="I42" s="51"/>
    </row>
    <row r="43" spans="2:9" ht="17.25" customHeight="1" x14ac:dyDescent="0.35">
      <c r="B43" s="90" t="s">
        <v>313</v>
      </c>
    </row>
    <row r="44" spans="2:9" ht="17.25" customHeight="1" x14ac:dyDescent="0.35">
      <c r="B44" s="48" t="s">
        <v>56</v>
      </c>
    </row>
  </sheetData>
  <sheetProtection selectLockedCells="1" selectUnlockedCells="1"/>
  <mergeCells count="5">
    <mergeCell ref="B5:M5"/>
    <mergeCell ref="B4:R4"/>
    <mergeCell ref="B3:R3"/>
    <mergeCell ref="B7:R7"/>
    <mergeCell ref="B22:R22"/>
  </mergeCells>
  <hyperlinks>
    <hyperlink ref="B6" location="Indice!A1" display="Índice"/>
    <hyperlink ref="S6" location="'2.2_FINANC TIPO INGR'!A1" display="Siguiente"/>
    <hyperlink ref="R6" location="'1.3_FBKF PUB Y PRIV'!A1" display="Anterior"/>
  </hyperlinks>
  <pageMargins left="0.25" right="0.25" top="0.75" bottom="0.75" header="0.3" footer="0.3"/>
  <pageSetup paperSize="9" scale="93" orientation="portrait" horizontalDpi="4294967293" verticalDpi="30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showGridLines="0" zoomScale="60" zoomScaleNormal="60" zoomScaleSheetLayoutView="100" workbookViewId="0">
      <pane ySplit="6" topLeftCell="A7" activePane="bottomLeft" state="frozen"/>
      <selection pane="bottomLeft"/>
    </sheetView>
  </sheetViews>
  <sheetFormatPr baseColWidth="10" defaultRowHeight="14.5" x14ac:dyDescent="0.35"/>
  <cols>
    <col min="1" max="1" width="2.81640625" customWidth="1"/>
    <col min="2" max="2" width="59.54296875" customWidth="1"/>
    <col min="3" max="7" width="23.7265625" customWidth="1"/>
    <col min="8" max="8" width="19.54296875" customWidth="1"/>
    <col min="9" max="12" width="15.26953125" customWidth="1"/>
    <col min="13" max="146" width="11.453125" customWidth="1"/>
    <col min="147" max="147" width="2.7265625" customWidth="1"/>
    <col min="148" max="148" width="5.54296875" customWidth="1"/>
    <col min="149" max="149" width="14.54296875" customWidth="1"/>
    <col min="150" max="150" width="11.81640625" customWidth="1"/>
    <col min="151" max="153" width="15.7265625" customWidth="1"/>
  </cols>
  <sheetData>
    <row r="1" spans="2:15" ht="90.75" customHeight="1" x14ac:dyDescent="0.35"/>
    <row r="2" spans="2:15" ht="21" customHeight="1" x14ac:dyDescent="0.35"/>
    <row r="3" spans="2:15" ht="30.65" customHeight="1" x14ac:dyDescent="0.35">
      <c r="B3" s="456" t="s">
        <v>86</v>
      </c>
      <c r="C3" s="456"/>
      <c r="D3" s="456"/>
      <c r="E3" s="456"/>
      <c r="F3" s="456"/>
      <c r="G3" s="456"/>
      <c r="H3" s="456"/>
      <c r="I3" s="143"/>
      <c r="J3" s="143"/>
      <c r="K3" s="143"/>
    </row>
    <row r="4" spans="2:15" ht="39.65" customHeight="1" x14ac:dyDescent="0.35">
      <c r="B4" s="453" t="s">
        <v>321</v>
      </c>
      <c r="C4" s="453"/>
      <c r="D4" s="453"/>
      <c r="E4" s="453"/>
      <c r="F4" s="453"/>
      <c r="G4" s="453"/>
      <c r="H4" s="453"/>
      <c r="I4" s="141"/>
      <c r="J4" s="141"/>
      <c r="K4" s="141"/>
    </row>
    <row r="5" spans="2:15" ht="15.65" customHeight="1" x14ac:dyDescent="0.35">
      <c r="B5" s="452"/>
      <c r="C5" s="452"/>
      <c r="D5" s="452"/>
      <c r="E5" s="452"/>
      <c r="F5" s="452"/>
      <c r="G5" s="169"/>
      <c r="H5" s="176"/>
      <c r="I5" s="169"/>
      <c r="J5" s="169"/>
      <c r="K5" s="169"/>
    </row>
    <row r="6" spans="2:15" ht="24" customHeight="1" x14ac:dyDescent="0.35">
      <c r="B6" s="59" t="s">
        <v>38</v>
      </c>
      <c r="C6" s="60"/>
      <c r="D6" s="60"/>
      <c r="E6" s="60"/>
      <c r="F6" s="60"/>
      <c r="G6" s="61" t="s">
        <v>74</v>
      </c>
      <c r="H6" s="61" t="s">
        <v>75</v>
      </c>
      <c r="J6" s="60"/>
      <c r="K6" s="60"/>
    </row>
    <row r="7" spans="2:15" ht="22.9" customHeight="1" x14ac:dyDescent="0.35">
      <c r="B7" s="454" t="s">
        <v>52</v>
      </c>
      <c r="C7" s="454"/>
      <c r="D7" s="454"/>
      <c r="E7" s="454"/>
      <c r="F7" s="454"/>
      <c r="G7" s="454"/>
      <c r="H7" s="454"/>
      <c r="I7" s="178"/>
      <c r="J7" s="178"/>
      <c r="K7" s="178"/>
      <c r="L7" s="178"/>
      <c r="M7" s="178"/>
      <c r="N7" s="178"/>
      <c r="O7" s="178"/>
    </row>
    <row r="8" spans="2:15" ht="65.25" customHeight="1" x14ac:dyDescent="0.35">
      <c r="B8" s="131" t="s">
        <v>192</v>
      </c>
      <c r="C8" s="131" t="s">
        <v>193</v>
      </c>
      <c r="D8" s="131" t="s">
        <v>194</v>
      </c>
      <c r="E8" s="131" t="s">
        <v>195</v>
      </c>
      <c r="F8" s="131" t="s">
        <v>60</v>
      </c>
      <c r="G8" s="131" t="s">
        <v>61</v>
      </c>
      <c r="H8" s="131" t="s">
        <v>53</v>
      </c>
      <c r="J8" s="144"/>
      <c r="K8" s="144"/>
    </row>
    <row r="9" spans="2:15" ht="33" customHeight="1" x14ac:dyDescent="0.35">
      <c r="B9" s="136" t="s">
        <v>383</v>
      </c>
      <c r="C9" s="133">
        <v>2419864</v>
      </c>
      <c r="D9" s="133">
        <v>0</v>
      </c>
      <c r="E9" s="133">
        <v>0</v>
      </c>
      <c r="F9" s="133">
        <v>58830</v>
      </c>
      <c r="G9" s="133">
        <v>24987</v>
      </c>
      <c r="H9" s="133">
        <v>2503681</v>
      </c>
      <c r="J9" s="142"/>
      <c r="K9" s="142"/>
    </row>
    <row r="10" spans="2:15" ht="33" customHeight="1" x14ac:dyDescent="0.35">
      <c r="B10" s="137" t="s">
        <v>387</v>
      </c>
      <c r="C10" s="134">
        <v>2419864</v>
      </c>
      <c r="D10" s="134">
        <v>0</v>
      </c>
      <c r="E10" s="134">
        <v>0</v>
      </c>
      <c r="F10" s="134">
        <v>58830</v>
      </c>
      <c r="G10" s="134">
        <v>24987</v>
      </c>
      <c r="H10" s="134">
        <v>2503681</v>
      </c>
      <c r="J10" s="142"/>
      <c r="K10" s="182"/>
    </row>
    <row r="11" spans="2:15" ht="33" customHeight="1" x14ac:dyDescent="0.35">
      <c r="B11" s="136" t="s">
        <v>369</v>
      </c>
      <c r="C11" s="135">
        <v>39501</v>
      </c>
      <c r="D11" s="135">
        <v>2848652</v>
      </c>
      <c r="E11" s="135">
        <v>22</v>
      </c>
      <c r="F11" s="135">
        <v>52056</v>
      </c>
      <c r="G11" s="135">
        <v>44</v>
      </c>
      <c r="H11" s="135">
        <v>2940275</v>
      </c>
      <c r="J11" s="142"/>
      <c r="K11" s="182"/>
    </row>
    <row r="12" spans="2:15" ht="33" customHeight="1" x14ac:dyDescent="0.35">
      <c r="B12" s="137" t="s">
        <v>388</v>
      </c>
      <c r="C12" s="134">
        <v>39131</v>
      </c>
      <c r="D12" s="134">
        <v>2813481</v>
      </c>
      <c r="E12" s="134">
        <v>0</v>
      </c>
      <c r="F12" s="134">
        <v>13223</v>
      </c>
      <c r="G12" s="134">
        <v>44</v>
      </c>
      <c r="H12" s="134">
        <v>2865879</v>
      </c>
      <c r="J12" s="142"/>
      <c r="K12" s="182"/>
    </row>
    <row r="13" spans="2:15" ht="33" customHeight="1" x14ac:dyDescent="0.35">
      <c r="B13" s="138" t="s">
        <v>389</v>
      </c>
      <c r="C13" s="134">
        <v>370</v>
      </c>
      <c r="D13" s="134">
        <v>35171</v>
      </c>
      <c r="E13" s="134">
        <v>22</v>
      </c>
      <c r="F13" s="134">
        <v>38833</v>
      </c>
      <c r="G13" s="134">
        <v>0</v>
      </c>
      <c r="H13" s="134">
        <v>74396</v>
      </c>
      <c r="J13" s="142"/>
      <c r="K13" s="142"/>
    </row>
    <row r="14" spans="2:15" ht="33" customHeight="1" x14ac:dyDescent="0.35">
      <c r="B14" s="139" t="s">
        <v>370</v>
      </c>
      <c r="C14" s="135">
        <v>4508</v>
      </c>
      <c r="D14" s="135">
        <v>67945</v>
      </c>
      <c r="E14" s="135">
        <v>0</v>
      </c>
      <c r="F14" s="135">
        <v>58</v>
      </c>
      <c r="G14" s="135">
        <v>0</v>
      </c>
      <c r="H14" s="135">
        <v>72511</v>
      </c>
      <c r="J14" s="142"/>
      <c r="K14" s="142"/>
    </row>
    <row r="15" spans="2:15" ht="33" customHeight="1" x14ac:dyDescent="0.35">
      <c r="B15" s="138" t="s">
        <v>390</v>
      </c>
      <c r="C15" s="134">
        <v>4508</v>
      </c>
      <c r="D15" s="134">
        <v>67945</v>
      </c>
      <c r="E15" s="134">
        <v>0</v>
      </c>
      <c r="F15" s="134">
        <v>58</v>
      </c>
      <c r="G15" s="134">
        <v>0</v>
      </c>
      <c r="H15" s="134">
        <v>72511</v>
      </c>
      <c r="J15" s="142"/>
      <c r="K15" s="142"/>
    </row>
    <row r="16" spans="2:15" ht="33" customHeight="1" x14ac:dyDescent="0.35">
      <c r="B16" s="139" t="s">
        <v>382</v>
      </c>
      <c r="C16" s="135">
        <v>1949</v>
      </c>
      <c r="D16" s="135">
        <v>100238</v>
      </c>
      <c r="E16" s="135">
        <v>1783388</v>
      </c>
      <c r="F16" s="135">
        <v>11304</v>
      </c>
      <c r="G16" s="135">
        <v>98173</v>
      </c>
      <c r="H16" s="135">
        <v>1995052</v>
      </c>
      <c r="I16" s="142"/>
      <c r="J16" s="142"/>
      <c r="K16" s="142"/>
    </row>
    <row r="17" spans="1:11" ht="33" customHeight="1" x14ac:dyDescent="0.35">
      <c r="B17" s="137" t="s">
        <v>391</v>
      </c>
      <c r="C17" s="134">
        <v>119</v>
      </c>
      <c r="D17" s="134">
        <v>0</v>
      </c>
      <c r="E17" s="134">
        <v>1583448</v>
      </c>
      <c r="F17" s="134">
        <v>5905</v>
      </c>
      <c r="G17" s="134">
        <v>62849</v>
      </c>
      <c r="H17" s="134">
        <v>1652321</v>
      </c>
      <c r="I17" s="142"/>
      <c r="J17" s="142"/>
      <c r="K17" s="142"/>
    </row>
    <row r="18" spans="1:11" ht="33" customHeight="1" x14ac:dyDescent="0.35">
      <c r="B18" s="137" t="s">
        <v>392</v>
      </c>
      <c r="C18" s="134">
        <v>0</v>
      </c>
      <c r="D18" s="134">
        <v>31758</v>
      </c>
      <c r="E18" s="134">
        <v>77807</v>
      </c>
      <c r="F18" s="134">
        <v>5343</v>
      </c>
      <c r="G18" s="134">
        <v>35324</v>
      </c>
      <c r="H18" s="134">
        <v>150232</v>
      </c>
      <c r="I18" s="142"/>
      <c r="J18" s="142"/>
      <c r="K18" s="142"/>
    </row>
    <row r="19" spans="1:11" ht="33" customHeight="1" x14ac:dyDescent="0.35">
      <c r="B19" s="137" t="s">
        <v>393</v>
      </c>
      <c r="C19" s="134">
        <v>0</v>
      </c>
      <c r="D19" s="134">
        <v>13425</v>
      </c>
      <c r="E19" s="134">
        <v>54861</v>
      </c>
      <c r="F19" s="134">
        <v>7</v>
      </c>
      <c r="G19" s="134">
        <v>0</v>
      </c>
      <c r="H19" s="134">
        <v>68293</v>
      </c>
      <c r="I19" s="142"/>
      <c r="J19" s="142"/>
      <c r="K19" s="142"/>
    </row>
    <row r="20" spans="1:11" ht="33" customHeight="1" x14ac:dyDescent="0.35">
      <c r="B20" s="137" t="s">
        <v>394</v>
      </c>
      <c r="C20" s="134">
        <v>1830</v>
      </c>
      <c r="D20" s="134">
        <v>55055</v>
      </c>
      <c r="E20" s="134">
        <v>67272</v>
      </c>
      <c r="F20" s="134">
        <v>49</v>
      </c>
      <c r="G20" s="134">
        <v>0</v>
      </c>
      <c r="H20" s="134">
        <v>124206</v>
      </c>
      <c r="I20" s="142"/>
      <c r="J20" s="142"/>
      <c r="K20" s="142"/>
    </row>
    <row r="21" spans="1:11" ht="33" customHeight="1" x14ac:dyDescent="0.35">
      <c r="B21" s="139" t="s">
        <v>395</v>
      </c>
      <c r="C21" s="135">
        <v>144728</v>
      </c>
      <c r="D21" s="135">
        <v>0</v>
      </c>
      <c r="E21" s="135">
        <v>0</v>
      </c>
      <c r="F21" s="135">
        <v>0</v>
      </c>
      <c r="G21" s="135">
        <v>0</v>
      </c>
      <c r="H21" s="135">
        <v>144728</v>
      </c>
      <c r="I21" s="142"/>
      <c r="J21" s="142"/>
      <c r="K21" s="142"/>
    </row>
    <row r="22" spans="1:11" ht="33" customHeight="1" x14ac:dyDescent="0.35">
      <c r="B22" s="137" t="s">
        <v>396</v>
      </c>
      <c r="C22" s="132">
        <v>144728</v>
      </c>
      <c r="D22" s="132">
        <v>0</v>
      </c>
      <c r="E22" s="132">
        <v>0</v>
      </c>
      <c r="F22" s="132">
        <v>0</v>
      </c>
      <c r="G22" s="132">
        <v>0</v>
      </c>
      <c r="H22" s="132">
        <v>144728</v>
      </c>
      <c r="I22" s="142"/>
      <c r="J22" s="142"/>
      <c r="K22" s="142"/>
    </row>
    <row r="23" spans="1:11" ht="33" customHeight="1" x14ac:dyDescent="0.35">
      <c r="B23" s="139" t="s">
        <v>385</v>
      </c>
      <c r="C23" s="135">
        <v>324808</v>
      </c>
      <c r="D23" s="135">
        <v>0</v>
      </c>
      <c r="E23" s="135">
        <v>0</v>
      </c>
      <c r="F23" s="135">
        <v>176701</v>
      </c>
      <c r="G23" s="135">
        <v>18133</v>
      </c>
      <c r="H23" s="135">
        <v>519642</v>
      </c>
      <c r="I23" s="142"/>
      <c r="J23" s="142"/>
      <c r="K23" s="142"/>
    </row>
    <row r="24" spans="1:11" ht="33" customHeight="1" x14ac:dyDescent="0.35">
      <c r="B24" s="137" t="s">
        <v>397</v>
      </c>
      <c r="C24" s="132">
        <v>324808</v>
      </c>
      <c r="D24" s="132">
        <v>0</v>
      </c>
      <c r="E24" s="132">
        <v>0</v>
      </c>
      <c r="F24" s="132">
        <v>176701</v>
      </c>
      <c r="G24" s="132">
        <v>18133</v>
      </c>
      <c r="H24" s="132">
        <v>519642</v>
      </c>
      <c r="I24" s="142"/>
      <c r="J24" s="142"/>
      <c r="K24" s="142"/>
    </row>
    <row r="25" spans="1:11" ht="33" customHeight="1" x14ac:dyDescent="0.35">
      <c r="B25" s="139" t="s">
        <v>398</v>
      </c>
      <c r="C25" s="135">
        <v>1811886</v>
      </c>
      <c r="D25" s="135">
        <v>0</v>
      </c>
      <c r="E25" s="135">
        <v>0</v>
      </c>
      <c r="F25" s="135">
        <v>0</v>
      </c>
      <c r="G25" s="135">
        <v>0</v>
      </c>
      <c r="H25" s="135">
        <v>1811886</v>
      </c>
      <c r="I25" s="142"/>
      <c r="J25" s="142"/>
      <c r="K25" s="142"/>
    </row>
    <row r="26" spans="1:11" ht="33" customHeight="1" x14ac:dyDescent="0.35">
      <c r="B26" s="137" t="s">
        <v>398</v>
      </c>
      <c r="C26" s="134">
        <v>1811886</v>
      </c>
      <c r="D26" s="134">
        <v>0</v>
      </c>
      <c r="E26" s="134">
        <v>0</v>
      </c>
      <c r="F26" s="134">
        <v>0</v>
      </c>
      <c r="G26" s="134">
        <v>0</v>
      </c>
      <c r="H26" s="134">
        <v>1811886</v>
      </c>
      <c r="I26" s="142"/>
      <c r="J26" s="142"/>
      <c r="K26" s="142"/>
    </row>
    <row r="27" spans="1:11" ht="33" customHeight="1" x14ac:dyDescent="0.35">
      <c r="B27" s="129" t="s">
        <v>399</v>
      </c>
      <c r="C27" s="130">
        <v>4747244</v>
      </c>
      <c r="D27" s="130">
        <v>3016835</v>
      </c>
      <c r="E27" s="130">
        <v>1783410</v>
      </c>
      <c r="F27" s="130">
        <v>298949</v>
      </c>
      <c r="G27" s="130">
        <v>141337</v>
      </c>
      <c r="H27" s="130">
        <v>9987775</v>
      </c>
      <c r="I27" s="127"/>
      <c r="J27" s="145"/>
      <c r="K27" s="145"/>
    </row>
    <row r="28" spans="1:11" ht="33" customHeight="1" x14ac:dyDescent="0.35">
      <c r="B28" s="46"/>
      <c r="C28" s="160"/>
      <c r="D28" s="160"/>
      <c r="E28" s="160"/>
      <c r="F28" s="160"/>
      <c r="G28" s="160"/>
      <c r="H28" s="93"/>
      <c r="I28" s="127"/>
      <c r="J28" s="145"/>
      <c r="K28" s="145"/>
    </row>
    <row r="29" spans="1:11" ht="28.15" customHeight="1" x14ac:dyDescent="0.35">
      <c r="B29" s="180"/>
      <c r="C29" s="180"/>
      <c r="D29" s="180"/>
      <c r="E29" s="180"/>
      <c r="F29" s="180"/>
      <c r="G29" s="181"/>
      <c r="H29" s="181"/>
      <c r="I29" s="182"/>
      <c r="J29" s="142"/>
      <c r="K29" s="142"/>
    </row>
    <row r="30" spans="1:11" ht="28.15" customHeight="1" x14ac:dyDescent="0.35">
      <c r="B30" s="453" t="s">
        <v>322</v>
      </c>
      <c r="C30" s="453"/>
      <c r="D30" s="453"/>
      <c r="E30" s="453"/>
      <c r="F30" s="453"/>
      <c r="G30" s="453"/>
      <c r="H30" s="453"/>
      <c r="I30" s="182"/>
      <c r="J30" s="142"/>
      <c r="K30" s="142"/>
    </row>
    <row r="31" spans="1:11" ht="28.15" customHeight="1" x14ac:dyDescent="0.35">
      <c r="A31" s="24"/>
      <c r="B31" s="24"/>
      <c r="C31" s="24"/>
      <c r="D31" s="24"/>
      <c r="E31" s="24"/>
      <c r="F31" s="24"/>
      <c r="G31" s="24"/>
      <c r="H31" s="24"/>
      <c r="I31" s="148"/>
      <c r="J31" s="148"/>
      <c r="K31" s="148"/>
    </row>
    <row r="32" spans="1:11" ht="28.15" customHeight="1" x14ac:dyDescent="0.35">
      <c r="A32" s="24"/>
      <c r="B32" s="153"/>
      <c r="C32" s="154" t="str">
        <f>C8</f>
        <v>Financiamiento de los hogares</v>
      </c>
      <c r="D32" s="154" t="str">
        <f>D8</f>
        <v>Transferencia corriente del gobierno general</v>
      </c>
      <c r="E32" s="154" t="str">
        <f>E8</f>
        <v>Contribuciones sociales efectivas de los empleadores</v>
      </c>
      <c r="F32" s="154" t="str">
        <f>F8</f>
        <v>Otras transferencias corrientes</v>
      </c>
      <c r="G32" s="154" t="str">
        <f>G8</f>
        <v>Otros ingresos propios</v>
      </c>
      <c r="H32" s="154"/>
      <c r="I32" s="148"/>
      <c r="J32" s="148"/>
      <c r="K32" s="148"/>
    </row>
    <row r="33" spans="1:11" ht="28.15" customHeight="1" x14ac:dyDescent="0.35">
      <c r="A33" s="24"/>
      <c r="B33" s="155" t="s">
        <v>59</v>
      </c>
      <c r="C33" s="156">
        <f>SUM(C34:C37)</f>
        <v>4701286</v>
      </c>
      <c r="D33" s="156">
        <f t="shared" ref="D33:G33" si="0">SUM(D34:D37)</f>
        <v>0</v>
      </c>
      <c r="E33" s="156">
        <f t="shared" si="0"/>
        <v>0</v>
      </c>
      <c r="F33" s="156">
        <f t="shared" si="0"/>
        <v>235531</v>
      </c>
      <c r="G33" s="156">
        <f t="shared" si="0"/>
        <v>43120</v>
      </c>
      <c r="H33" s="156"/>
      <c r="I33" s="148"/>
      <c r="J33" s="148"/>
      <c r="K33" s="148"/>
    </row>
    <row r="34" spans="1:11" ht="28.15" customHeight="1" x14ac:dyDescent="0.35">
      <c r="A34" s="24"/>
      <c r="B34" s="157" t="str">
        <f t="shared" ref="B34:G34" si="1">B9</f>
        <v>Sociedades no financieras características</v>
      </c>
      <c r="C34" s="158">
        <f>C9</f>
        <v>2419864</v>
      </c>
      <c r="D34" s="158">
        <f t="shared" si="1"/>
        <v>0</v>
      </c>
      <c r="E34" s="158">
        <f t="shared" si="1"/>
        <v>0</v>
      </c>
      <c r="F34" s="158">
        <f t="shared" si="1"/>
        <v>58830</v>
      </c>
      <c r="G34" s="158">
        <f t="shared" si="1"/>
        <v>24987</v>
      </c>
      <c r="H34" s="158"/>
      <c r="I34" s="148"/>
      <c r="J34" s="148"/>
      <c r="K34" s="148"/>
    </row>
    <row r="35" spans="1:11" ht="28.15" customHeight="1" x14ac:dyDescent="0.35">
      <c r="A35" s="24"/>
      <c r="B35" s="157" t="str">
        <f t="shared" ref="B35:G35" si="2">+B26</f>
        <v>Productores servicios conexos</v>
      </c>
      <c r="C35" s="158">
        <f t="shared" si="2"/>
        <v>1811886</v>
      </c>
      <c r="D35" s="158">
        <f t="shared" si="2"/>
        <v>0</v>
      </c>
      <c r="E35" s="158">
        <f t="shared" si="2"/>
        <v>0</v>
      </c>
      <c r="F35" s="158">
        <f t="shared" si="2"/>
        <v>0</v>
      </c>
      <c r="G35" s="158">
        <f t="shared" si="2"/>
        <v>0</v>
      </c>
      <c r="H35" s="158"/>
      <c r="I35" s="148"/>
      <c r="J35" s="148"/>
      <c r="K35" s="148"/>
    </row>
    <row r="36" spans="1:11" ht="28.15" customHeight="1" x14ac:dyDescent="0.35">
      <c r="A36" s="24"/>
      <c r="B36" s="157" t="str">
        <f t="shared" ref="B36:G36" si="3">+B24</f>
        <v>Instituciones de salud sin fines de lucro</v>
      </c>
      <c r="C36" s="158">
        <f t="shared" si="3"/>
        <v>324808</v>
      </c>
      <c r="D36" s="158">
        <f t="shared" si="3"/>
        <v>0</v>
      </c>
      <c r="E36" s="158">
        <f t="shared" si="3"/>
        <v>0</v>
      </c>
      <c r="F36" s="158">
        <f t="shared" si="3"/>
        <v>176701</v>
      </c>
      <c r="G36" s="158">
        <f t="shared" si="3"/>
        <v>18133</v>
      </c>
      <c r="H36" s="158"/>
      <c r="I36" s="148"/>
      <c r="J36" s="148"/>
      <c r="K36" s="148"/>
    </row>
    <row r="37" spans="1:11" ht="28.15" customHeight="1" x14ac:dyDescent="0.35">
      <c r="A37" s="24"/>
      <c r="B37" s="157" t="str">
        <f t="shared" ref="B37:G37" si="4">B21</f>
        <v>Hogares productores</v>
      </c>
      <c r="C37" s="158">
        <f t="shared" si="4"/>
        <v>144728</v>
      </c>
      <c r="D37" s="158">
        <f t="shared" si="4"/>
        <v>0</v>
      </c>
      <c r="E37" s="158">
        <f t="shared" si="4"/>
        <v>0</v>
      </c>
      <c r="F37" s="158">
        <f t="shared" si="4"/>
        <v>0</v>
      </c>
      <c r="G37" s="158">
        <f t="shared" si="4"/>
        <v>0</v>
      </c>
      <c r="H37" s="158"/>
      <c r="I37" s="148"/>
      <c r="J37" s="148"/>
      <c r="K37" s="148"/>
    </row>
    <row r="38" spans="1:11" ht="28.15" customHeight="1" x14ac:dyDescent="0.35">
      <c r="A38" s="24"/>
      <c r="B38" s="155" t="s">
        <v>98</v>
      </c>
      <c r="C38" s="156">
        <f>SUM(C39:C41)</f>
        <v>45958</v>
      </c>
      <c r="D38" s="156">
        <f>SUM(D39:D41)</f>
        <v>3016835</v>
      </c>
      <c r="E38" s="156">
        <f>SUM(E39:E41)</f>
        <v>1783410</v>
      </c>
      <c r="F38" s="156">
        <f>SUM(F39:F41)</f>
        <v>63418</v>
      </c>
      <c r="G38" s="156">
        <f>SUM(G39:G41)</f>
        <v>98217</v>
      </c>
      <c r="H38" s="156"/>
      <c r="I38" s="149"/>
      <c r="J38" s="149"/>
      <c r="K38" s="149"/>
    </row>
    <row r="39" spans="1:11" ht="28.15" customHeight="1" x14ac:dyDescent="0.35">
      <c r="A39" s="24"/>
      <c r="B39" s="159" t="str">
        <f t="shared" ref="B39:G39" si="5">+B11</f>
        <v>Gobierno central</v>
      </c>
      <c r="C39" s="158">
        <f>+C11</f>
        <v>39501</v>
      </c>
      <c r="D39" s="158">
        <f t="shared" si="5"/>
        <v>2848652</v>
      </c>
      <c r="E39" s="158">
        <f t="shared" si="5"/>
        <v>22</v>
      </c>
      <c r="F39" s="158">
        <f t="shared" si="5"/>
        <v>52056</v>
      </c>
      <c r="G39" s="158">
        <f t="shared" si="5"/>
        <v>44</v>
      </c>
      <c r="H39" s="158"/>
      <c r="I39" s="148"/>
      <c r="J39" s="148"/>
      <c r="K39" s="148"/>
    </row>
    <row r="40" spans="1:11" ht="28.15" customHeight="1" x14ac:dyDescent="0.35">
      <c r="A40" s="24"/>
      <c r="B40" s="159" t="str">
        <f t="shared" ref="B40:G40" si="6">+B14</f>
        <v>Gobierno local</v>
      </c>
      <c r="C40" s="158">
        <f>+C14</f>
        <v>4508</v>
      </c>
      <c r="D40" s="158">
        <f t="shared" si="6"/>
        <v>67945</v>
      </c>
      <c r="E40" s="158">
        <f t="shared" si="6"/>
        <v>0</v>
      </c>
      <c r="F40" s="158">
        <f t="shared" si="6"/>
        <v>58</v>
      </c>
      <c r="G40" s="158">
        <f t="shared" si="6"/>
        <v>0</v>
      </c>
      <c r="H40" s="158"/>
      <c r="I40" s="182"/>
      <c r="J40" s="142"/>
      <c r="K40" s="142"/>
    </row>
    <row r="41" spans="1:11" ht="28.15" customHeight="1" x14ac:dyDescent="0.35">
      <c r="A41" s="24"/>
      <c r="B41" s="159" t="str">
        <f t="shared" ref="B41:G41" si="7">+B16</f>
        <v>Fondos de seguridad social</v>
      </c>
      <c r="C41" s="158">
        <f>+C16</f>
        <v>1949</v>
      </c>
      <c r="D41" s="158">
        <f t="shared" si="7"/>
        <v>100238</v>
      </c>
      <c r="E41" s="158">
        <f t="shared" si="7"/>
        <v>1783388</v>
      </c>
      <c r="F41" s="158">
        <f t="shared" si="7"/>
        <v>11304</v>
      </c>
      <c r="G41" s="158">
        <f t="shared" si="7"/>
        <v>98173</v>
      </c>
      <c r="H41" s="158"/>
      <c r="I41" s="182"/>
      <c r="J41" s="142"/>
      <c r="K41" s="142"/>
    </row>
    <row r="42" spans="1:11" ht="28.15" customHeight="1" x14ac:dyDescent="0.35">
      <c r="A42" s="24"/>
      <c r="B42" s="153" t="s">
        <v>53</v>
      </c>
      <c r="C42" s="156">
        <f>C38+C33</f>
        <v>4747244</v>
      </c>
      <c r="D42" s="156">
        <f t="shared" ref="D42:G42" si="8">D38+D33</f>
        <v>3016835</v>
      </c>
      <c r="E42" s="156">
        <f t="shared" si="8"/>
        <v>1783410</v>
      </c>
      <c r="F42" s="156">
        <f t="shared" si="8"/>
        <v>298949</v>
      </c>
      <c r="G42" s="156">
        <f t="shared" si="8"/>
        <v>141337</v>
      </c>
      <c r="H42" s="156"/>
      <c r="I42" s="182"/>
      <c r="J42" s="142"/>
      <c r="K42" s="142"/>
    </row>
    <row r="43" spans="1:11" ht="28.15" customHeight="1" x14ac:dyDescent="0.35">
      <c r="A43" s="24"/>
      <c r="B43" s="153"/>
      <c r="C43" s="173">
        <f>C42-C27</f>
        <v>0</v>
      </c>
      <c r="D43" s="173">
        <f t="shared" ref="D43:G43" si="9">D42-D27</f>
        <v>0</v>
      </c>
      <c r="E43" s="173">
        <f t="shared" si="9"/>
        <v>0</v>
      </c>
      <c r="F43" s="173">
        <f t="shared" si="9"/>
        <v>0</v>
      </c>
      <c r="G43" s="173">
        <f t="shared" si="9"/>
        <v>0</v>
      </c>
      <c r="H43" s="173"/>
      <c r="I43" s="182"/>
      <c r="J43" s="142"/>
      <c r="K43" s="142"/>
    </row>
    <row r="44" spans="1:11" ht="28.15" customHeight="1" x14ac:dyDescent="0.35">
      <c r="B44" s="155"/>
      <c r="C44" s="174"/>
      <c r="D44" s="174"/>
      <c r="E44" s="174"/>
      <c r="F44" s="174"/>
      <c r="G44" s="174"/>
      <c r="H44" s="175"/>
      <c r="I44" s="182"/>
      <c r="J44" s="142"/>
      <c r="K44" s="142"/>
    </row>
    <row r="45" spans="1:11" ht="28.15" customHeight="1" x14ac:dyDescent="0.35">
      <c r="B45" s="150"/>
      <c r="C45" s="151"/>
      <c r="D45" s="151"/>
      <c r="E45" s="151"/>
      <c r="F45" s="151"/>
      <c r="G45" s="151"/>
      <c r="H45" s="152"/>
      <c r="I45" s="182"/>
      <c r="J45" s="142"/>
      <c r="K45" s="142"/>
    </row>
    <row r="46" spans="1:11" ht="18.649999999999999" customHeight="1" x14ac:dyDescent="0.35">
      <c r="B46" s="180"/>
      <c r="C46" s="140"/>
      <c r="D46" s="180"/>
      <c r="E46" s="180"/>
      <c r="F46" s="180"/>
      <c r="G46" s="181"/>
      <c r="H46" s="181"/>
      <c r="I46" s="181"/>
      <c r="J46" s="177"/>
      <c r="K46" s="177"/>
    </row>
    <row r="47" spans="1:11" ht="24" customHeight="1" x14ac:dyDescent="0.35">
      <c r="B47" s="180"/>
      <c r="H47" s="181"/>
      <c r="I47" s="181"/>
      <c r="J47" s="177"/>
      <c r="K47" s="177"/>
    </row>
    <row r="48" spans="1:11" ht="30" customHeight="1" x14ac:dyDescent="0.35">
      <c r="H48" s="181"/>
      <c r="I48" s="128"/>
      <c r="J48" s="177"/>
      <c r="K48" s="177"/>
    </row>
    <row r="49" spans="1:11" ht="15.75" customHeight="1" x14ac:dyDescent="0.35">
      <c r="B49" s="46" t="s">
        <v>313</v>
      </c>
      <c r="H49" s="181"/>
      <c r="I49" s="181"/>
      <c r="J49" s="179"/>
      <c r="K49" s="177"/>
    </row>
    <row r="50" spans="1:11" ht="30" customHeight="1" x14ac:dyDescent="0.35">
      <c r="B50" s="177"/>
      <c r="H50" s="181"/>
      <c r="I50" s="181"/>
      <c r="J50" s="179"/>
      <c r="K50" s="177"/>
    </row>
    <row r="51" spans="1:11" ht="30" customHeight="1" x14ac:dyDescent="0.35">
      <c r="B51" s="177"/>
      <c r="H51" s="181"/>
      <c r="I51" s="181"/>
      <c r="J51" s="179"/>
      <c r="K51" s="177"/>
    </row>
    <row r="52" spans="1:11" ht="30" customHeight="1" x14ac:dyDescent="0.35">
      <c r="B52" s="458" t="s">
        <v>323</v>
      </c>
      <c r="C52" s="458"/>
      <c r="D52" s="458"/>
      <c r="E52" s="458"/>
      <c r="F52" s="458"/>
      <c r="G52" s="458"/>
      <c r="H52" s="458"/>
      <c r="I52" s="181"/>
      <c r="J52" s="179"/>
      <c r="K52" s="177"/>
    </row>
    <row r="53" spans="1:11" ht="30" customHeight="1" x14ac:dyDescent="0.4">
      <c r="A53" s="49"/>
      <c r="B53" s="146"/>
      <c r="C53" s="146"/>
      <c r="D53" s="146"/>
      <c r="E53" s="146"/>
      <c r="F53" s="146"/>
      <c r="G53" s="146"/>
      <c r="H53" s="162"/>
      <c r="I53" s="181"/>
      <c r="J53" s="179"/>
      <c r="K53" s="177"/>
    </row>
    <row r="54" spans="1:11" ht="30" customHeight="1" x14ac:dyDescent="0.4">
      <c r="A54" s="49"/>
      <c r="B54" s="147"/>
      <c r="C54" s="166" t="str">
        <f>C32</f>
        <v>Financiamiento de los hogares</v>
      </c>
      <c r="D54" s="166" t="str">
        <f>D32</f>
        <v>Transferencia corriente del gobierno general</v>
      </c>
      <c r="E54" s="166" t="str">
        <f>E32</f>
        <v>Contribuciones sociales efectivas de los empleadores</v>
      </c>
      <c r="F54" s="166" t="str">
        <f>F32</f>
        <v>Otras transferencias corrientes</v>
      </c>
      <c r="G54" s="166" t="str">
        <f>G32</f>
        <v>Otros ingresos propios</v>
      </c>
      <c r="H54" s="163"/>
      <c r="I54" s="181"/>
      <c r="J54" s="179"/>
      <c r="K54" s="177"/>
    </row>
    <row r="55" spans="1:11" ht="30" customHeight="1" x14ac:dyDescent="0.4">
      <c r="A55" s="49"/>
      <c r="B55" s="167"/>
      <c r="C55" s="168">
        <f>SUM(C56:C62)</f>
        <v>0.99999999999999989</v>
      </c>
      <c r="D55" s="168">
        <f t="shared" ref="D55:G55" si="10">SUM(D56:D62)</f>
        <v>1</v>
      </c>
      <c r="E55" s="168">
        <f t="shared" si="10"/>
        <v>1</v>
      </c>
      <c r="F55" s="168">
        <f t="shared" si="10"/>
        <v>1</v>
      </c>
      <c r="G55" s="168">
        <f t="shared" si="10"/>
        <v>1</v>
      </c>
      <c r="H55" s="162"/>
      <c r="I55" s="181"/>
      <c r="J55" s="181"/>
      <c r="K55" s="177"/>
    </row>
    <row r="56" spans="1:11" ht="30" customHeight="1" x14ac:dyDescent="0.4">
      <c r="A56" s="49"/>
      <c r="B56" s="170" t="str">
        <f>+B34</f>
        <v>Sociedades no financieras características</v>
      </c>
      <c r="C56" s="171">
        <f>+C34/$C$42</f>
        <v>0.50974080961501034</v>
      </c>
      <c r="D56" s="171">
        <f>+D34/$D$42</f>
        <v>0</v>
      </c>
      <c r="E56" s="171">
        <f>+E34/$E$42</f>
        <v>0</v>
      </c>
      <c r="F56" s="171">
        <f>+F34/$F$42</f>
        <v>0.19678941893098822</v>
      </c>
      <c r="G56" s="171">
        <f>+G34/$G$42</f>
        <v>0.17679022478190423</v>
      </c>
      <c r="H56" s="162"/>
      <c r="I56" s="181"/>
      <c r="J56" s="177"/>
      <c r="K56" s="177"/>
    </row>
    <row r="57" spans="1:11" ht="30" customHeight="1" x14ac:dyDescent="0.4">
      <c r="A57" s="49"/>
      <c r="B57" s="170" t="str">
        <f t="shared" ref="B57:B59" si="11">+B35</f>
        <v>Productores servicios conexos</v>
      </c>
      <c r="C57" s="171">
        <f t="shared" ref="C57:C59" si="12">+C35/$C$42</f>
        <v>0.38167113381995954</v>
      </c>
      <c r="D57" s="171">
        <f t="shared" ref="D57:D59" si="13">+D35/$D$42</f>
        <v>0</v>
      </c>
      <c r="E57" s="171">
        <f t="shared" ref="E57:E59" si="14">+E35/$E$42</f>
        <v>0</v>
      </c>
      <c r="F57" s="171">
        <f t="shared" ref="F57:F59" si="15">+F35/$F$42</f>
        <v>0</v>
      </c>
      <c r="G57" s="171">
        <f t="shared" ref="G57:G59" si="16">+G35/$G$42</f>
        <v>0</v>
      </c>
      <c r="H57" s="164"/>
      <c r="I57" s="181"/>
      <c r="J57" s="177"/>
      <c r="K57" s="177"/>
    </row>
    <row r="58" spans="1:11" ht="30" customHeight="1" x14ac:dyDescent="0.4">
      <c r="A58" s="49"/>
      <c r="B58" s="170" t="str">
        <f t="shared" si="11"/>
        <v>Instituciones de salud sin fines de lucro</v>
      </c>
      <c r="C58" s="171">
        <f t="shared" si="12"/>
        <v>6.8420329774496524E-2</v>
      </c>
      <c r="D58" s="171">
        <f t="shared" si="13"/>
        <v>0</v>
      </c>
      <c r="E58" s="171">
        <f t="shared" si="14"/>
        <v>0</v>
      </c>
      <c r="F58" s="171">
        <f t="shared" si="15"/>
        <v>0.5910740628000094</v>
      </c>
      <c r="G58" s="171">
        <f t="shared" si="16"/>
        <v>0.12829619986273941</v>
      </c>
      <c r="H58" s="164"/>
      <c r="I58" s="181"/>
      <c r="J58" s="177"/>
      <c r="K58" s="177"/>
    </row>
    <row r="59" spans="1:11" ht="30" customHeight="1" x14ac:dyDescent="0.4">
      <c r="A59" s="49"/>
      <c r="B59" s="170" t="str">
        <f t="shared" si="11"/>
        <v>Hogares productores</v>
      </c>
      <c r="C59" s="171">
        <f t="shared" si="12"/>
        <v>3.0486741359828987E-2</v>
      </c>
      <c r="D59" s="171">
        <f t="shared" si="13"/>
        <v>0</v>
      </c>
      <c r="E59" s="171">
        <f t="shared" si="14"/>
        <v>0</v>
      </c>
      <c r="F59" s="171">
        <f t="shared" si="15"/>
        <v>0</v>
      </c>
      <c r="G59" s="171">
        <f t="shared" si="16"/>
        <v>0</v>
      </c>
      <c r="H59" s="161"/>
      <c r="I59" s="181"/>
      <c r="J59" s="177"/>
      <c r="K59" s="177"/>
    </row>
    <row r="60" spans="1:11" ht="30" customHeight="1" x14ac:dyDescent="0.4">
      <c r="A60" s="49"/>
      <c r="B60" s="170" t="str">
        <f>+B39</f>
        <v>Gobierno central</v>
      </c>
      <c r="C60" s="171">
        <f>+C39/$C$42</f>
        <v>8.320827831895727E-3</v>
      </c>
      <c r="D60" s="171">
        <f>+D39/$D$42</f>
        <v>0.94425184009069107</v>
      </c>
      <c r="E60" s="171">
        <f>+E39/$E$42</f>
        <v>1.2335918268934232E-5</v>
      </c>
      <c r="F60" s="171">
        <f>+F39/$F$42</f>
        <v>0.17413003555790452</v>
      </c>
      <c r="G60" s="171">
        <f>+G39/$G$42</f>
        <v>3.1131267820882005E-4</v>
      </c>
      <c r="H60" s="165"/>
      <c r="I60" s="181"/>
      <c r="J60" s="177"/>
      <c r="K60" s="177"/>
    </row>
    <row r="61" spans="1:11" ht="30" customHeight="1" x14ac:dyDescent="0.4">
      <c r="A61" s="49"/>
      <c r="B61" s="170" t="str">
        <f t="shared" ref="B61:B62" si="17">+B40</f>
        <v>Gobierno local</v>
      </c>
      <c r="C61" s="171">
        <f t="shared" ref="C61:C62" si="18">+C40/$C$42</f>
        <v>9.4960360158441405E-4</v>
      </c>
      <c r="D61" s="171">
        <f t="shared" ref="D61:D62" si="19">+D40/$D$42</f>
        <v>2.252194767032337E-2</v>
      </c>
      <c r="E61" s="171">
        <f t="shared" ref="E61:E62" si="20">+E40/$E$42</f>
        <v>0</v>
      </c>
      <c r="F61" s="171">
        <f t="shared" ref="F61:F62" si="21">+F40/$F$42</f>
        <v>1.9401302563313476E-4</v>
      </c>
      <c r="G61" s="171">
        <f t="shared" ref="G61:G62" si="22">+G40/$G$42</f>
        <v>0</v>
      </c>
      <c r="H61" s="165"/>
      <c r="I61" s="181"/>
      <c r="J61" s="177"/>
      <c r="K61" s="177"/>
    </row>
    <row r="62" spans="1:11" ht="30" customHeight="1" x14ac:dyDescent="0.4">
      <c r="A62" s="49"/>
      <c r="B62" s="170" t="str">
        <f t="shared" si="17"/>
        <v>Fondos de seguridad social</v>
      </c>
      <c r="C62" s="171">
        <f t="shared" si="18"/>
        <v>4.105539972244949E-4</v>
      </c>
      <c r="D62" s="171">
        <f t="shared" si="19"/>
        <v>3.3226212238985559E-2</v>
      </c>
      <c r="E62" s="171">
        <f t="shared" si="20"/>
        <v>0.99998766408173112</v>
      </c>
      <c r="F62" s="171">
        <f t="shared" si="21"/>
        <v>3.7812469685464742E-2</v>
      </c>
      <c r="G62" s="171">
        <f t="shared" si="22"/>
        <v>0.69460226267714753</v>
      </c>
      <c r="H62" s="165"/>
      <c r="I62" s="181"/>
      <c r="J62" s="177"/>
      <c r="K62" s="177"/>
    </row>
    <row r="63" spans="1:11" ht="30" customHeight="1" x14ac:dyDescent="0.4">
      <c r="B63" s="172"/>
      <c r="C63" s="171">
        <f>+SUM(C56:C62)</f>
        <v>0.99999999999999989</v>
      </c>
      <c r="D63" s="171">
        <f t="shared" ref="D63:G63" si="23">+SUM(D56:D62)</f>
        <v>1</v>
      </c>
      <c r="E63" s="171">
        <f t="shared" si="23"/>
        <v>1</v>
      </c>
      <c r="F63" s="171">
        <f t="shared" si="23"/>
        <v>1</v>
      </c>
      <c r="G63" s="171">
        <f t="shared" si="23"/>
        <v>1</v>
      </c>
      <c r="H63" s="165"/>
      <c r="I63" s="181"/>
      <c r="J63" s="177"/>
      <c r="K63" s="177"/>
    </row>
    <row r="64" spans="1:11" ht="30" customHeight="1" x14ac:dyDescent="0.35">
      <c r="B64" s="180"/>
      <c r="C64" s="180"/>
      <c r="D64" s="180"/>
      <c r="E64" s="180"/>
      <c r="F64" s="180"/>
      <c r="G64" s="181"/>
      <c r="H64" s="181"/>
      <c r="I64" s="128"/>
      <c r="J64" s="177"/>
      <c r="K64" s="177"/>
    </row>
    <row r="65" spans="2:11" ht="30" customHeight="1" x14ac:dyDescent="0.35">
      <c r="B65" s="180"/>
      <c r="C65" s="180"/>
      <c r="D65" s="180"/>
      <c r="E65" s="180"/>
      <c r="F65" s="180"/>
      <c r="G65" s="181"/>
      <c r="H65" s="181"/>
      <c r="I65" s="181"/>
      <c r="J65" s="177"/>
      <c r="K65" s="177"/>
    </row>
    <row r="66" spans="2:11" ht="30" customHeight="1" x14ac:dyDescent="0.35">
      <c r="B66" s="108"/>
      <c r="C66" s="36"/>
      <c r="D66" s="36"/>
      <c r="E66" s="36"/>
      <c r="F66" s="36"/>
      <c r="G66" s="36"/>
      <c r="H66" s="36"/>
      <c r="I66" s="181"/>
      <c r="J66" s="177"/>
      <c r="K66" s="177"/>
    </row>
    <row r="67" spans="2:11" ht="30" customHeight="1" x14ac:dyDescent="0.35">
      <c r="B67" s="108"/>
      <c r="C67" s="36"/>
      <c r="D67" s="36"/>
      <c r="E67" s="36"/>
      <c r="F67" s="36"/>
      <c r="G67" s="36"/>
      <c r="H67" s="36"/>
      <c r="I67" s="181"/>
      <c r="J67" s="177"/>
      <c r="K67" s="177"/>
    </row>
    <row r="68" spans="2:11" ht="30" customHeight="1" x14ac:dyDescent="0.35">
      <c r="B68" s="46" t="s">
        <v>260</v>
      </c>
      <c r="C68" s="36"/>
      <c r="D68" s="36"/>
      <c r="E68" s="36"/>
      <c r="F68" s="36"/>
      <c r="G68" s="36"/>
      <c r="H68" s="36"/>
      <c r="I68" s="181"/>
      <c r="J68" s="177"/>
      <c r="K68" s="177"/>
    </row>
    <row r="69" spans="2:11" ht="28.15" customHeight="1" x14ac:dyDescent="0.35">
      <c r="B69" s="90" t="s">
        <v>313</v>
      </c>
      <c r="C69" s="36"/>
      <c r="D69" s="36"/>
      <c r="E69" s="36"/>
      <c r="F69" s="36"/>
      <c r="G69" s="36"/>
      <c r="H69" s="36"/>
      <c r="I69" s="181"/>
      <c r="J69" s="177"/>
      <c r="K69" s="177"/>
    </row>
    <row r="70" spans="2:11" ht="16.149999999999999" customHeight="1" x14ac:dyDescent="0.35">
      <c r="B70" s="48" t="s">
        <v>56</v>
      </c>
      <c r="C70" s="36"/>
      <c r="D70" s="36"/>
      <c r="E70" s="36"/>
      <c r="F70" s="36"/>
      <c r="G70" s="36"/>
      <c r="H70" s="36"/>
      <c r="I70" s="181"/>
      <c r="J70" s="177"/>
      <c r="K70" s="177"/>
    </row>
    <row r="71" spans="2:11" ht="30" customHeight="1" x14ac:dyDescent="0.35">
      <c r="B71" s="36"/>
      <c r="C71" s="36"/>
      <c r="D71" s="36"/>
      <c r="E71" s="36"/>
      <c r="F71" s="36"/>
      <c r="G71" s="36"/>
      <c r="H71" s="36"/>
      <c r="I71" s="181"/>
      <c r="J71" s="177"/>
      <c r="K71" s="177"/>
    </row>
    <row r="72" spans="2:11" ht="30" customHeight="1" x14ac:dyDescent="0.35">
      <c r="B72" s="36"/>
      <c r="C72" s="36"/>
      <c r="D72" s="36"/>
      <c r="E72" s="36"/>
      <c r="F72" s="36"/>
      <c r="G72" s="36"/>
      <c r="H72" s="36"/>
      <c r="I72" s="181"/>
      <c r="J72" s="177"/>
      <c r="K72" s="177"/>
    </row>
    <row r="73" spans="2:11" ht="30" customHeight="1" x14ac:dyDescent="0.35">
      <c r="B73" s="36"/>
      <c r="C73" s="36"/>
      <c r="D73" s="36"/>
      <c r="E73" s="36"/>
      <c r="F73" s="36"/>
      <c r="G73" s="36"/>
      <c r="H73" s="36"/>
      <c r="I73" s="181"/>
      <c r="J73" s="177"/>
      <c r="K73" s="177"/>
    </row>
    <row r="74" spans="2:11" ht="30" customHeight="1" x14ac:dyDescent="0.35">
      <c r="B74" s="36"/>
      <c r="C74" s="36"/>
      <c r="D74" s="36"/>
      <c r="E74" s="36"/>
      <c r="F74" s="36"/>
      <c r="G74" s="36"/>
      <c r="H74" s="36"/>
      <c r="I74" s="181"/>
      <c r="J74" s="177"/>
      <c r="K74" s="177"/>
    </row>
    <row r="75" spans="2:11" ht="30" customHeight="1" x14ac:dyDescent="0.35">
      <c r="B75" s="36"/>
      <c r="C75" s="36"/>
      <c r="D75" s="36"/>
      <c r="E75" s="36"/>
      <c r="F75" s="36"/>
      <c r="G75" s="36"/>
      <c r="H75" s="36"/>
      <c r="I75" s="181"/>
      <c r="J75" s="177"/>
      <c r="K75" s="177"/>
    </row>
    <row r="76" spans="2:11" ht="30" customHeight="1" x14ac:dyDescent="0.35">
      <c r="B76" s="36"/>
      <c r="C76" s="36"/>
      <c r="D76" s="36"/>
      <c r="E76" s="36"/>
      <c r="F76" s="36"/>
      <c r="G76" s="36"/>
      <c r="H76" s="36"/>
      <c r="I76" s="181"/>
      <c r="J76" s="177"/>
      <c r="K76" s="177"/>
    </row>
    <row r="77" spans="2:11" ht="30" customHeight="1" x14ac:dyDescent="0.35">
      <c r="B77" s="36"/>
      <c r="C77" s="36"/>
      <c r="D77" s="36"/>
      <c r="E77" s="36"/>
      <c r="F77" s="36"/>
      <c r="G77" s="36"/>
      <c r="H77" s="36"/>
      <c r="I77" s="181"/>
      <c r="J77" s="177"/>
      <c r="K77" s="177"/>
    </row>
    <row r="78" spans="2:11" ht="30" customHeight="1" x14ac:dyDescent="0.35">
      <c r="B78" s="36"/>
      <c r="C78" s="36"/>
      <c r="D78" s="36"/>
      <c r="E78" s="36"/>
      <c r="F78" s="36"/>
      <c r="G78" s="36"/>
      <c r="H78" s="36"/>
      <c r="I78" s="181"/>
      <c r="J78" s="177"/>
      <c r="K78" s="177"/>
    </row>
    <row r="79" spans="2:11" ht="30" customHeight="1" x14ac:dyDescent="0.35">
      <c r="B79" s="36"/>
      <c r="C79" s="36"/>
      <c r="D79" s="36"/>
      <c r="E79" s="36"/>
      <c r="F79" s="36"/>
      <c r="G79" s="36"/>
      <c r="H79" s="36"/>
      <c r="I79" s="181"/>
      <c r="J79" s="177"/>
      <c r="K79" s="177"/>
    </row>
    <row r="80" spans="2:11" ht="30" customHeight="1" x14ac:dyDescent="0.35">
      <c r="I80" s="177"/>
      <c r="J80" s="177"/>
      <c r="K80" s="177"/>
    </row>
  </sheetData>
  <sheetProtection selectLockedCells="1" selectUnlockedCells="1"/>
  <mergeCells count="6">
    <mergeCell ref="B52:H52"/>
    <mergeCell ref="B30:H30"/>
    <mergeCell ref="B3:H3"/>
    <mergeCell ref="B4:H4"/>
    <mergeCell ref="B7:H7"/>
    <mergeCell ref="B5:F5"/>
  </mergeCells>
  <conditionalFormatting sqref="C43:H43">
    <cfRule type="cellIs" dxfId="27" priority="3" operator="lessThan">
      <formula>0</formula>
    </cfRule>
    <cfRule type="cellIs" dxfId="26" priority="4" operator="greaterThan">
      <formula>0</formula>
    </cfRule>
  </conditionalFormatting>
  <conditionalFormatting sqref="H56">
    <cfRule type="cellIs" dxfId="25" priority="5" operator="notEqual">
      <formula>0</formula>
    </cfRule>
  </conditionalFormatting>
  <hyperlinks>
    <hyperlink ref="B6" location="Indice!A1" display="Índice"/>
    <hyperlink ref="H6" location="'2.3_EROG SECT'!A1" display="Siguiente"/>
    <hyperlink ref="G6" location="'2.1_FINANC SECT'!A1" display="Anterior"/>
  </hyperlinks>
  <pageMargins left="0.25" right="0.25" top="0.75" bottom="0.75" header="0.3" footer="0.3"/>
  <pageSetup paperSize="9" scale="93" orientation="portrait" horizontalDpi="4294967293" verticalDpi="30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55"/>
  <sheetViews>
    <sheetView showGridLines="0" showZeros="0" zoomScale="60" zoomScaleNormal="60" zoomScaleSheetLayoutView="100" workbookViewId="0">
      <pane ySplit="6" topLeftCell="A7" activePane="bottomLeft" state="frozen"/>
      <selection pane="bottomLeft" activeCell="S6" sqref="S6"/>
    </sheetView>
  </sheetViews>
  <sheetFormatPr baseColWidth="10" defaultRowHeight="14.5" x14ac:dyDescent="0.35"/>
  <cols>
    <col min="1" max="1" width="2.81640625" customWidth="1"/>
    <col min="2" max="2" width="50.26953125" customWidth="1"/>
    <col min="3" max="18" width="15.26953125" customWidth="1"/>
    <col min="19" max="19" width="14.7265625" customWidth="1"/>
  </cols>
  <sheetData>
    <row r="1" spans="2:19" ht="84.75" customHeight="1" x14ac:dyDescent="0.35"/>
    <row r="2" spans="2:19" ht="21" customHeight="1" x14ac:dyDescent="0.35">
      <c r="J2" s="187"/>
    </row>
    <row r="3" spans="2:19" ht="34.9" customHeight="1" x14ac:dyDescent="0.35">
      <c r="B3" s="456" t="s">
        <v>87</v>
      </c>
      <c r="C3" s="456"/>
      <c r="D3" s="456"/>
      <c r="E3" s="456"/>
      <c r="F3" s="456"/>
      <c r="G3" s="456"/>
      <c r="H3" s="456"/>
      <c r="I3" s="456"/>
      <c r="J3" s="456"/>
      <c r="K3" s="456"/>
      <c r="L3" s="456"/>
      <c r="M3" s="456"/>
      <c r="N3" s="456"/>
      <c r="O3" s="456"/>
      <c r="P3" s="456"/>
      <c r="Q3" s="456"/>
      <c r="R3" s="456"/>
    </row>
    <row r="4" spans="2:19" ht="37.15" customHeight="1" x14ac:dyDescent="0.35">
      <c r="B4" s="453" t="s">
        <v>324</v>
      </c>
      <c r="C4" s="453"/>
      <c r="D4" s="453"/>
      <c r="E4" s="453"/>
      <c r="F4" s="453"/>
      <c r="G4" s="453"/>
      <c r="H4" s="453"/>
      <c r="I4" s="453"/>
      <c r="J4" s="453"/>
      <c r="K4" s="453"/>
      <c r="L4" s="453"/>
      <c r="M4" s="453"/>
      <c r="N4" s="453"/>
      <c r="O4" s="453"/>
      <c r="P4" s="453"/>
      <c r="Q4" s="453"/>
      <c r="R4" s="453"/>
    </row>
    <row r="5" spans="2:19" ht="7.15" customHeight="1" x14ac:dyDescent="0.35">
      <c r="B5" s="452"/>
      <c r="C5" s="452"/>
      <c r="D5" s="452"/>
      <c r="E5" s="452"/>
      <c r="F5" s="452"/>
      <c r="G5" s="452"/>
      <c r="H5" s="452"/>
      <c r="I5" s="452"/>
      <c r="J5" s="452"/>
      <c r="K5" s="452"/>
      <c r="L5" s="452"/>
      <c r="M5" s="452"/>
    </row>
    <row r="6" spans="2:19" ht="23.25" customHeight="1" x14ac:dyDescent="0.35">
      <c r="B6" s="59" t="s">
        <v>38</v>
      </c>
      <c r="C6" s="60"/>
      <c r="D6" s="60"/>
      <c r="E6" s="60"/>
      <c r="F6" s="60"/>
      <c r="G6" s="60"/>
      <c r="H6" s="60"/>
      <c r="I6" s="60"/>
      <c r="J6" s="60"/>
      <c r="K6" s="60"/>
      <c r="L6" s="60"/>
      <c r="M6" s="60"/>
      <c r="N6" s="60"/>
      <c r="O6" s="60"/>
      <c r="R6" s="62" t="s">
        <v>74</v>
      </c>
      <c r="S6" s="62" t="s">
        <v>75</v>
      </c>
    </row>
    <row r="7" spans="2:19" ht="25.15" customHeight="1" x14ac:dyDescent="0.35">
      <c r="B7" s="454" t="s">
        <v>51</v>
      </c>
      <c r="C7" s="454"/>
      <c r="D7" s="454"/>
      <c r="E7" s="454"/>
      <c r="F7" s="454"/>
      <c r="G7" s="454"/>
      <c r="H7" s="454"/>
      <c r="I7" s="454"/>
      <c r="J7" s="454"/>
      <c r="K7" s="454"/>
      <c r="L7" s="454"/>
      <c r="M7" s="454"/>
      <c r="N7" s="454"/>
      <c r="O7" s="454"/>
      <c r="P7" s="454"/>
      <c r="Q7" s="454"/>
      <c r="R7" s="454"/>
    </row>
    <row r="8" spans="2:19" ht="33" customHeight="1" x14ac:dyDescent="0.35">
      <c r="B8" s="28" t="s">
        <v>40</v>
      </c>
      <c r="C8" s="28">
        <v>2007</v>
      </c>
      <c r="D8" s="28">
        <v>2008</v>
      </c>
      <c r="E8" s="28">
        <v>2009</v>
      </c>
      <c r="F8" s="28">
        <v>2010</v>
      </c>
      <c r="G8" s="28">
        <v>2011</v>
      </c>
      <c r="H8" s="28">
        <v>2012</v>
      </c>
      <c r="I8" s="28">
        <v>2013</v>
      </c>
      <c r="J8" s="28">
        <v>2014</v>
      </c>
      <c r="K8" s="28">
        <v>2015</v>
      </c>
      <c r="L8" s="28">
        <v>2016</v>
      </c>
      <c r="M8" s="28">
        <v>2017</v>
      </c>
      <c r="N8" s="28">
        <v>2018</v>
      </c>
      <c r="O8" s="28">
        <v>2019</v>
      </c>
      <c r="P8" s="28">
        <v>2020</v>
      </c>
      <c r="Q8" s="28">
        <v>2021</v>
      </c>
      <c r="R8" s="28">
        <v>2022</v>
      </c>
      <c r="S8" s="28">
        <v>2023</v>
      </c>
    </row>
    <row r="9" spans="2:19" ht="33" customHeight="1" x14ac:dyDescent="0.35">
      <c r="B9" s="120" t="s">
        <v>375</v>
      </c>
      <c r="C9" s="189">
        <v>1137080</v>
      </c>
      <c r="D9" s="189">
        <v>1412953</v>
      </c>
      <c r="E9" s="189">
        <v>1658442</v>
      </c>
      <c r="F9" s="189">
        <v>2179175</v>
      </c>
      <c r="G9" s="189">
        <v>2869283</v>
      </c>
      <c r="H9" s="189">
        <v>3608772</v>
      </c>
      <c r="I9" s="189">
        <v>4127835</v>
      </c>
      <c r="J9" s="189">
        <v>4647543</v>
      </c>
      <c r="K9" s="189">
        <v>4816880</v>
      </c>
      <c r="L9" s="189">
        <v>5054439</v>
      </c>
      <c r="M9" s="189">
        <v>5873034</v>
      </c>
      <c r="N9" s="189">
        <v>5589528</v>
      </c>
      <c r="O9" s="189">
        <v>5336867</v>
      </c>
      <c r="P9" s="189">
        <v>4968495</v>
      </c>
      <c r="Q9" s="189">
        <v>5662920</v>
      </c>
      <c r="R9" s="189">
        <v>5504395</v>
      </c>
      <c r="S9" s="189">
        <v>5619081</v>
      </c>
    </row>
    <row r="10" spans="2:19" ht="33" customHeight="1" x14ac:dyDescent="0.35">
      <c r="B10" s="119" t="s">
        <v>369</v>
      </c>
      <c r="C10" s="190">
        <v>722429</v>
      </c>
      <c r="D10" s="190">
        <v>950908</v>
      </c>
      <c r="E10" s="190">
        <v>1014741</v>
      </c>
      <c r="F10" s="190">
        <v>1217619</v>
      </c>
      <c r="G10" s="190">
        <v>1429112</v>
      </c>
      <c r="H10" s="190">
        <v>1861091</v>
      </c>
      <c r="I10" s="190">
        <v>2381207</v>
      </c>
      <c r="J10" s="190">
        <v>2613697</v>
      </c>
      <c r="K10" s="190">
        <v>2669742</v>
      </c>
      <c r="L10" s="190">
        <v>2655620</v>
      </c>
      <c r="M10" s="190">
        <v>3369017</v>
      </c>
      <c r="N10" s="190">
        <v>3144652</v>
      </c>
      <c r="O10" s="190">
        <v>2885173</v>
      </c>
      <c r="P10" s="190">
        <v>2670714</v>
      </c>
      <c r="Q10" s="190">
        <v>3030251</v>
      </c>
      <c r="R10" s="190">
        <v>2963226</v>
      </c>
      <c r="S10" s="190">
        <v>3014037</v>
      </c>
    </row>
    <row r="11" spans="2:19" ht="33" customHeight="1" x14ac:dyDescent="0.35">
      <c r="B11" s="119" t="s">
        <v>370</v>
      </c>
      <c r="C11" s="190">
        <v>53762</v>
      </c>
      <c r="D11" s="190">
        <v>63356</v>
      </c>
      <c r="E11" s="190">
        <v>71777</v>
      </c>
      <c r="F11" s="190">
        <v>67087</v>
      </c>
      <c r="G11" s="190">
        <v>58238</v>
      </c>
      <c r="H11" s="190">
        <v>68055</v>
      </c>
      <c r="I11" s="190">
        <v>70896</v>
      </c>
      <c r="J11" s="190">
        <v>45048</v>
      </c>
      <c r="K11" s="190">
        <v>38454</v>
      </c>
      <c r="L11" s="190">
        <v>40795</v>
      </c>
      <c r="M11" s="190">
        <v>40908</v>
      </c>
      <c r="N11" s="190">
        <v>49421</v>
      </c>
      <c r="O11" s="190">
        <v>52353</v>
      </c>
      <c r="P11" s="190">
        <v>64193</v>
      </c>
      <c r="Q11" s="190">
        <v>68102</v>
      </c>
      <c r="R11" s="190">
        <v>66237</v>
      </c>
      <c r="S11" s="190">
        <v>72511</v>
      </c>
    </row>
    <row r="12" spans="2:19" ht="33" customHeight="1" x14ac:dyDescent="0.35">
      <c r="B12" s="119" t="s">
        <v>382</v>
      </c>
      <c r="C12" s="190">
        <v>360889</v>
      </c>
      <c r="D12" s="190">
        <v>398689</v>
      </c>
      <c r="E12" s="190">
        <v>571924</v>
      </c>
      <c r="F12" s="190">
        <v>894469</v>
      </c>
      <c r="G12" s="190">
        <v>1381933</v>
      </c>
      <c r="H12" s="190">
        <v>1679626</v>
      </c>
      <c r="I12" s="190">
        <v>1675732</v>
      </c>
      <c r="J12" s="190">
        <v>1988798</v>
      </c>
      <c r="K12" s="190">
        <v>2108684</v>
      </c>
      <c r="L12" s="190">
        <v>2358024</v>
      </c>
      <c r="M12" s="190">
        <v>2463109</v>
      </c>
      <c r="N12" s="190">
        <v>2395455</v>
      </c>
      <c r="O12" s="190">
        <v>2399341</v>
      </c>
      <c r="P12" s="190">
        <v>2233588</v>
      </c>
      <c r="Q12" s="190">
        <v>2564567</v>
      </c>
      <c r="R12" s="190">
        <v>2474932</v>
      </c>
      <c r="S12" s="190">
        <v>2532533</v>
      </c>
    </row>
    <row r="13" spans="2:19" ht="33" customHeight="1" x14ac:dyDescent="0.35">
      <c r="B13" s="94" t="s">
        <v>368</v>
      </c>
      <c r="C13" s="189">
        <v>668698</v>
      </c>
      <c r="D13" s="189">
        <v>817636</v>
      </c>
      <c r="E13" s="189">
        <v>1006957</v>
      </c>
      <c r="F13" s="189">
        <v>1195784</v>
      </c>
      <c r="G13" s="189">
        <v>1390776</v>
      </c>
      <c r="H13" s="189">
        <v>1579780</v>
      </c>
      <c r="I13" s="189">
        <v>1768824</v>
      </c>
      <c r="J13" s="189">
        <v>1936679</v>
      </c>
      <c r="K13" s="189">
        <v>2150765</v>
      </c>
      <c r="L13" s="189">
        <v>1985598</v>
      </c>
      <c r="M13" s="189">
        <v>1908615</v>
      </c>
      <c r="N13" s="189">
        <v>1978180</v>
      </c>
      <c r="O13" s="189">
        <v>2232941</v>
      </c>
      <c r="P13" s="189">
        <v>2220357</v>
      </c>
      <c r="Q13" s="189">
        <v>2540331</v>
      </c>
      <c r="R13" s="189">
        <v>2740533</v>
      </c>
      <c r="S13" s="189">
        <v>2792555</v>
      </c>
    </row>
    <row r="14" spans="2:19" ht="33" customHeight="1" x14ac:dyDescent="0.35">
      <c r="B14" s="119" t="s">
        <v>383</v>
      </c>
      <c r="C14" s="190">
        <v>495794</v>
      </c>
      <c r="D14" s="190">
        <v>610920</v>
      </c>
      <c r="E14" s="190">
        <v>752437</v>
      </c>
      <c r="F14" s="190">
        <v>960901</v>
      </c>
      <c r="G14" s="190">
        <v>1109750</v>
      </c>
      <c r="H14" s="190">
        <v>1292921</v>
      </c>
      <c r="I14" s="190">
        <v>1507456</v>
      </c>
      <c r="J14" s="190">
        <v>1635285</v>
      </c>
      <c r="K14" s="190">
        <v>1853410</v>
      </c>
      <c r="L14" s="190">
        <v>1594771</v>
      </c>
      <c r="M14" s="190">
        <v>1591980</v>
      </c>
      <c r="N14" s="190">
        <v>1631762</v>
      </c>
      <c r="O14" s="190">
        <v>1860380</v>
      </c>
      <c r="P14" s="190">
        <v>1848686</v>
      </c>
      <c r="Q14" s="190">
        <v>2141797</v>
      </c>
      <c r="R14" s="190">
        <v>2215903</v>
      </c>
      <c r="S14" s="190">
        <v>2282914</v>
      </c>
    </row>
    <row r="15" spans="2:19" ht="33" customHeight="1" x14ac:dyDescent="0.35">
      <c r="B15" s="119" t="s">
        <v>384</v>
      </c>
      <c r="C15" s="190">
        <v>98749</v>
      </c>
      <c r="D15" s="190">
        <v>110487</v>
      </c>
      <c r="E15" s="190">
        <v>125294</v>
      </c>
      <c r="F15" s="190">
        <v>89458</v>
      </c>
      <c r="G15" s="190">
        <v>124345</v>
      </c>
      <c r="H15" s="190">
        <v>138120</v>
      </c>
      <c r="I15" s="190">
        <v>78700</v>
      </c>
      <c r="J15" s="190">
        <v>66915</v>
      </c>
      <c r="K15" s="190">
        <v>72903</v>
      </c>
      <c r="L15" s="190">
        <v>106484</v>
      </c>
      <c r="M15" s="190">
        <v>74083</v>
      </c>
      <c r="N15" s="190">
        <v>74045</v>
      </c>
      <c r="O15" s="190">
        <v>73796</v>
      </c>
      <c r="P15" s="190">
        <v>58967</v>
      </c>
      <c r="Q15" s="190">
        <v>69223</v>
      </c>
      <c r="R15" s="190">
        <v>73645</v>
      </c>
      <c r="S15" s="190">
        <v>74177</v>
      </c>
    </row>
    <row r="16" spans="2:19" ht="33" customHeight="1" x14ac:dyDescent="0.35">
      <c r="B16" s="119" t="s">
        <v>385</v>
      </c>
      <c r="C16" s="190">
        <v>74155</v>
      </c>
      <c r="D16" s="190">
        <v>96229</v>
      </c>
      <c r="E16" s="190">
        <v>129226</v>
      </c>
      <c r="F16" s="190">
        <v>145425</v>
      </c>
      <c r="G16" s="190">
        <v>156681</v>
      </c>
      <c r="H16" s="190">
        <v>148739</v>
      </c>
      <c r="I16" s="190">
        <v>182668</v>
      </c>
      <c r="J16" s="190">
        <v>234479</v>
      </c>
      <c r="K16" s="190">
        <v>224452</v>
      </c>
      <c r="L16" s="190">
        <v>284343</v>
      </c>
      <c r="M16" s="190">
        <v>242552</v>
      </c>
      <c r="N16" s="190">
        <v>272373</v>
      </c>
      <c r="O16" s="190">
        <v>298765</v>
      </c>
      <c r="P16" s="190">
        <v>312704</v>
      </c>
      <c r="Q16" s="190">
        <v>329311</v>
      </c>
      <c r="R16" s="190">
        <v>450985</v>
      </c>
      <c r="S16" s="190">
        <v>435464</v>
      </c>
    </row>
    <row r="17" spans="1:19" ht="33" customHeight="1" x14ac:dyDescent="0.35">
      <c r="B17" s="120" t="s">
        <v>400</v>
      </c>
      <c r="C17" s="189">
        <v>1805778</v>
      </c>
      <c r="D17" s="189">
        <v>2230589</v>
      </c>
      <c r="E17" s="189">
        <v>2665399</v>
      </c>
      <c r="F17" s="189">
        <v>3374959</v>
      </c>
      <c r="G17" s="189">
        <v>4260059</v>
      </c>
      <c r="H17" s="189">
        <v>5188552</v>
      </c>
      <c r="I17" s="189">
        <v>5896659</v>
      </c>
      <c r="J17" s="189">
        <v>6584222</v>
      </c>
      <c r="K17" s="189">
        <v>6967645</v>
      </c>
      <c r="L17" s="189">
        <v>7040037</v>
      </c>
      <c r="M17" s="189">
        <v>7781649</v>
      </c>
      <c r="N17" s="189">
        <v>7567708</v>
      </c>
      <c r="O17" s="189">
        <v>7569808</v>
      </c>
      <c r="P17" s="189">
        <v>7188852</v>
      </c>
      <c r="Q17" s="189">
        <v>8203251</v>
      </c>
      <c r="R17" s="189">
        <v>8244928</v>
      </c>
      <c r="S17" s="189">
        <v>8411636</v>
      </c>
    </row>
    <row r="18" spans="1:19" ht="21.75" customHeight="1" x14ac:dyDescent="0.35">
      <c r="B18" s="46" t="s">
        <v>313</v>
      </c>
      <c r="C18" s="185"/>
      <c r="D18" s="185"/>
      <c r="E18" s="185"/>
      <c r="F18" s="185"/>
      <c r="G18" s="185"/>
      <c r="H18" s="185"/>
      <c r="I18" s="185"/>
      <c r="J18" s="185"/>
      <c r="K18" s="185"/>
      <c r="L18" s="185"/>
      <c r="M18" s="185"/>
      <c r="N18" s="185"/>
      <c r="O18" s="188"/>
    </row>
    <row r="19" spans="1:19" ht="18" customHeight="1" x14ac:dyDescent="0.35">
      <c r="B19" s="75"/>
      <c r="C19" s="184"/>
      <c r="D19" s="186"/>
      <c r="E19" s="186"/>
      <c r="F19" s="186"/>
      <c r="G19" s="186"/>
      <c r="H19" s="186"/>
      <c r="I19" s="186"/>
      <c r="J19" s="186"/>
      <c r="K19" s="186"/>
      <c r="L19" s="186"/>
      <c r="M19" s="186"/>
    </row>
    <row r="20" spans="1:19" ht="31.9" customHeight="1" x14ac:dyDescent="0.35">
      <c r="B20" s="459" t="s">
        <v>325</v>
      </c>
      <c r="C20" s="459"/>
      <c r="D20" s="459"/>
      <c r="E20" s="459"/>
      <c r="F20" s="459"/>
      <c r="G20" s="459"/>
      <c r="H20" s="459"/>
      <c r="I20" s="459"/>
      <c r="J20" s="459"/>
      <c r="K20" s="459"/>
      <c r="L20" s="459"/>
      <c r="M20" s="459"/>
      <c r="N20" s="459"/>
      <c r="O20" s="459"/>
      <c r="P20" s="459"/>
      <c r="Q20" s="459"/>
      <c r="R20" s="459"/>
    </row>
    <row r="21" spans="1:19" x14ac:dyDescent="0.35">
      <c r="B21" s="24"/>
      <c r="C21" s="24"/>
      <c r="D21" s="24"/>
      <c r="E21" s="24"/>
      <c r="F21" s="24"/>
      <c r="G21" s="24"/>
      <c r="H21" s="24"/>
      <c r="I21" s="24"/>
      <c r="J21" s="24"/>
      <c r="K21" s="24"/>
      <c r="L21" s="24"/>
      <c r="M21" s="24"/>
      <c r="N21" s="24"/>
      <c r="O21" s="24"/>
      <c r="P21" s="24"/>
      <c r="Q21" s="24"/>
      <c r="R21" s="24"/>
      <c r="S21" s="24"/>
    </row>
    <row r="22" spans="1:19" x14ac:dyDescent="0.35">
      <c r="A22" s="24"/>
      <c r="B22" s="24"/>
      <c r="C22" s="24"/>
      <c r="D22" s="24"/>
      <c r="E22" s="24"/>
      <c r="F22" s="24"/>
      <c r="G22" s="24"/>
      <c r="H22" s="24"/>
      <c r="I22" s="24"/>
      <c r="J22" s="24"/>
      <c r="K22" s="24"/>
      <c r="L22" s="24"/>
      <c r="M22" s="24"/>
      <c r="N22" s="24"/>
      <c r="O22" s="24"/>
      <c r="P22" s="24"/>
      <c r="Q22" s="24"/>
      <c r="R22" s="24"/>
      <c r="S22" s="24"/>
    </row>
    <row r="23" spans="1:19" x14ac:dyDescent="0.35">
      <c r="A23" s="24"/>
      <c r="B23" s="192"/>
      <c r="C23" s="193">
        <v>2007</v>
      </c>
      <c r="D23" s="193">
        <v>2008</v>
      </c>
      <c r="E23" s="193">
        <v>2009</v>
      </c>
      <c r="F23" s="191">
        <v>2010</v>
      </c>
      <c r="G23" s="191">
        <v>2011</v>
      </c>
      <c r="H23" s="191">
        <v>2012</v>
      </c>
      <c r="I23" s="191">
        <v>2013</v>
      </c>
      <c r="J23" s="191">
        <v>2014</v>
      </c>
      <c r="K23" s="191">
        <v>2015</v>
      </c>
      <c r="L23" s="191">
        <v>2016</v>
      </c>
      <c r="M23" s="191">
        <v>2017</v>
      </c>
      <c r="N23" s="191">
        <v>2018</v>
      </c>
      <c r="O23" s="191">
        <v>2019</v>
      </c>
      <c r="P23" s="191">
        <v>2020</v>
      </c>
      <c r="Q23" s="191">
        <v>2021</v>
      </c>
      <c r="R23" s="191">
        <v>2022</v>
      </c>
      <c r="S23" s="191">
        <v>2023</v>
      </c>
    </row>
    <row r="24" spans="1:19" x14ac:dyDescent="0.35">
      <c r="A24" s="24"/>
      <c r="B24" s="194" t="str">
        <f>B9</f>
        <v>Sector Público</v>
      </c>
      <c r="C24" s="195">
        <f>C9/1000</f>
        <v>1137.08</v>
      </c>
      <c r="D24" s="195">
        <f t="shared" ref="D24:N24" si="0">D9/1000</f>
        <v>1412.953</v>
      </c>
      <c r="E24" s="195">
        <f t="shared" si="0"/>
        <v>1658.442</v>
      </c>
      <c r="F24" s="195">
        <f t="shared" si="0"/>
        <v>2179.1750000000002</v>
      </c>
      <c r="G24" s="195">
        <f t="shared" si="0"/>
        <v>2869.2829999999999</v>
      </c>
      <c r="H24" s="195">
        <f t="shared" si="0"/>
        <v>3608.7719999999999</v>
      </c>
      <c r="I24" s="195">
        <f t="shared" si="0"/>
        <v>4127.835</v>
      </c>
      <c r="J24" s="195">
        <f t="shared" si="0"/>
        <v>4647.5429999999997</v>
      </c>
      <c r="K24" s="195">
        <f t="shared" si="0"/>
        <v>4816.88</v>
      </c>
      <c r="L24" s="195">
        <f t="shared" si="0"/>
        <v>5054.4390000000003</v>
      </c>
      <c r="M24" s="195">
        <f t="shared" si="0"/>
        <v>5873.0339999999997</v>
      </c>
      <c r="N24" s="195">
        <f t="shared" si="0"/>
        <v>5589.5280000000002</v>
      </c>
      <c r="O24" s="195">
        <f t="shared" ref="O24:S24" si="1">O9/1000</f>
        <v>5336.8670000000002</v>
      </c>
      <c r="P24" s="195">
        <f t="shared" si="1"/>
        <v>4968.4949999999999</v>
      </c>
      <c r="Q24" s="195">
        <f t="shared" si="1"/>
        <v>5662.92</v>
      </c>
      <c r="R24" s="195">
        <f t="shared" si="1"/>
        <v>5504.3950000000004</v>
      </c>
      <c r="S24" s="195">
        <f t="shared" si="1"/>
        <v>5619.0810000000001</v>
      </c>
    </row>
    <row r="25" spans="1:19" x14ac:dyDescent="0.35">
      <c r="A25" s="24"/>
      <c r="B25" s="194" t="str">
        <f>B13</f>
        <v>Sector privado</v>
      </c>
      <c r="C25" s="195">
        <f>C13/1000</f>
        <v>668.69799999999998</v>
      </c>
      <c r="D25" s="195">
        <f t="shared" ref="D25:N25" si="2">D13/1000</f>
        <v>817.63599999999997</v>
      </c>
      <c r="E25" s="195">
        <f t="shared" si="2"/>
        <v>1006.957</v>
      </c>
      <c r="F25" s="195">
        <f t="shared" si="2"/>
        <v>1195.7840000000001</v>
      </c>
      <c r="G25" s="195">
        <f t="shared" si="2"/>
        <v>1390.7760000000001</v>
      </c>
      <c r="H25" s="195">
        <f t="shared" si="2"/>
        <v>1579.78</v>
      </c>
      <c r="I25" s="195">
        <f t="shared" si="2"/>
        <v>1768.8240000000001</v>
      </c>
      <c r="J25" s="195">
        <f t="shared" si="2"/>
        <v>1936.6790000000001</v>
      </c>
      <c r="K25" s="195">
        <f t="shared" si="2"/>
        <v>2150.7649999999999</v>
      </c>
      <c r="L25" s="195">
        <f t="shared" si="2"/>
        <v>1985.598</v>
      </c>
      <c r="M25" s="195">
        <f t="shared" si="2"/>
        <v>1908.615</v>
      </c>
      <c r="N25" s="195">
        <f t="shared" si="2"/>
        <v>1978.18</v>
      </c>
      <c r="O25" s="195">
        <f t="shared" ref="O25:S25" si="3">O13/1000</f>
        <v>2232.9409999999998</v>
      </c>
      <c r="P25" s="195">
        <f t="shared" si="3"/>
        <v>2220.357</v>
      </c>
      <c r="Q25" s="195">
        <f t="shared" si="3"/>
        <v>2540.3310000000001</v>
      </c>
      <c r="R25" s="195">
        <f t="shared" si="3"/>
        <v>2740.5329999999999</v>
      </c>
      <c r="S25" s="195">
        <f t="shared" si="3"/>
        <v>2792.5549999999998</v>
      </c>
    </row>
    <row r="26" spans="1:19" x14ac:dyDescent="0.35">
      <c r="A26" s="24"/>
      <c r="B26" s="196" t="s">
        <v>55</v>
      </c>
      <c r="C26" s="197">
        <f>+C25/C24</f>
        <v>0.58808351215393817</v>
      </c>
      <c r="D26" s="197">
        <f t="shared" ref="D26:N26" si="4">+D25/D24</f>
        <v>0.57867176049026403</v>
      </c>
      <c r="E26" s="197">
        <f t="shared" si="4"/>
        <v>0.60717046480974313</v>
      </c>
      <c r="F26" s="197">
        <f t="shared" si="4"/>
        <v>0.54873243314557119</v>
      </c>
      <c r="G26" s="197">
        <f t="shared" si="4"/>
        <v>0.4847120343305279</v>
      </c>
      <c r="H26" s="197">
        <f t="shared" si="4"/>
        <v>0.43776109989769374</v>
      </c>
      <c r="I26" s="197">
        <f t="shared" si="4"/>
        <v>0.4285113140423491</v>
      </c>
      <c r="J26" s="197">
        <f t="shared" si="4"/>
        <v>0.41671029186819791</v>
      </c>
      <c r="K26" s="197">
        <f t="shared" si="4"/>
        <v>0.44650582949959305</v>
      </c>
      <c r="L26" s="197">
        <f t="shared" si="4"/>
        <v>0.39284241040400325</v>
      </c>
      <c r="M26" s="197">
        <f t="shared" si="4"/>
        <v>0.32497938884739985</v>
      </c>
      <c r="N26" s="197">
        <f t="shared" si="4"/>
        <v>0.35390823697457102</v>
      </c>
      <c r="O26" s="197">
        <f t="shared" ref="O26:S26" si="5">+O25/O24</f>
        <v>0.41839922186556266</v>
      </c>
      <c r="P26" s="197">
        <f t="shared" si="5"/>
        <v>0.44688723647704187</v>
      </c>
      <c r="Q26" s="197">
        <f t="shared" si="5"/>
        <v>0.44859030323578652</v>
      </c>
      <c r="R26" s="197">
        <f t="shared" si="5"/>
        <v>0.49788087519155144</v>
      </c>
      <c r="S26" s="197">
        <f t="shared" si="5"/>
        <v>0.49697717473729242</v>
      </c>
    </row>
    <row r="27" spans="1:19" x14ac:dyDescent="0.35">
      <c r="A27" s="24"/>
      <c r="B27" s="24"/>
      <c r="C27" s="24"/>
      <c r="D27" s="24"/>
      <c r="E27" s="24"/>
      <c r="F27" s="24"/>
      <c r="G27" s="24"/>
      <c r="H27" s="24"/>
      <c r="I27" s="24"/>
      <c r="J27" s="24"/>
      <c r="K27" s="24"/>
      <c r="L27" s="24"/>
      <c r="M27" s="24"/>
      <c r="N27" s="24"/>
      <c r="O27" s="24"/>
      <c r="P27" s="24"/>
      <c r="Q27" s="24"/>
      <c r="R27" s="24"/>
      <c r="S27" s="24"/>
    </row>
    <row r="28" spans="1:19" x14ac:dyDescent="0.35">
      <c r="A28" s="24"/>
      <c r="B28" s="24"/>
      <c r="C28" s="24"/>
      <c r="D28" s="24"/>
      <c r="E28" s="24"/>
      <c r="F28" s="24"/>
      <c r="G28" s="24"/>
      <c r="H28" s="24"/>
      <c r="I28" s="24"/>
      <c r="J28" s="24"/>
      <c r="K28" s="24"/>
      <c r="L28" s="24"/>
      <c r="M28" s="24"/>
      <c r="N28" s="24"/>
      <c r="O28" s="24"/>
      <c r="P28" s="24"/>
      <c r="Q28" s="24"/>
      <c r="R28" s="24"/>
      <c r="S28" s="24"/>
    </row>
    <row r="29" spans="1:19" x14ac:dyDescent="0.35">
      <c r="A29" s="24"/>
      <c r="B29" s="24"/>
      <c r="C29" s="24"/>
      <c r="D29" s="24"/>
      <c r="E29" s="24"/>
      <c r="F29" s="24"/>
      <c r="G29" s="24"/>
      <c r="H29" s="24"/>
      <c r="I29" s="24"/>
      <c r="J29" s="24"/>
      <c r="K29" s="24"/>
      <c r="L29" s="24"/>
      <c r="M29" s="24"/>
      <c r="N29" s="24"/>
      <c r="O29" s="24"/>
      <c r="P29" s="24"/>
      <c r="Q29" s="24"/>
      <c r="R29" s="24"/>
      <c r="S29" s="24"/>
    </row>
    <row r="30" spans="1:19" x14ac:dyDescent="0.35">
      <c r="A30" s="24"/>
      <c r="B30" s="24"/>
      <c r="C30" s="24"/>
      <c r="D30" s="24"/>
      <c r="E30" s="24"/>
      <c r="F30" s="24"/>
      <c r="G30" s="24"/>
      <c r="H30" s="24"/>
      <c r="I30" s="24"/>
      <c r="J30" s="24"/>
      <c r="K30" s="24"/>
      <c r="L30" s="24"/>
      <c r="M30" s="24"/>
      <c r="N30" s="24"/>
      <c r="O30" s="24"/>
      <c r="P30" s="24"/>
      <c r="Q30" s="24"/>
      <c r="R30" s="24"/>
      <c r="S30" s="24"/>
    </row>
    <row r="31" spans="1:19" x14ac:dyDescent="0.35">
      <c r="A31" s="24"/>
      <c r="B31" s="24"/>
      <c r="C31" s="24"/>
      <c r="D31" s="24"/>
      <c r="E31" s="24"/>
      <c r="F31" s="24"/>
      <c r="G31" s="24"/>
      <c r="H31" s="24"/>
      <c r="I31" s="24"/>
      <c r="J31" s="24"/>
      <c r="K31" s="24"/>
      <c r="L31" s="24"/>
      <c r="M31" s="24"/>
      <c r="N31" s="24"/>
      <c r="O31" s="24"/>
      <c r="P31" s="24"/>
      <c r="Q31" s="24"/>
      <c r="R31" s="24"/>
    </row>
    <row r="32" spans="1:19" x14ac:dyDescent="0.35">
      <c r="A32" s="24"/>
      <c r="B32" s="24"/>
      <c r="C32" s="24"/>
      <c r="D32" s="24"/>
      <c r="E32" s="24"/>
      <c r="F32" s="24"/>
      <c r="G32" s="24"/>
      <c r="H32" s="24"/>
      <c r="I32" s="24"/>
      <c r="J32" s="24"/>
      <c r="K32" s="24"/>
      <c r="L32" s="24"/>
      <c r="M32" s="24"/>
      <c r="N32" s="24"/>
      <c r="O32" s="24"/>
      <c r="P32" s="24"/>
      <c r="Q32" s="24"/>
      <c r="R32" s="24"/>
    </row>
    <row r="33" spans="1:18" x14ac:dyDescent="0.35">
      <c r="A33" s="24"/>
      <c r="B33" s="24"/>
      <c r="C33" s="24"/>
      <c r="D33" s="24"/>
      <c r="E33" s="24"/>
      <c r="F33" s="24"/>
      <c r="G33" s="24"/>
      <c r="H33" s="24"/>
      <c r="I33" s="24"/>
      <c r="J33" s="24"/>
      <c r="K33" s="24"/>
      <c r="L33" s="24"/>
      <c r="M33" s="24"/>
      <c r="N33" s="24"/>
      <c r="O33" s="24"/>
      <c r="P33" s="24"/>
      <c r="Q33" s="24"/>
      <c r="R33" s="24"/>
    </row>
    <row r="34" spans="1:18" x14ac:dyDescent="0.35">
      <c r="A34" s="24"/>
      <c r="B34" s="24"/>
      <c r="C34" s="24"/>
      <c r="D34" s="24"/>
      <c r="E34" s="24"/>
      <c r="F34" s="24"/>
      <c r="G34" s="24"/>
      <c r="H34" s="24"/>
      <c r="I34" s="24"/>
      <c r="J34" s="24"/>
      <c r="K34" s="24"/>
      <c r="L34" s="24"/>
      <c r="M34" s="24"/>
      <c r="N34" s="24"/>
      <c r="O34" s="24"/>
      <c r="P34" s="24"/>
      <c r="Q34" s="24"/>
      <c r="R34" s="24"/>
    </row>
    <row r="35" spans="1:18" x14ac:dyDescent="0.35">
      <c r="A35" s="24"/>
      <c r="B35" s="24"/>
      <c r="C35" s="24"/>
      <c r="D35" s="24"/>
      <c r="E35" s="24"/>
      <c r="F35" s="24"/>
      <c r="G35" s="24"/>
      <c r="H35" s="24"/>
      <c r="I35" s="24"/>
      <c r="J35" s="24"/>
      <c r="K35" s="24"/>
      <c r="L35" s="24"/>
      <c r="M35" s="24"/>
      <c r="N35" s="24"/>
      <c r="O35" s="24"/>
      <c r="P35" s="24"/>
      <c r="Q35" s="24"/>
      <c r="R35" s="24"/>
    </row>
    <row r="36" spans="1:18" x14ac:dyDescent="0.35">
      <c r="A36" s="24"/>
      <c r="B36" s="24"/>
      <c r="C36" s="24"/>
      <c r="D36" s="24"/>
      <c r="E36" s="24"/>
      <c r="F36" s="24"/>
      <c r="G36" s="24"/>
      <c r="H36" s="24"/>
      <c r="I36" s="24"/>
      <c r="J36" s="24"/>
      <c r="K36" s="24"/>
      <c r="L36" s="24"/>
      <c r="M36" s="24"/>
      <c r="N36" s="24"/>
      <c r="O36" s="24"/>
      <c r="P36" s="24"/>
      <c r="Q36" s="24"/>
      <c r="R36" s="24"/>
    </row>
    <row r="37" spans="1:18" x14ac:dyDescent="0.35">
      <c r="A37" s="24"/>
      <c r="B37" s="24"/>
      <c r="C37" s="24"/>
      <c r="D37" s="24"/>
      <c r="E37" s="24"/>
      <c r="F37" s="24"/>
      <c r="G37" s="24"/>
      <c r="H37" s="24"/>
      <c r="I37" s="24"/>
      <c r="J37" s="24"/>
      <c r="K37" s="24"/>
      <c r="L37" s="24"/>
      <c r="M37" s="24"/>
      <c r="N37" s="24"/>
      <c r="O37" s="24"/>
      <c r="P37" s="24"/>
      <c r="Q37" s="24"/>
      <c r="R37" s="24"/>
    </row>
    <row r="38" spans="1:18" x14ac:dyDescent="0.35">
      <c r="A38" s="24"/>
      <c r="B38" s="24"/>
      <c r="C38" s="24"/>
      <c r="D38" s="24"/>
      <c r="E38" s="24"/>
      <c r="F38" s="24"/>
      <c r="G38" s="24"/>
      <c r="H38" s="24"/>
      <c r="I38" s="24"/>
      <c r="J38" s="24"/>
      <c r="K38" s="24"/>
      <c r="L38" s="24"/>
      <c r="M38" s="24"/>
      <c r="N38" s="24"/>
      <c r="O38" s="24"/>
      <c r="P38" s="24"/>
      <c r="Q38" s="24"/>
      <c r="R38" s="24"/>
    </row>
    <row r="39" spans="1:18" x14ac:dyDescent="0.35">
      <c r="A39" s="24"/>
      <c r="B39" s="24"/>
      <c r="C39" s="24"/>
      <c r="D39" s="24"/>
      <c r="E39" s="24"/>
      <c r="F39" s="24"/>
      <c r="G39" s="24"/>
      <c r="H39" s="24"/>
      <c r="I39" s="24"/>
      <c r="J39" s="24"/>
      <c r="K39" s="24"/>
      <c r="L39" s="24"/>
      <c r="M39" s="24"/>
      <c r="N39" s="24"/>
      <c r="O39" s="24"/>
      <c r="P39" s="24"/>
      <c r="Q39" s="24"/>
      <c r="R39" s="24"/>
    </row>
    <row r="40" spans="1:18" x14ac:dyDescent="0.35">
      <c r="A40" s="24"/>
      <c r="B40" s="24"/>
      <c r="C40" s="24"/>
      <c r="D40" s="24"/>
      <c r="E40" s="24"/>
      <c r="F40" s="24"/>
      <c r="G40" s="24"/>
      <c r="H40" s="24"/>
      <c r="I40" s="24"/>
      <c r="J40" s="24"/>
      <c r="K40" s="24"/>
      <c r="L40" s="24"/>
      <c r="M40" s="24"/>
      <c r="N40" s="24"/>
      <c r="O40" s="24"/>
      <c r="P40" s="24"/>
      <c r="Q40" s="24"/>
      <c r="R40" s="24"/>
    </row>
    <row r="41" spans="1:18" x14ac:dyDescent="0.35">
      <c r="A41" s="24"/>
      <c r="B41" s="24"/>
      <c r="C41" s="24"/>
      <c r="D41" s="24"/>
      <c r="E41" s="24"/>
      <c r="F41" s="24"/>
      <c r="G41" s="24"/>
      <c r="H41" s="24"/>
      <c r="I41" s="24"/>
      <c r="J41" s="24"/>
      <c r="K41" s="24"/>
      <c r="L41" s="24"/>
      <c r="M41" s="24"/>
      <c r="N41" s="24"/>
      <c r="O41" s="24"/>
      <c r="P41" s="24"/>
      <c r="Q41" s="24"/>
      <c r="R41" s="24"/>
    </row>
    <row r="42" spans="1:18" x14ac:dyDescent="0.35">
      <c r="B42" s="38"/>
      <c r="C42" s="38"/>
      <c r="D42" s="38"/>
      <c r="E42" s="38"/>
      <c r="F42" s="38"/>
      <c r="G42" s="38"/>
      <c r="H42" s="38"/>
      <c r="I42" s="38"/>
      <c r="J42" s="38"/>
      <c r="K42" s="38"/>
      <c r="L42" s="38"/>
      <c r="M42" s="38"/>
      <c r="N42" s="38"/>
      <c r="O42" s="38"/>
    </row>
    <row r="43" spans="1:18" x14ac:dyDescent="0.35">
      <c r="B43" s="38"/>
      <c r="C43" s="38"/>
      <c r="D43" s="38"/>
      <c r="E43" s="38"/>
      <c r="F43" s="38"/>
      <c r="G43" s="38"/>
      <c r="H43" s="38"/>
      <c r="I43" s="38"/>
      <c r="J43" s="38"/>
      <c r="K43" s="38"/>
      <c r="L43" s="38"/>
      <c r="M43" s="38"/>
      <c r="N43" s="38"/>
      <c r="O43" s="38"/>
    </row>
    <row r="44" spans="1:18" x14ac:dyDescent="0.35">
      <c r="B44" s="38"/>
      <c r="C44" s="38"/>
      <c r="D44" s="38"/>
      <c r="E44" s="38"/>
      <c r="F44" s="38"/>
      <c r="G44" s="38"/>
      <c r="H44" s="38"/>
      <c r="I44" s="38"/>
      <c r="J44" s="38"/>
      <c r="K44" s="38"/>
      <c r="L44" s="38"/>
      <c r="M44" s="38"/>
      <c r="N44" s="38"/>
      <c r="O44" s="38"/>
    </row>
    <row r="45" spans="1:18" x14ac:dyDescent="0.35">
      <c r="B45" s="38"/>
      <c r="C45" s="38"/>
      <c r="D45" s="38"/>
      <c r="E45" s="38"/>
      <c r="F45" s="38"/>
      <c r="G45" s="38"/>
      <c r="H45" s="38"/>
      <c r="I45" s="38"/>
      <c r="J45" s="38"/>
      <c r="K45" s="38"/>
      <c r="L45" s="38"/>
      <c r="M45" s="38"/>
      <c r="N45" s="38"/>
      <c r="O45" s="38"/>
    </row>
    <row r="54" spans="2:14" ht="15" customHeight="1" x14ac:dyDescent="0.35">
      <c r="B54" s="46" t="s">
        <v>313</v>
      </c>
      <c r="C54" s="185"/>
      <c r="D54" s="185"/>
      <c r="E54" s="185"/>
      <c r="F54" s="185"/>
      <c r="G54" s="185"/>
      <c r="H54" s="185"/>
      <c r="I54" s="185"/>
      <c r="J54" s="185"/>
      <c r="K54" s="185"/>
      <c r="L54" s="185"/>
      <c r="M54" s="185"/>
      <c r="N54" s="185"/>
    </row>
    <row r="55" spans="2:14" ht="15.75" customHeight="1" x14ac:dyDescent="0.35">
      <c r="B55" s="48" t="s">
        <v>56</v>
      </c>
    </row>
  </sheetData>
  <sheetProtection selectLockedCells="1" selectUnlockedCells="1"/>
  <mergeCells count="5">
    <mergeCell ref="B3:R3"/>
    <mergeCell ref="B20:R20"/>
    <mergeCell ref="B5:M5"/>
    <mergeCell ref="B7:R7"/>
    <mergeCell ref="B4:R4"/>
  </mergeCells>
  <hyperlinks>
    <hyperlink ref="B6" location="Indice!A1" display="Índice"/>
    <hyperlink ref="S6" location="'2.4_EROG SEG SECTOR'!A1" display="Siguiente"/>
    <hyperlink ref="R6" location="'2.2_FINANC TIPO INGR'!A1" display="Anterior"/>
  </hyperlinks>
  <pageMargins left="0.25" right="0.25" top="0.75" bottom="0.75" header="0.3" footer="0.3"/>
  <pageSetup paperSize="9" scale="93" orientation="portrait" horizontalDpi="4294967293" verticalDpi="30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107"/>
  <sheetViews>
    <sheetView showGridLines="0" zoomScale="60" zoomScaleNormal="60" zoomScaleSheetLayoutView="100" workbookViewId="0">
      <pane ySplit="6" topLeftCell="A7" activePane="bottomLeft" state="frozen"/>
      <selection pane="bottomLeft" activeCell="L6" sqref="L6"/>
    </sheetView>
  </sheetViews>
  <sheetFormatPr baseColWidth="10" defaultRowHeight="14.5" x14ac:dyDescent="0.35"/>
  <cols>
    <col min="1" max="1" width="2" customWidth="1"/>
    <col min="2" max="2" width="66.54296875" customWidth="1"/>
    <col min="3" max="10" width="22.7265625" customWidth="1"/>
    <col min="11" max="11" width="23.453125" customWidth="1"/>
    <col min="12" max="12" width="22.7265625" customWidth="1"/>
    <col min="13" max="18" width="11.453125" customWidth="1"/>
    <col min="19" max="19" width="2.7265625" customWidth="1"/>
    <col min="20" max="20" width="5.54296875" customWidth="1"/>
    <col min="21" max="21" width="14.54296875" customWidth="1"/>
    <col min="22" max="22" width="11.81640625" customWidth="1"/>
    <col min="23" max="25" width="15.7265625" customWidth="1"/>
  </cols>
  <sheetData>
    <row r="1" spans="2:19" ht="69" customHeight="1" x14ac:dyDescent="0.35"/>
    <row r="2" spans="2:19" ht="21" customHeight="1" x14ac:dyDescent="0.35"/>
    <row r="3" spans="2:19" ht="48" customHeight="1" x14ac:dyDescent="0.35">
      <c r="B3" s="455" t="s">
        <v>88</v>
      </c>
      <c r="C3" s="455"/>
      <c r="D3" s="455"/>
      <c r="E3" s="455"/>
      <c r="F3" s="455"/>
      <c r="G3" s="455"/>
      <c r="H3" s="455"/>
      <c r="I3" s="455"/>
      <c r="J3" s="455"/>
      <c r="K3" s="455"/>
      <c r="L3" s="455"/>
    </row>
    <row r="4" spans="2:19" ht="41.25" customHeight="1" x14ac:dyDescent="0.35">
      <c r="B4" s="453" t="s">
        <v>326</v>
      </c>
      <c r="C4" s="453"/>
      <c r="D4" s="453"/>
      <c r="E4" s="453"/>
      <c r="F4" s="453"/>
      <c r="G4" s="453"/>
      <c r="H4" s="453"/>
      <c r="I4" s="453"/>
      <c r="J4" s="453"/>
      <c r="K4" s="453"/>
      <c r="L4" s="453"/>
      <c r="M4" s="57"/>
      <c r="N4" s="57"/>
      <c r="O4" s="57"/>
      <c r="P4" s="57"/>
      <c r="Q4" s="57"/>
      <c r="R4" s="57"/>
      <c r="S4" s="57"/>
    </row>
    <row r="5" spans="2:19" ht="1.1499999999999999" customHeight="1" x14ac:dyDescent="0.35">
      <c r="B5" s="452"/>
      <c r="C5" s="452"/>
      <c r="D5" s="452"/>
      <c r="E5" s="452"/>
      <c r="F5" s="452"/>
      <c r="G5" s="169"/>
      <c r="H5" s="169"/>
      <c r="I5" s="169"/>
      <c r="J5" s="169"/>
      <c r="K5" s="169"/>
      <c r="L5" s="31"/>
      <c r="M5" s="57"/>
      <c r="N5" s="57"/>
      <c r="O5" s="57"/>
      <c r="P5" s="57"/>
      <c r="Q5" s="57"/>
      <c r="R5" s="57"/>
      <c r="S5" s="57"/>
    </row>
    <row r="6" spans="2:19" ht="21" customHeight="1" x14ac:dyDescent="0.35">
      <c r="B6" s="59" t="s">
        <v>38</v>
      </c>
      <c r="C6" s="60"/>
      <c r="D6" s="60"/>
      <c r="E6" s="60"/>
      <c r="F6" s="60"/>
      <c r="G6" s="60"/>
      <c r="H6" s="60"/>
      <c r="I6" s="60"/>
      <c r="J6" s="60"/>
      <c r="K6" s="61" t="s">
        <v>74</v>
      </c>
      <c r="L6" s="62" t="s">
        <v>75</v>
      </c>
    </row>
    <row r="7" spans="2:19" ht="24" customHeight="1" x14ac:dyDescent="0.35">
      <c r="B7" s="454" t="s">
        <v>52</v>
      </c>
      <c r="C7" s="454"/>
      <c r="D7" s="454"/>
      <c r="E7" s="454"/>
      <c r="F7" s="454"/>
      <c r="G7" s="454"/>
      <c r="H7" s="454"/>
      <c r="I7" s="454"/>
      <c r="J7" s="454"/>
      <c r="K7" s="454"/>
      <c r="L7" s="454"/>
      <c r="M7" s="178"/>
      <c r="N7" s="178"/>
    </row>
    <row r="8" spans="2:19" ht="33" customHeight="1" x14ac:dyDescent="0.35">
      <c r="B8" s="461" t="s">
        <v>40</v>
      </c>
      <c r="C8" s="461" t="s">
        <v>166</v>
      </c>
      <c r="D8" s="198" t="s">
        <v>70</v>
      </c>
      <c r="E8" s="463" t="s">
        <v>71</v>
      </c>
      <c r="F8" s="464"/>
      <c r="G8" s="461" t="s">
        <v>170</v>
      </c>
      <c r="H8" s="463" t="s">
        <v>72</v>
      </c>
      <c r="I8" s="464"/>
      <c r="J8" s="463" t="s">
        <v>171</v>
      </c>
      <c r="K8" s="464"/>
      <c r="L8" s="461" t="s">
        <v>53</v>
      </c>
      <c r="N8" s="178"/>
    </row>
    <row r="9" spans="2:19" ht="68.25" customHeight="1" x14ac:dyDescent="0.35">
      <c r="B9" s="465"/>
      <c r="C9" s="462" t="s">
        <v>166</v>
      </c>
      <c r="D9" s="131" t="s">
        <v>99</v>
      </c>
      <c r="E9" s="131" t="s">
        <v>165</v>
      </c>
      <c r="F9" s="131" t="s">
        <v>100</v>
      </c>
      <c r="G9" s="462" t="s">
        <v>170</v>
      </c>
      <c r="H9" s="131" t="s">
        <v>172</v>
      </c>
      <c r="I9" s="131" t="s">
        <v>101</v>
      </c>
      <c r="J9" s="131" t="s">
        <v>102</v>
      </c>
      <c r="K9" s="131" t="s">
        <v>173</v>
      </c>
      <c r="L9" s="462" t="s">
        <v>53</v>
      </c>
    </row>
    <row r="10" spans="2:19" ht="33" customHeight="1" x14ac:dyDescent="0.35">
      <c r="B10" s="201" t="s">
        <v>383</v>
      </c>
      <c r="C10" s="199">
        <v>926690</v>
      </c>
      <c r="D10" s="66">
        <v>1154714</v>
      </c>
      <c r="E10" s="66">
        <v>106254</v>
      </c>
      <c r="F10" s="66">
        <v>26224</v>
      </c>
      <c r="G10" s="66">
        <v>0</v>
      </c>
      <c r="H10" s="66">
        <v>0</v>
      </c>
      <c r="I10" s="66">
        <v>8179</v>
      </c>
      <c r="J10" s="66">
        <v>60853</v>
      </c>
      <c r="K10" s="66">
        <v>0</v>
      </c>
      <c r="L10" s="66">
        <v>2282914</v>
      </c>
      <c r="M10" s="57"/>
    </row>
    <row r="11" spans="2:19" ht="33" customHeight="1" x14ac:dyDescent="0.35">
      <c r="B11" s="208" t="s">
        <v>401</v>
      </c>
      <c r="C11" s="200">
        <v>385633</v>
      </c>
      <c r="D11" s="200">
        <v>536876</v>
      </c>
      <c r="E11" s="200">
        <v>39727</v>
      </c>
      <c r="F11" s="200">
        <v>7291</v>
      </c>
      <c r="G11" s="200">
        <v>0</v>
      </c>
      <c r="H11" s="200">
        <v>0</v>
      </c>
      <c r="I11" s="200">
        <v>5047</v>
      </c>
      <c r="J11" s="200">
        <v>28896</v>
      </c>
      <c r="K11" s="200">
        <v>0</v>
      </c>
      <c r="L11" s="200">
        <v>1003470</v>
      </c>
      <c r="M11" s="57"/>
    </row>
    <row r="12" spans="2:19" ht="33" customHeight="1" x14ac:dyDescent="0.35">
      <c r="B12" s="208" t="s">
        <v>402</v>
      </c>
      <c r="C12" s="200">
        <v>26328</v>
      </c>
      <c r="D12" s="200">
        <v>19557</v>
      </c>
      <c r="E12" s="200">
        <v>3492</v>
      </c>
      <c r="F12" s="200">
        <v>1448</v>
      </c>
      <c r="G12" s="200">
        <v>0</v>
      </c>
      <c r="H12" s="200">
        <v>0</v>
      </c>
      <c r="I12" s="200">
        <v>92</v>
      </c>
      <c r="J12" s="200">
        <v>457</v>
      </c>
      <c r="K12" s="200">
        <v>0</v>
      </c>
      <c r="L12" s="200">
        <v>51374</v>
      </c>
      <c r="M12" s="57"/>
    </row>
    <row r="13" spans="2:19" ht="33" customHeight="1" x14ac:dyDescent="0.35">
      <c r="B13" s="208" t="s">
        <v>403</v>
      </c>
      <c r="C13" s="200">
        <v>407214</v>
      </c>
      <c r="D13" s="200">
        <v>441061</v>
      </c>
      <c r="E13" s="200">
        <v>42950</v>
      </c>
      <c r="F13" s="200">
        <v>9643</v>
      </c>
      <c r="G13" s="200">
        <v>0</v>
      </c>
      <c r="H13" s="200">
        <v>0</v>
      </c>
      <c r="I13" s="200">
        <v>2383</v>
      </c>
      <c r="J13" s="200">
        <v>21602</v>
      </c>
      <c r="K13" s="200">
        <v>0</v>
      </c>
      <c r="L13" s="200">
        <v>924853</v>
      </c>
      <c r="M13" s="57"/>
    </row>
    <row r="14" spans="2:19" ht="33" customHeight="1" x14ac:dyDescent="0.35">
      <c r="B14" s="208" t="s">
        <v>404</v>
      </c>
      <c r="C14" s="200">
        <v>107515</v>
      </c>
      <c r="D14" s="200">
        <v>157220</v>
      </c>
      <c r="E14" s="200">
        <v>20085</v>
      </c>
      <c r="F14" s="200">
        <v>7842</v>
      </c>
      <c r="G14" s="200">
        <v>0</v>
      </c>
      <c r="H14" s="200">
        <v>0</v>
      </c>
      <c r="I14" s="200">
        <v>657</v>
      </c>
      <c r="J14" s="200">
        <v>9898</v>
      </c>
      <c r="K14" s="200">
        <v>0</v>
      </c>
      <c r="L14" s="200">
        <v>303217</v>
      </c>
      <c r="M14" s="57"/>
    </row>
    <row r="15" spans="2:19" ht="33" customHeight="1" x14ac:dyDescent="0.35">
      <c r="B15" s="201" t="s">
        <v>369</v>
      </c>
      <c r="C15" s="199">
        <v>1867310</v>
      </c>
      <c r="D15" s="199">
        <v>656621</v>
      </c>
      <c r="E15" s="199">
        <v>62477</v>
      </c>
      <c r="F15" s="199">
        <v>0</v>
      </c>
      <c r="G15" s="199">
        <v>369069</v>
      </c>
      <c r="H15" s="199">
        <v>0</v>
      </c>
      <c r="I15" s="199">
        <v>58543</v>
      </c>
      <c r="J15" s="199">
        <v>17</v>
      </c>
      <c r="K15" s="199">
        <v>0</v>
      </c>
      <c r="L15" s="199">
        <v>3014037</v>
      </c>
      <c r="M15" s="57"/>
    </row>
    <row r="16" spans="2:19" ht="33" customHeight="1" x14ac:dyDescent="0.35">
      <c r="B16" s="208" t="s">
        <v>405</v>
      </c>
      <c r="C16" s="200">
        <v>947571</v>
      </c>
      <c r="D16" s="200">
        <v>431296</v>
      </c>
      <c r="E16" s="200">
        <v>27083</v>
      </c>
      <c r="F16" s="200">
        <v>0</v>
      </c>
      <c r="G16" s="200">
        <v>109648</v>
      </c>
      <c r="H16" s="200">
        <v>0</v>
      </c>
      <c r="I16" s="200">
        <v>30540</v>
      </c>
      <c r="J16" s="200">
        <v>2</v>
      </c>
      <c r="K16" s="200">
        <v>0</v>
      </c>
      <c r="L16" s="200">
        <v>1546140</v>
      </c>
      <c r="M16" s="57"/>
    </row>
    <row r="17" spans="2:13" ht="33" customHeight="1" x14ac:dyDescent="0.35">
      <c r="B17" s="208" t="s">
        <v>406</v>
      </c>
      <c r="C17" s="200">
        <v>681799</v>
      </c>
      <c r="D17" s="200">
        <v>135876</v>
      </c>
      <c r="E17" s="200">
        <v>7947</v>
      </c>
      <c r="F17" s="200">
        <v>0</v>
      </c>
      <c r="G17" s="200">
        <v>259421</v>
      </c>
      <c r="H17" s="200">
        <v>0</v>
      </c>
      <c r="I17" s="200">
        <v>16000</v>
      </c>
      <c r="J17" s="200">
        <v>8</v>
      </c>
      <c r="K17" s="200">
        <v>0</v>
      </c>
      <c r="L17" s="200">
        <v>1101051</v>
      </c>
      <c r="M17" s="57"/>
    </row>
    <row r="18" spans="2:13" ht="33" customHeight="1" x14ac:dyDescent="0.35">
      <c r="B18" s="208" t="s">
        <v>407</v>
      </c>
      <c r="C18" s="200">
        <v>147939</v>
      </c>
      <c r="D18" s="200">
        <v>31767</v>
      </c>
      <c r="E18" s="200">
        <v>8726</v>
      </c>
      <c r="F18" s="200">
        <v>0</v>
      </c>
      <c r="G18" s="200">
        <v>0</v>
      </c>
      <c r="H18" s="200">
        <v>0</v>
      </c>
      <c r="I18" s="200">
        <v>10119</v>
      </c>
      <c r="J18" s="200">
        <v>1</v>
      </c>
      <c r="K18" s="200">
        <v>0</v>
      </c>
      <c r="L18" s="200">
        <v>198552</v>
      </c>
      <c r="M18" s="57"/>
    </row>
    <row r="19" spans="2:13" ht="33" customHeight="1" x14ac:dyDescent="0.35">
      <c r="B19" s="208" t="s">
        <v>408</v>
      </c>
      <c r="C19" s="200">
        <v>24377</v>
      </c>
      <c r="D19" s="200">
        <v>4689</v>
      </c>
      <c r="E19" s="200">
        <v>235</v>
      </c>
      <c r="F19" s="200">
        <v>0</v>
      </c>
      <c r="G19" s="200">
        <v>0</v>
      </c>
      <c r="H19" s="200">
        <v>0</v>
      </c>
      <c r="I19" s="200">
        <v>891</v>
      </c>
      <c r="J19" s="200">
        <v>0</v>
      </c>
      <c r="K19" s="200">
        <v>0</v>
      </c>
      <c r="L19" s="200">
        <v>30192</v>
      </c>
      <c r="M19" s="57"/>
    </row>
    <row r="20" spans="2:13" ht="33" customHeight="1" x14ac:dyDescent="0.35">
      <c r="B20" s="208" t="s">
        <v>409</v>
      </c>
      <c r="C20" s="200">
        <v>11338</v>
      </c>
      <c r="D20" s="200">
        <v>11272</v>
      </c>
      <c r="E20" s="200">
        <v>2427</v>
      </c>
      <c r="F20" s="200">
        <v>0</v>
      </c>
      <c r="G20" s="200">
        <v>0</v>
      </c>
      <c r="H20" s="200">
        <v>0</v>
      </c>
      <c r="I20" s="200">
        <v>4</v>
      </c>
      <c r="J20" s="200">
        <v>0</v>
      </c>
      <c r="K20" s="200">
        <v>0</v>
      </c>
      <c r="L20" s="200">
        <v>25041</v>
      </c>
      <c r="M20" s="57"/>
    </row>
    <row r="21" spans="2:13" ht="33" customHeight="1" x14ac:dyDescent="0.35">
      <c r="B21" s="208" t="s">
        <v>410</v>
      </c>
      <c r="C21" s="200">
        <v>8090</v>
      </c>
      <c r="D21" s="200">
        <v>8077</v>
      </c>
      <c r="E21" s="200">
        <v>93</v>
      </c>
      <c r="F21" s="200">
        <v>0</v>
      </c>
      <c r="G21" s="200">
        <v>0</v>
      </c>
      <c r="H21" s="200">
        <v>0</v>
      </c>
      <c r="I21" s="200">
        <v>0</v>
      </c>
      <c r="J21" s="200">
        <v>0</v>
      </c>
      <c r="K21" s="200">
        <v>0</v>
      </c>
      <c r="L21" s="200">
        <v>16260</v>
      </c>
      <c r="M21" s="57"/>
    </row>
    <row r="22" spans="2:13" ht="33" customHeight="1" x14ac:dyDescent="0.35">
      <c r="B22" s="208" t="s">
        <v>411</v>
      </c>
      <c r="C22" s="200">
        <v>215</v>
      </c>
      <c r="D22" s="200">
        <v>2030</v>
      </c>
      <c r="E22" s="200">
        <v>309</v>
      </c>
      <c r="F22" s="200">
        <v>0</v>
      </c>
      <c r="G22" s="200">
        <v>0</v>
      </c>
      <c r="H22" s="200">
        <v>0</v>
      </c>
      <c r="I22" s="200">
        <v>0</v>
      </c>
      <c r="J22" s="200">
        <v>0</v>
      </c>
      <c r="K22" s="200">
        <v>0</v>
      </c>
      <c r="L22" s="200">
        <v>2554</v>
      </c>
      <c r="M22" s="57"/>
    </row>
    <row r="23" spans="2:13" ht="33" customHeight="1" x14ac:dyDescent="0.35">
      <c r="B23" s="208" t="s">
        <v>412</v>
      </c>
      <c r="C23" s="200">
        <v>28888</v>
      </c>
      <c r="D23" s="200">
        <v>19062</v>
      </c>
      <c r="E23" s="200">
        <v>4310</v>
      </c>
      <c r="F23" s="200">
        <v>0</v>
      </c>
      <c r="G23" s="200">
        <v>0</v>
      </c>
      <c r="H23" s="200">
        <v>0</v>
      </c>
      <c r="I23" s="200">
        <v>989</v>
      </c>
      <c r="J23" s="200">
        <v>6</v>
      </c>
      <c r="K23" s="200">
        <v>0</v>
      </c>
      <c r="L23" s="200">
        <v>53255</v>
      </c>
      <c r="M23" s="57"/>
    </row>
    <row r="24" spans="2:13" ht="33" customHeight="1" x14ac:dyDescent="0.35">
      <c r="B24" s="208" t="s">
        <v>413</v>
      </c>
      <c r="C24" s="200">
        <v>17093</v>
      </c>
      <c r="D24" s="200">
        <v>12263</v>
      </c>
      <c r="E24" s="200">
        <v>0</v>
      </c>
      <c r="F24" s="200">
        <v>0</v>
      </c>
      <c r="G24" s="200">
        <v>0</v>
      </c>
      <c r="H24" s="200">
        <v>0</v>
      </c>
      <c r="I24" s="200">
        <v>0</v>
      </c>
      <c r="J24" s="200">
        <v>0</v>
      </c>
      <c r="K24" s="200">
        <v>0</v>
      </c>
      <c r="L24" s="200">
        <v>29356</v>
      </c>
      <c r="M24" s="57"/>
    </row>
    <row r="25" spans="2:13" ht="33" customHeight="1" x14ac:dyDescent="0.35">
      <c r="B25" s="208" t="s">
        <v>414</v>
      </c>
      <c r="C25" s="200">
        <v>0</v>
      </c>
      <c r="D25" s="200">
        <v>289</v>
      </c>
      <c r="E25" s="200">
        <v>1</v>
      </c>
      <c r="F25" s="200">
        <v>0</v>
      </c>
      <c r="G25" s="200">
        <v>0</v>
      </c>
      <c r="H25" s="200">
        <v>0</v>
      </c>
      <c r="I25" s="200">
        <v>0</v>
      </c>
      <c r="J25" s="200">
        <v>0</v>
      </c>
      <c r="K25" s="200">
        <v>0</v>
      </c>
      <c r="L25" s="200">
        <v>290</v>
      </c>
      <c r="M25" s="57"/>
    </row>
    <row r="26" spans="2:13" ht="33" customHeight="1" x14ac:dyDescent="0.35">
      <c r="B26" s="208" t="s">
        <v>415</v>
      </c>
      <c r="C26" s="200">
        <v>0</v>
      </c>
      <c r="D26" s="64">
        <v>0</v>
      </c>
      <c r="E26" s="64">
        <v>11346</v>
      </c>
      <c r="F26" s="64">
        <v>0</v>
      </c>
      <c r="G26" s="64">
        <v>0</v>
      </c>
      <c r="H26" s="64">
        <v>0</v>
      </c>
      <c r="I26" s="64">
        <v>0</v>
      </c>
      <c r="J26" s="64">
        <v>0</v>
      </c>
      <c r="K26" s="64">
        <v>0</v>
      </c>
      <c r="L26" s="64">
        <v>11346</v>
      </c>
      <c r="M26" s="57"/>
    </row>
    <row r="27" spans="2:13" ht="33" customHeight="1" x14ac:dyDescent="0.35">
      <c r="B27" s="201" t="s">
        <v>370</v>
      </c>
      <c r="C27" s="199">
        <v>42884</v>
      </c>
      <c r="D27" s="66">
        <v>13665</v>
      </c>
      <c r="E27" s="66">
        <v>4908</v>
      </c>
      <c r="F27" s="66">
        <v>0</v>
      </c>
      <c r="G27" s="66">
        <v>0</v>
      </c>
      <c r="H27" s="66">
        <v>14</v>
      </c>
      <c r="I27" s="66">
        <v>11025</v>
      </c>
      <c r="J27" s="66">
        <v>15</v>
      </c>
      <c r="K27" s="66">
        <v>0</v>
      </c>
      <c r="L27" s="66">
        <v>72511</v>
      </c>
      <c r="M27" s="57"/>
    </row>
    <row r="28" spans="2:13" ht="33" customHeight="1" x14ac:dyDescent="0.35">
      <c r="B28" s="208" t="s">
        <v>416</v>
      </c>
      <c r="C28" s="200">
        <v>7327</v>
      </c>
      <c r="D28" s="64">
        <v>1970</v>
      </c>
      <c r="E28" s="64">
        <v>913</v>
      </c>
      <c r="F28" s="64">
        <v>0</v>
      </c>
      <c r="G28" s="64">
        <v>0</v>
      </c>
      <c r="H28" s="64">
        <v>0</v>
      </c>
      <c r="I28" s="64">
        <v>19</v>
      </c>
      <c r="J28" s="64">
        <v>0</v>
      </c>
      <c r="K28" s="64">
        <v>0</v>
      </c>
      <c r="L28" s="64">
        <v>10229</v>
      </c>
      <c r="M28" s="57"/>
    </row>
    <row r="29" spans="2:13" ht="33" customHeight="1" x14ac:dyDescent="0.35">
      <c r="B29" s="208" t="s">
        <v>417</v>
      </c>
      <c r="C29" s="200">
        <v>29710</v>
      </c>
      <c r="D29" s="64">
        <v>9970</v>
      </c>
      <c r="E29" s="64">
        <v>3695</v>
      </c>
      <c r="F29" s="64">
        <v>0</v>
      </c>
      <c r="G29" s="64">
        <v>0</v>
      </c>
      <c r="H29" s="64">
        <v>14</v>
      </c>
      <c r="I29" s="64">
        <v>10994</v>
      </c>
      <c r="J29" s="64">
        <v>13</v>
      </c>
      <c r="K29" s="64">
        <v>0</v>
      </c>
      <c r="L29" s="64">
        <v>54396</v>
      </c>
      <c r="M29" s="57"/>
    </row>
    <row r="30" spans="2:13" ht="33" customHeight="1" x14ac:dyDescent="0.35">
      <c r="B30" s="208" t="s">
        <v>418</v>
      </c>
      <c r="C30" s="200">
        <v>1607</v>
      </c>
      <c r="D30" s="64">
        <v>309</v>
      </c>
      <c r="E30" s="64">
        <v>50</v>
      </c>
      <c r="F30" s="64">
        <v>0</v>
      </c>
      <c r="G30" s="64">
        <v>0</v>
      </c>
      <c r="H30" s="64">
        <v>0</v>
      </c>
      <c r="I30" s="64">
        <v>0</v>
      </c>
      <c r="J30" s="64">
        <v>0</v>
      </c>
      <c r="K30" s="64">
        <v>0</v>
      </c>
      <c r="L30" s="64">
        <v>1966</v>
      </c>
      <c r="M30" s="57"/>
    </row>
    <row r="31" spans="2:13" ht="33" customHeight="1" x14ac:dyDescent="0.35">
      <c r="B31" s="208" t="s">
        <v>419</v>
      </c>
      <c r="C31" s="200">
        <v>4240</v>
      </c>
      <c r="D31" s="64">
        <v>1416</v>
      </c>
      <c r="E31" s="64">
        <v>250</v>
      </c>
      <c r="F31" s="64">
        <v>0</v>
      </c>
      <c r="G31" s="64">
        <v>0</v>
      </c>
      <c r="H31" s="64">
        <v>0</v>
      </c>
      <c r="I31" s="64">
        <v>12</v>
      </c>
      <c r="J31" s="64">
        <v>2</v>
      </c>
      <c r="K31" s="64">
        <v>0</v>
      </c>
      <c r="L31" s="64">
        <v>5920</v>
      </c>
      <c r="M31" s="57"/>
    </row>
    <row r="32" spans="2:13" ht="33" customHeight="1" x14ac:dyDescent="0.35">
      <c r="B32" s="201" t="s">
        <v>382</v>
      </c>
      <c r="C32" s="199">
        <v>802082</v>
      </c>
      <c r="D32" s="66">
        <v>460560</v>
      </c>
      <c r="E32" s="66">
        <v>9489</v>
      </c>
      <c r="F32" s="66">
        <v>0</v>
      </c>
      <c r="G32" s="66">
        <v>947602</v>
      </c>
      <c r="H32" s="66">
        <v>2364</v>
      </c>
      <c r="I32" s="66">
        <v>308497</v>
      </c>
      <c r="J32" s="66">
        <v>1939</v>
      </c>
      <c r="K32" s="66">
        <v>0</v>
      </c>
      <c r="L32" s="66">
        <v>2532533</v>
      </c>
      <c r="M32" s="57"/>
    </row>
    <row r="33" spans="2:13" ht="33" customHeight="1" x14ac:dyDescent="0.35">
      <c r="B33" s="208" t="s">
        <v>420</v>
      </c>
      <c r="C33" s="200">
        <v>551706</v>
      </c>
      <c r="D33" s="64">
        <v>363639</v>
      </c>
      <c r="E33" s="64">
        <v>6996</v>
      </c>
      <c r="F33" s="64">
        <v>0</v>
      </c>
      <c r="G33" s="64">
        <v>468790</v>
      </c>
      <c r="H33" s="64">
        <v>0</v>
      </c>
      <c r="I33" s="64">
        <v>41</v>
      </c>
      <c r="J33" s="64">
        <v>0</v>
      </c>
      <c r="K33" s="64">
        <v>0</v>
      </c>
      <c r="L33" s="64">
        <v>1391172</v>
      </c>
      <c r="M33" s="57"/>
    </row>
    <row r="34" spans="2:13" ht="33" customHeight="1" x14ac:dyDescent="0.35">
      <c r="B34" s="208" t="s">
        <v>421</v>
      </c>
      <c r="C34" s="200">
        <v>232047</v>
      </c>
      <c r="D34" s="64">
        <v>83836</v>
      </c>
      <c r="E34" s="64">
        <v>2343</v>
      </c>
      <c r="F34" s="64">
        <v>0</v>
      </c>
      <c r="G34" s="64">
        <v>478812</v>
      </c>
      <c r="H34" s="64">
        <v>0</v>
      </c>
      <c r="I34" s="64">
        <v>57934</v>
      </c>
      <c r="J34" s="64">
        <v>3</v>
      </c>
      <c r="K34" s="64">
        <v>0</v>
      </c>
      <c r="L34" s="64">
        <v>854975</v>
      </c>
      <c r="M34" s="57"/>
    </row>
    <row r="35" spans="2:13" ht="33" customHeight="1" x14ac:dyDescent="0.35">
      <c r="B35" s="208" t="s">
        <v>422</v>
      </c>
      <c r="C35" s="200">
        <v>18329</v>
      </c>
      <c r="D35" s="64">
        <v>13085</v>
      </c>
      <c r="E35" s="64">
        <v>150</v>
      </c>
      <c r="F35" s="64">
        <v>0</v>
      </c>
      <c r="G35" s="64">
        <v>0</v>
      </c>
      <c r="H35" s="64">
        <v>2364</v>
      </c>
      <c r="I35" s="64">
        <v>126512</v>
      </c>
      <c r="J35" s="64">
        <v>1936</v>
      </c>
      <c r="K35" s="64">
        <v>0</v>
      </c>
      <c r="L35" s="64">
        <v>162376</v>
      </c>
      <c r="M35" s="57"/>
    </row>
    <row r="36" spans="2:13" ht="33" customHeight="1" x14ac:dyDescent="0.35">
      <c r="B36" s="208" t="s">
        <v>423</v>
      </c>
      <c r="C36" s="200">
        <v>0</v>
      </c>
      <c r="D36" s="64">
        <v>0</v>
      </c>
      <c r="E36" s="64">
        <v>0</v>
      </c>
      <c r="F36" s="64">
        <v>0</v>
      </c>
      <c r="G36" s="64">
        <v>0</v>
      </c>
      <c r="H36" s="64">
        <v>0</v>
      </c>
      <c r="I36" s="64">
        <v>54861</v>
      </c>
      <c r="J36" s="64">
        <v>0</v>
      </c>
      <c r="K36" s="64">
        <v>0</v>
      </c>
      <c r="L36" s="64">
        <v>54861</v>
      </c>
      <c r="M36" s="57"/>
    </row>
    <row r="37" spans="2:13" ht="33" customHeight="1" x14ac:dyDescent="0.35">
      <c r="B37" s="208" t="s">
        <v>424</v>
      </c>
      <c r="C37" s="200">
        <v>0</v>
      </c>
      <c r="D37" s="64">
        <v>0</v>
      </c>
      <c r="E37" s="64">
        <v>0</v>
      </c>
      <c r="F37" s="64">
        <v>0</v>
      </c>
      <c r="G37" s="64">
        <v>0</v>
      </c>
      <c r="H37" s="64">
        <v>0</v>
      </c>
      <c r="I37" s="64">
        <v>69149</v>
      </c>
      <c r="J37" s="64">
        <v>0</v>
      </c>
      <c r="K37" s="64">
        <v>0</v>
      </c>
      <c r="L37" s="64">
        <v>69149</v>
      </c>
      <c r="M37" s="57"/>
    </row>
    <row r="38" spans="2:13" ht="33" customHeight="1" x14ac:dyDescent="0.35">
      <c r="B38" s="201" t="s">
        <v>384</v>
      </c>
      <c r="C38" s="199">
        <v>20315</v>
      </c>
      <c r="D38" s="66">
        <v>45832</v>
      </c>
      <c r="E38" s="66">
        <v>8030</v>
      </c>
      <c r="F38" s="66">
        <v>0</v>
      </c>
      <c r="G38" s="66">
        <v>0</v>
      </c>
      <c r="H38" s="66">
        <v>0</v>
      </c>
      <c r="I38" s="66">
        <v>0</v>
      </c>
      <c r="J38" s="66">
        <v>0</v>
      </c>
      <c r="K38" s="66">
        <v>0</v>
      </c>
      <c r="L38" s="66">
        <v>74177</v>
      </c>
      <c r="M38" s="57"/>
    </row>
    <row r="39" spans="2:13" ht="33" customHeight="1" x14ac:dyDescent="0.35">
      <c r="B39" s="208" t="s">
        <v>425</v>
      </c>
      <c r="C39" s="200">
        <v>20315</v>
      </c>
      <c r="D39" s="64">
        <v>45832</v>
      </c>
      <c r="E39" s="64">
        <v>8030</v>
      </c>
      <c r="F39" s="64">
        <v>0</v>
      </c>
      <c r="G39" s="64">
        <v>0</v>
      </c>
      <c r="H39" s="64">
        <v>0</v>
      </c>
      <c r="I39" s="64">
        <v>0</v>
      </c>
      <c r="J39" s="64">
        <v>0</v>
      </c>
      <c r="K39" s="64">
        <v>0</v>
      </c>
      <c r="L39" s="64">
        <v>74177</v>
      </c>
      <c r="M39" s="57"/>
    </row>
    <row r="40" spans="2:13" ht="33" customHeight="1" x14ac:dyDescent="0.35">
      <c r="B40" s="201" t="s">
        <v>385</v>
      </c>
      <c r="C40" s="199">
        <v>165199</v>
      </c>
      <c r="D40" s="66">
        <v>183056</v>
      </c>
      <c r="E40" s="66">
        <v>62104</v>
      </c>
      <c r="F40" s="66">
        <v>1257</v>
      </c>
      <c r="G40" s="66">
        <v>0</v>
      </c>
      <c r="H40" s="66">
        <v>0</v>
      </c>
      <c r="I40" s="66">
        <v>22019</v>
      </c>
      <c r="J40" s="66">
        <v>1829</v>
      </c>
      <c r="K40" s="66">
        <v>0</v>
      </c>
      <c r="L40" s="66">
        <v>435464</v>
      </c>
      <c r="M40" s="57"/>
    </row>
    <row r="41" spans="2:13" ht="33" customHeight="1" x14ac:dyDescent="0.35">
      <c r="B41" s="208" t="s">
        <v>426</v>
      </c>
      <c r="C41" s="200">
        <v>131557</v>
      </c>
      <c r="D41" s="64">
        <v>140083</v>
      </c>
      <c r="E41" s="64">
        <v>56030</v>
      </c>
      <c r="F41" s="64">
        <v>460</v>
      </c>
      <c r="G41" s="64">
        <v>0</v>
      </c>
      <c r="H41" s="64">
        <v>0</v>
      </c>
      <c r="I41" s="64">
        <v>21887</v>
      </c>
      <c r="J41" s="64">
        <v>484</v>
      </c>
      <c r="K41" s="64">
        <v>0</v>
      </c>
      <c r="L41" s="64">
        <v>350501</v>
      </c>
      <c r="M41" s="57"/>
    </row>
    <row r="42" spans="2:13" ht="33" customHeight="1" x14ac:dyDescent="0.35">
      <c r="B42" s="208" t="s">
        <v>427</v>
      </c>
      <c r="C42" s="200">
        <v>25164</v>
      </c>
      <c r="D42" s="64">
        <v>33950</v>
      </c>
      <c r="E42" s="64">
        <v>5223</v>
      </c>
      <c r="F42" s="64">
        <v>436</v>
      </c>
      <c r="G42" s="64">
        <v>0</v>
      </c>
      <c r="H42" s="64">
        <v>0</v>
      </c>
      <c r="I42" s="64">
        <v>93</v>
      </c>
      <c r="J42" s="64">
        <v>612</v>
      </c>
      <c r="K42" s="64">
        <v>0</v>
      </c>
      <c r="L42" s="64">
        <v>65478</v>
      </c>
      <c r="M42" s="57"/>
    </row>
    <row r="43" spans="2:13" ht="33" customHeight="1" x14ac:dyDescent="0.35">
      <c r="B43" s="208" t="s">
        <v>428</v>
      </c>
      <c r="C43" s="200">
        <v>8478</v>
      </c>
      <c r="D43" s="64">
        <v>9023</v>
      </c>
      <c r="E43" s="64">
        <v>851</v>
      </c>
      <c r="F43" s="64">
        <v>361</v>
      </c>
      <c r="G43" s="64">
        <v>0</v>
      </c>
      <c r="H43" s="64">
        <v>0</v>
      </c>
      <c r="I43" s="64">
        <v>39</v>
      </c>
      <c r="J43" s="64">
        <v>733</v>
      </c>
      <c r="K43" s="64">
        <v>0</v>
      </c>
      <c r="L43" s="64">
        <v>19485</v>
      </c>
      <c r="M43" s="57"/>
    </row>
    <row r="44" spans="2:13" ht="33" customHeight="1" x14ac:dyDescent="0.35">
      <c r="B44" s="201" t="s">
        <v>398</v>
      </c>
      <c r="C44" s="199">
        <v>0</v>
      </c>
      <c r="D44" s="66">
        <v>0</v>
      </c>
      <c r="E44" s="66">
        <v>0</v>
      </c>
      <c r="F44" s="66">
        <v>0</v>
      </c>
      <c r="G44" s="66">
        <v>0</v>
      </c>
      <c r="H44" s="66">
        <v>0</v>
      </c>
      <c r="I44" s="66">
        <v>0</v>
      </c>
      <c r="J44" s="66">
        <v>0</v>
      </c>
      <c r="K44" s="66">
        <v>1811886</v>
      </c>
      <c r="L44" s="66">
        <v>1811886</v>
      </c>
      <c r="M44" s="57"/>
    </row>
    <row r="45" spans="2:13" ht="33" customHeight="1" x14ac:dyDescent="0.35">
      <c r="B45" s="208" t="s">
        <v>398</v>
      </c>
      <c r="C45" s="200">
        <v>0</v>
      </c>
      <c r="D45" s="64">
        <v>0</v>
      </c>
      <c r="E45" s="64">
        <v>0</v>
      </c>
      <c r="F45" s="64">
        <v>0</v>
      </c>
      <c r="G45" s="64">
        <v>0</v>
      </c>
      <c r="H45" s="64">
        <v>0</v>
      </c>
      <c r="I45" s="64">
        <v>0</v>
      </c>
      <c r="J45" s="64">
        <v>0</v>
      </c>
      <c r="K45" s="64">
        <v>1811886</v>
      </c>
      <c r="L45" s="64">
        <v>1811886</v>
      </c>
      <c r="M45" s="57"/>
    </row>
    <row r="46" spans="2:13" ht="33" customHeight="1" x14ac:dyDescent="0.35">
      <c r="B46" s="202" t="s">
        <v>399</v>
      </c>
      <c r="C46" s="199">
        <v>3824480</v>
      </c>
      <c r="D46" s="66">
        <v>2514448</v>
      </c>
      <c r="E46" s="66">
        <v>253262</v>
      </c>
      <c r="F46" s="66">
        <v>27481</v>
      </c>
      <c r="G46" s="66">
        <v>1316671</v>
      </c>
      <c r="H46" s="66">
        <v>2378</v>
      </c>
      <c r="I46" s="66">
        <v>408263</v>
      </c>
      <c r="J46" s="66">
        <v>64653</v>
      </c>
      <c r="K46" s="66">
        <v>1811886</v>
      </c>
      <c r="L46" s="66">
        <v>10223522</v>
      </c>
      <c r="M46" s="209"/>
    </row>
    <row r="47" spans="2:13" x14ac:dyDescent="0.35">
      <c r="L47" s="211"/>
    </row>
    <row r="48" spans="2:13" ht="18.649999999999999" customHeight="1" x14ac:dyDescent="0.35">
      <c r="B48" s="451" t="s">
        <v>327</v>
      </c>
      <c r="C48" s="460"/>
      <c r="D48" s="460"/>
      <c r="E48" s="460"/>
      <c r="F48" s="460"/>
      <c r="G48" s="177"/>
      <c r="H48" s="177"/>
      <c r="I48" s="177"/>
      <c r="J48" s="177"/>
      <c r="K48" s="177"/>
    </row>
    <row r="50" spans="1:14" ht="30" customHeight="1" x14ac:dyDescent="0.35">
      <c r="B50" s="453" t="s">
        <v>328</v>
      </c>
      <c r="C50" s="453"/>
      <c r="D50" s="453"/>
      <c r="E50" s="453"/>
      <c r="F50" s="453"/>
      <c r="G50" s="453"/>
      <c r="H50" s="453"/>
      <c r="I50" s="453"/>
      <c r="J50" s="453"/>
      <c r="K50" s="453"/>
      <c r="L50" s="453"/>
    </row>
    <row r="51" spans="1:14" x14ac:dyDescent="0.35">
      <c r="B51" s="24"/>
      <c r="C51" s="24"/>
      <c r="D51" s="24"/>
      <c r="E51" s="24"/>
      <c r="F51" s="24"/>
      <c r="G51" s="24"/>
      <c r="H51" s="24"/>
      <c r="I51" s="24"/>
      <c r="J51" s="49"/>
      <c r="K51" s="49"/>
    </row>
    <row r="52" spans="1:14" ht="39.65" customHeight="1" x14ac:dyDescent="0.35">
      <c r="A52" s="36"/>
      <c r="B52" s="213"/>
      <c r="C52" s="214" t="str">
        <f>+C8</f>
        <v>Remuneración de los empleados</v>
      </c>
      <c r="D52" s="214" t="str">
        <f>+D8</f>
        <v>Consumo intermedio</v>
      </c>
      <c r="E52" s="214" t="str">
        <f>+E8</f>
        <v>Inversiones</v>
      </c>
      <c r="F52" s="214" t="str">
        <f>+G8</f>
        <v>Compras del gobierno en nombre de los hogares</v>
      </c>
      <c r="G52" s="214" t="str">
        <f>+H8</f>
        <v>Transferencias</v>
      </c>
      <c r="H52" s="214" t="str">
        <f>+J8</f>
        <v>Otros gastos</v>
      </c>
      <c r="I52" s="214" t="s">
        <v>53</v>
      </c>
      <c r="J52" s="84"/>
      <c r="K52" s="49"/>
      <c r="L52" s="203"/>
      <c r="M52" s="203"/>
      <c r="N52" s="203"/>
    </row>
    <row r="53" spans="1:14" ht="30" customHeight="1" x14ac:dyDescent="0.35">
      <c r="A53" s="36"/>
      <c r="B53" s="215"/>
      <c r="C53" s="216">
        <f>C46</f>
        <v>3824480</v>
      </c>
      <c r="D53" s="216">
        <f>D46</f>
        <v>2514448</v>
      </c>
      <c r="E53" s="216">
        <f>E46+F46</f>
        <v>280743</v>
      </c>
      <c r="F53" s="217">
        <f>G46</f>
        <v>1316671</v>
      </c>
      <c r="G53" s="216">
        <f>H46+I46</f>
        <v>410641</v>
      </c>
      <c r="H53" s="212">
        <f>J46+K46</f>
        <v>1876539</v>
      </c>
      <c r="I53" s="216">
        <f>+C53+D53+E53+F53+G53+H53</f>
        <v>10223522</v>
      </c>
      <c r="J53" s="212">
        <f>+I53-L46</f>
        <v>0</v>
      </c>
      <c r="K53" s="49"/>
      <c r="L53" s="204"/>
      <c r="M53" s="204"/>
      <c r="N53" s="204"/>
    </row>
    <row r="54" spans="1:14" ht="30" customHeight="1" x14ac:dyDescent="0.35">
      <c r="A54" s="36"/>
      <c r="B54" s="218" t="s">
        <v>53</v>
      </c>
      <c r="C54" s="219">
        <f>+C53/$I$53</f>
        <v>0.37408634715120681</v>
      </c>
      <c r="D54" s="219">
        <f t="shared" ref="D54:I54" si="0">+D53/$I$53</f>
        <v>0.2459473359572171</v>
      </c>
      <c r="E54" s="219">
        <f t="shared" si="0"/>
        <v>2.7460497468484932E-2</v>
      </c>
      <c r="F54" s="219">
        <f t="shared" si="0"/>
        <v>0.1287883960146024</v>
      </c>
      <c r="G54" s="219">
        <f t="shared" si="0"/>
        <v>4.0166294942193113E-2</v>
      </c>
      <c r="H54" s="219">
        <f t="shared" si="0"/>
        <v>0.18355112846629568</v>
      </c>
      <c r="I54" s="219">
        <f t="shared" si="0"/>
        <v>1</v>
      </c>
      <c r="J54" s="84"/>
      <c r="K54" s="49"/>
      <c r="L54" s="205"/>
      <c r="M54" s="205"/>
      <c r="N54" s="205"/>
    </row>
    <row r="55" spans="1:14" x14ac:dyDescent="0.35">
      <c r="B55" s="84"/>
      <c r="C55" s="84"/>
      <c r="D55" s="84"/>
      <c r="E55" s="84"/>
      <c r="F55" s="84"/>
      <c r="G55" s="84"/>
      <c r="H55" s="84"/>
      <c r="I55" s="84"/>
      <c r="J55" s="84"/>
      <c r="K55" s="49"/>
    </row>
    <row r="56" spans="1:14" x14ac:dyDescent="0.35">
      <c r="B56" s="81"/>
      <c r="C56" s="81"/>
      <c r="D56" s="81"/>
      <c r="E56" s="81"/>
      <c r="F56" s="81"/>
      <c r="G56" s="81"/>
      <c r="H56" s="81"/>
      <c r="I56" s="81"/>
      <c r="J56" s="84"/>
      <c r="K56" s="49"/>
    </row>
    <row r="57" spans="1:14" x14ac:dyDescent="0.35">
      <c r="B57" s="24"/>
      <c r="C57" s="24"/>
      <c r="D57" s="24"/>
      <c r="E57" s="24"/>
      <c r="F57" s="24"/>
      <c r="G57" s="24"/>
      <c r="H57" s="24"/>
      <c r="I57" s="24"/>
    </row>
    <row r="58" spans="1:14" x14ac:dyDescent="0.35">
      <c r="B58" s="24"/>
      <c r="C58" s="24"/>
      <c r="D58" s="24"/>
      <c r="E58" s="24"/>
      <c r="F58" s="24"/>
      <c r="G58" s="24"/>
      <c r="H58" s="24"/>
      <c r="I58" s="24"/>
    </row>
    <row r="81" spans="2:14" ht="54" customHeight="1" x14ac:dyDescent="0.35">
      <c r="B81" s="453" t="s">
        <v>329</v>
      </c>
      <c r="C81" s="453"/>
      <c r="D81" s="453"/>
      <c r="E81" s="453"/>
      <c r="F81" s="453"/>
      <c r="G81" s="453"/>
      <c r="H81" s="453"/>
      <c r="I81" s="453"/>
      <c r="J81" s="453"/>
      <c r="K81" s="453"/>
      <c r="L81" s="453"/>
    </row>
    <row r="82" spans="2:14" x14ac:dyDescent="0.35">
      <c r="B82" s="49"/>
      <c r="C82" s="49"/>
      <c r="D82" s="49"/>
      <c r="E82" s="49"/>
      <c r="F82" s="49"/>
      <c r="G82" s="49"/>
      <c r="H82" s="49"/>
      <c r="I82" s="49"/>
      <c r="J82" s="49"/>
      <c r="K82" s="49"/>
      <c r="L82" s="49"/>
      <c r="M82" s="49"/>
      <c r="N82" s="49"/>
    </row>
    <row r="83" spans="2:14" ht="45.65" customHeight="1" x14ac:dyDescent="0.35">
      <c r="B83" s="223"/>
      <c r="C83" s="224" t="str">
        <f t="shared" ref="C83:H83" si="1">+C52</f>
        <v>Remuneración de los empleados</v>
      </c>
      <c r="D83" s="224" t="str">
        <f t="shared" si="1"/>
        <v>Consumo intermedio</v>
      </c>
      <c r="E83" s="224" t="str">
        <f t="shared" si="1"/>
        <v>Inversiones</v>
      </c>
      <c r="F83" s="224" t="str">
        <f t="shared" si="1"/>
        <v>Compras del gobierno en nombre de los hogares</v>
      </c>
      <c r="G83" s="224" t="str">
        <f t="shared" si="1"/>
        <v>Transferencias</v>
      </c>
      <c r="H83" s="224" t="str">
        <f t="shared" si="1"/>
        <v>Otros gastos</v>
      </c>
      <c r="I83" s="224" t="s">
        <v>53</v>
      </c>
      <c r="J83" s="224"/>
      <c r="K83" s="220"/>
      <c r="L83" s="49"/>
      <c r="M83" s="49"/>
      <c r="N83" s="49"/>
    </row>
    <row r="84" spans="2:14" ht="30" customHeight="1" x14ac:dyDescent="0.35">
      <c r="B84" s="223" t="s">
        <v>58</v>
      </c>
      <c r="C84" s="225">
        <f>+C15+C27+C32</f>
        <v>2712276</v>
      </c>
      <c r="D84" s="225">
        <f>+D15+D27+D32</f>
        <v>1130846</v>
      </c>
      <c r="E84" s="225">
        <f>+E15+E27+E32+F15+F27+F32</f>
        <v>76874</v>
      </c>
      <c r="F84" s="225">
        <f>+G15+G27+G32</f>
        <v>1316671</v>
      </c>
      <c r="G84" s="225">
        <f>+H15+H27+H32+I15+I27+I32</f>
        <v>380443</v>
      </c>
      <c r="H84" s="225">
        <f>+J15+J27+J32+K15+K27+K32</f>
        <v>1971</v>
      </c>
      <c r="I84" s="225">
        <f>+L15+L27+L32</f>
        <v>5619081</v>
      </c>
      <c r="J84" s="225">
        <f>+I84-L15-L27-L32</f>
        <v>0</v>
      </c>
      <c r="K84" s="221"/>
      <c r="L84" s="49"/>
      <c r="M84" s="49"/>
      <c r="N84" s="49"/>
    </row>
    <row r="85" spans="2:14" ht="30" customHeight="1" x14ac:dyDescent="0.35">
      <c r="B85" s="223" t="s">
        <v>189</v>
      </c>
      <c r="C85" s="226">
        <f>+C10+C38+C40+C44</f>
        <v>1112204</v>
      </c>
      <c r="D85" s="226">
        <f>+D10+D38+D40+D44</f>
        <v>1383602</v>
      </c>
      <c r="E85" s="226">
        <f>+E10+E38+E40+E44+F10+F38+F40+F44</f>
        <v>203869</v>
      </c>
      <c r="F85" s="226">
        <f>+G10+G38+G40+G44</f>
        <v>0</v>
      </c>
      <c r="G85" s="226">
        <f>+H10+H38+H40+H44+I10+I38+I40+I44</f>
        <v>30198</v>
      </c>
      <c r="H85" s="226">
        <f>+J10+J38+J40+J44+K10+K38+K40+K44</f>
        <v>1874568</v>
      </c>
      <c r="I85" s="226">
        <f>+L10+L38+L40+L44</f>
        <v>4604441</v>
      </c>
      <c r="J85" s="225">
        <f>+I85-L10-L40-L38-L44</f>
        <v>0</v>
      </c>
      <c r="K85" s="222"/>
      <c r="L85" s="49"/>
      <c r="M85" s="49"/>
      <c r="N85" s="49"/>
    </row>
    <row r="86" spans="2:14" ht="30" customHeight="1" x14ac:dyDescent="0.35">
      <c r="B86" s="215"/>
      <c r="C86" s="225">
        <f t="shared" ref="C86:I86" si="2">+C84+C85</f>
        <v>3824480</v>
      </c>
      <c r="D86" s="225">
        <f t="shared" si="2"/>
        <v>2514448</v>
      </c>
      <c r="E86" s="225">
        <f t="shared" si="2"/>
        <v>280743</v>
      </c>
      <c r="F86" s="225">
        <f t="shared" si="2"/>
        <v>1316671</v>
      </c>
      <c r="G86" s="225">
        <f t="shared" si="2"/>
        <v>410641</v>
      </c>
      <c r="H86" s="225">
        <f t="shared" si="2"/>
        <v>1876539</v>
      </c>
      <c r="I86" s="225">
        <f t="shared" si="2"/>
        <v>10223522</v>
      </c>
      <c r="J86" s="225">
        <f>+I86-L46</f>
        <v>0</v>
      </c>
      <c r="K86" s="221"/>
      <c r="L86" s="49"/>
      <c r="M86" s="49"/>
      <c r="N86" s="49"/>
    </row>
    <row r="87" spans="2:14" ht="30" customHeight="1" x14ac:dyDescent="0.35">
      <c r="B87" s="223"/>
      <c r="C87" s="225">
        <f>+C86-C46</f>
        <v>0</v>
      </c>
      <c r="D87" s="225">
        <f>+D86-D46</f>
        <v>0</v>
      </c>
      <c r="E87" s="225">
        <f>+E86-E46-F46</f>
        <v>0</v>
      </c>
      <c r="F87" s="225">
        <f>+F86-G46</f>
        <v>0</v>
      </c>
      <c r="G87" s="225">
        <f>+G86-H46-I46</f>
        <v>0</v>
      </c>
      <c r="H87" s="225">
        <f>+H86-J46-K46</f>
        <v>0</v>
      </c>
      <c r="I87" s="225">
        <f>+I86-L46</f>
        <v>0</v>
      </c>
      <c r="J87" s="227"/>
      <c r="K87" s="222"/>
      <c r="L87" s="49"/>
      <c r="M87" s="49"/>
      <c r="N87" s="49"/>
    </row>
    <row r="88" spans="2:14" ht="30" customHeight="1" x14ac:dyDescent="0.35">
      <c r="B88" s="223" t="str">
        <f>+B84</f>
        <v>Sector Público</v>
      </c>
      <c r="C88" s="228">
        <f t="shared" ref="C88:H88" si="3">+C84/$I$84</f>
        <v>0.48269031893293585</v>
      </c>
      <c r="D88" s="228">
        <f t="shared" si="3"/>
        <v>0.20125105866955825</v>
      </c>
      <c r="E88" s="228">
        <f t="shared" si="3"/>
        <v>1.3680884827963861E-2</v>
      </c>
      <c r="F88" s="228">
        <f t="shared" si="3"/>
        <v>0.23432141305669024</v>
      </c>
      <c r="G88" s="228">
        <f t="shared" si="3"/>
        <v>6.770555541021743E-2</v>
      </c>
      <c r="H88" s="228">
        <f t="shared" si="3"/>
        <v>3.5076910263439877E-4</v>
      </c>
      <c r="I88" s="228">
        <f>+C88+D88+E88+F88+G88+H88</f>
        <v>1</v>
      </c>
      <c r="J88" s="229"/>
      <c r="K88" s="222"/>
      <c r="L88" s="49"/>
      <c r="M88" s="49"/>
      <c r="N88" s="49"/>
    </row>
    <row r="89" spans="2:14" ht="30" customHeight="1" x14ac:dyDescent="0.35">
      <c r="B89" s="223" t="str">
        <f>+B85</f>
        <v>Sector Privado</v>
      </c>
      <c r="C89" s="228">
        <f t="shared" ref="C89:H89" si="4">+C85/$I$85</f>
        <v>0.24155027722149117</v>
      </c>
      <c r="D89" s="228">
        <f t="shared" si="4"/>
        <v>0.30049293714481301</v>
      </c>
      <c r="E89" s="228">
        <f t="shared" si="4"/>
        <v>4.4276601654793711E-2</v>
      </c>
      <c r="F89" s="228">
        <f t="shared" si="4"/>
        <v>0</v>
      </c>
      <c r="G89" s="228">
        <f t="shared" si="4"/>
        <v>6.5584508521229828E-3</v>
      </c>
      <c r="H89" s="228">
        <f t="shared" si="4"/>
        <v>0.40712173312677913</v>
      </c>
      <c r="I89" s="228">
        <f>+C89+D89+E89+F89+G89+H89</f>
        <v>1</v>
      </c>
      <c r="J89" s="229"/>
      <c r="K89" s="222"/>
      <c r="L89" s="49"/>
      <c r="M89" s="49"/>
      <c r="N89" s="49"/>
    </row>
    <row r="90" spans="2:14" x14ac:dyDescent="0.35">
      <c r="B90" s="84"/>
      <c r="C90" s="84"/>
      <c r="D90" s="84"/>
      <c r="E90" s="84"/>
      <c r="F90" s="84"/>
      <c r="G90" s="84"/>
      <c r="H90" s="84"/>
      <c r="I90" s="84"/>
      <c r="J90" s="84"/>
      <c r="K90" s="81"/>
      <c r="L90" s="49"/>
      <c r="M90" s="49"/>
      <c r="N90" s="49"/>
    </row>
    <row r="91" spans="2:14" x14ac:dyDescent="0.35">
      <c r="B91" s="81"/>
      <c r="C91" s="81"/>
      <c r="D91" s="81"/>
      <c r="E91" s="81"/>
      <c r="F91" s="81"/>
      <c r="G91" s="81"/>
      <c r="H91" s="81"/>
      <c r="I91" s="81"/>
      <c r="J91" s="81"/>
      <c r="K91" s="81"/>
      <c r="L91" s="49"/>
      <c r="M91" s="49"/>
      <c r="N91" s="49"/>
    </row>
    <row r="106" spans="2:11" ht="15.75" customHeight="1" x14ac:dyDescent="0.35">
      <c r="B106" s="210" t="s">
        <v>330</v>
      </c>
      <c r="C106" s="207"/>
      <c r="D106" s="207"/>
      <c r="E106" s="207"/>
      <c r="F106" s="207"/>
      <c r="G106" s="177"/>
      <c r="H106" s="177"/>
      <c r="I106" s="177"/>
      <c r="J106" s="177"/>
      <c r="K106" s="177"/>
    </row>
    <row r="107" spans="2:11" ht="15.75" customHeight="1" x14ac:dyDescent="0.35">
      <c r="B107" s="206" t="s">
        <v>73</v>
      </c>
    </row>
  </sheetData>
  <sheetProtection selectLockedCells="1" selectUnlockedCells="1"/>
  <mergeCells count="14">
    <mergeCell ref="B48:F48"/>
    <mergeCell ref="B50:L50"/>
    <mergeCell ref="B81:L81"/>
    <mergeCell ref="B4:L4"/>
    <mergeCell ref="B3:L3"/>
    <mergeCell ref="B7:L7"/>
    <mergeCell ref="B5:F5"/>
    <mergeCell ref="C8:C9"/>
    <mergeCell ref="E8:F8"/>
    <mergeCell ref="G8:G9"/>
    <mergeCell ref="H8:I8"/>
    <mergeCell ref="J8:K8"/>
    <mergeCell ref="L8:L9"/>
    <mergeCell ref="B8:B9"/>
  </mergeCells>
  <conditionalFormatting sqref="C87:I87">
    <cfRule type="cellIs" dxfId="24" priority="5" operator="notEqual">
      <formula>0</formula>
    </cfRule>
  </conditionalFormatting>
  <conditionalFormatting sqref="J53">
    <cfRule type="cellIs" dxfId="23" priority="2" operator="notEqual">
      <formula>0</formula>
    </cfRule>
    <cfRule type="cellIs" dxfId="22" priority="6" operator="notEqual">
      <formula>0</formula>
    </cfRule>
  </conditionalFormatting>
  <conditionalFormatting sqref="J84:J85">
    <cfRule type="cellIs" dxfId="21" priority="1" operator="notEqual">
      <formula>0</formula>
    </cfRule>
  </conditionalFormatting>
  <conditionalFormatting sqref="J86:K86">
    <cfRule type="cellIs" dxfId="20" priority="3" operator="notEqual">
      <formula>0</formula>
    </cfRule>
  </conditionalFormatting>
  <hyperlinks>
    <hyperlink ref="B6" location="Indice!A1" display="Índice"/>
    <hyperlink ref="L6" location="'2.5_FINANC_PCC'!A1" display="Siguiente"/>
    <hyperlink ref="K6" location="'2.3_EROG SECT'!A1" display="Anterior"/>
  </hyperlinks>
  <pageMargins left="0.25" right="0.25" top="0.75" bottom="0.75" header="0.3" footer="0.3"/>
  <pageSetup paperSize="9" scale="93" orientation="portrait" horizontalDpi="4294967293" verticalDpi="30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6:K65"/>
  <sheetViews>
    <sheetView showGridLines="0" zoomScale="60" zoomScaleNormal="60" workbookViewId="0">
      <pane ySplit="12" topLeftCell="A13" activePane="bottomLeft" state="frozen"/>
      <selection pane="bottomLeft" activeCell="H12" sqref="H12"/>
    </sheetView>
  </sheetViews>
  <sheetFormatPr baseColWidth="10" defaultRowHeight="14.5" x14ac:dyDescent="0.35"/>
  <cols>
    <col min="1" max="1" width="3" customWidth="1"/>
    <col min="2" max="2" width="62.81640625" customWidth="1"/>
    <col min="3" max="8" width="24.453125" customWidth="1"/>
    <col min="9" max="9" width="13.54296875" customWidth="1"/>
  </cols>
  <sheetData>
    <row r="6" spans="2:11" x14ac:dyDescent="0.35">
      <c r="B6" t="s">
        <v>188</v>
      </c>
    </row>
    <row r="8" spans="2:11" ht="3.65" customHeight="1" x14ac:dyDescent="0.35"/>
    <row r="9" spans="2:11" ht="47.5" customHeight="1" x14ac:dyDescent="0.35">
      <c r="B9" s="456" t="s">
        <v>89</v>
      </c>
      <c r="C9" s="456"/>
      <c r="D9" s="456"/>
      <c r="E9" s="456"/>
      <c r="F9" s="456"/>
      <c r="G9" s="456"/>
      <c r="H9" s="456"/>
      <c r="I9" s="239"/>
      <c r="J9" s="239"/>
      <c r="K9" s="239"/>
    </row>
    <row r="10" spans="2:11" ht="33.65" customHeight="1" x14ac:dyDescent="0.35">
      <c r="B10" s="453" t="s">
        <v>331</v>
      </c>
      <c r="C10" s="453"/>
      <c r="D10" s="453"/>
      <c r="E10" s="453"/>
      <c r="F10" s="453"/>
      <c r="G10" s="453"/>
      <c r="H10" s="453"/>
      <c r="I10" s="238"/>
      <c r="J10" s="238"/>
      <c r="K10" s="238"/>
    </row>
    <row r="11" spans="2:11" ht="2.5" customHeight="1" x14ac:dyDescent="0.35">
      <c r="B11" s="169"/>
      <c r="C11" s="169"/>
      <c r="D11" s="169"/>
      <c r="E11" s="169"/>
      <c r="F11" s="169"/>
      <c r="G11" s="169"/>
      <c r="H11" s="169"/>
      <c r="I11" s="169"/>
      <c r="J11" s="169"/>
      <c r="K11" s="169"/>
    </row>
    <row r="12" spans="2:11" ht="23.25" customHeight="1" x14ac:dyDescent="0.35">
      <c r="B12" s="59" t="s">
        <v>38</v>
      </c>
      <c r="C12" s="60"/>
      <c r="D12" s="60"/>
      <c r="E12" s="60"/>
      <c r="G12" s="62" t="s">
        <v>74</v>
      </c>
      <c r="H12" s="62" t="s">
        <v>75</v>
      </c>
      <c r="J12" s="60"/>
      <c r="K12" s="60"/>
    </row>
    <row r="13" spans="2:11" ht="21" customHeight="1" x14ac:dyDescent="0.35">
      <c r="B13" s="454" t="s">
        <v>52</v>
      </c>
      <c r="C13" s="454"/>
      <c r="D13" s="454"/>
      <c r="E13" s="454"/>
      <c r="F13" s="454"/>
      <c r="G13" s="454"/>
      <c r="H13" s="454"/>
      <c r="I13" s="178"/>
      <c r="J13" s="178"/>
      <c r="K13" s="178"/>
    </row>
    <row r="14" spans="2:11" ht="3" customHeight="1" x14ac:dyDescent="0.35"/>
    <row r="15" spans="2:11" ht="57.75" customHeight="1" x14ac:dyDescent="0.35">
      <c r="B15" s="28" t="s">
        <v>40</v>
      </c>
      <c r="C15" s="131" t="s">
        <v>62</v>
      </c>
      <c r="D15" s="131" t="s">
        <v>63</v>
      </c>
      <c r="E15" s="131" t="s">
        <v>64</v>
      </c>
      <c r="F15" s="131" t="s">
        <v>176</v>
      </c>
      <c r="G15" s="131" t="s">
        <v>65</v>
      </c>
      <c r="H15" s="131" t="s">
        <v>66</v>
      </c>
    </row>
    <row r="16" spans="2:11" ht="33" customHeight="1" x14ac:dyDescent="0.35">
      <c r="B16" s="240" t="s">
        <v>160</v>
      </c>
      <c r="C16" s="132">
        <v>3684</v>
      </c>
      <c r="D16" s="132">
        <v>211836</v>
      </c>
      <c r="E16" s="132">
        <v>2197</v>
      </c>
      <c r="F16" s="132">
        <v>0</v>
      </c>
      <c r="G16" s="132">
        <v>0</v>
      </c>
      <c r="H16" s="132">
        <v>217717</v>
      </c>
    </row>
    <row r="17" spans="2:11" ht="33" customHeight="1" x14ac:dyDescent="0.35">
      <c r="B17" s="240" t="s">
        <v>429</v>
      </c>
      <c r="C17" s="132">
        <v>119</v>
      </c>
      <c r="D17" s="132">
        <v>0</v>
      </c>
      <c r="E17" s="132">
        <v>0</v>
      </c>
      <c r="F17" s="132">
        <v>35909</v>
      </c>
      <c r="G17" s="132">
        <v>0</v>
      </c>
      <c r="H17" s="132">
        <v>36028</v>
      </c>
    </row>
    <row r="18" spans="2:11" ht="33" customHeight="1" x14ac:dyDescent="0.35">
      <c r="B18" s="240" t="s">
        <v>430</v>
      </c>
      <c r="C18" s="132">
        <v>23414</v>
      </c>
      <c r="D18" s="132">
        <v>14154</v>
      </c>
      <c r="E18" s="132">
        <v>0</v>
      </c>
      <c r="F18" s="132">
        <v>0</v>
      </c>
      <c r="G18" s="132">
        <v>0</v>
      </c>
      <c r="H18" s="132">
        <v>37568</v>
      </c>
    </row>
    <row r="19" spans="2:11" ht="33" customHeight="1" x14ac:dyDescent="0.35">
      <c r="B19" s="240" t="s">
        <v>431</v>
      </c>
      <c r="C19" s="132">
        <v>93521</v>
      </c>
      <c r="D19" s="132">
        <v>793594</v>
      </c>
      <c r="E19" s="132">
        <v>3946</v>
      </c>
      <c r="F19" s="132">
        <v>347554</v>
      </c>
      <c r="G19" s="132">
        <v>927</v>
      </c>
      <c r="H19" s="132">
        <v>1239542</v>
      </c>
    </row>
    <row r="20" spans="2:11" ht="33" customHeight="1" x14ac:dyDescent="0.35">
      <c r="B20" s="240" t="s">
        <v>432</v>
      </c>
      <c r="C20" s="132">
        <v>237223</v>
      </c>
      <c r="D20" s="132">
        <v>386230</v>
      </c>
      <c r="E20" s="132">
        <v>0</v>
      </c>
      <c r="F20" s="132">
        <v>432661</v>
      </c>
      <c r="G20" s="132">
        <v>31003</v>
      </c>
      <c r="H20" s="132">
        <v>1087117</v>
      </c>
    </row>
    <row r="21" spans="2:11" ht="33" customHeight="1" x14ac:dyDescent="0.35">
      <c r="B21" s="240" t="s">
        <v>433</v>
      </c>
      <c r="C21" s="132">
        <v>366418</v>
      </c>
      <c r="D21" s="132">
        <v>597077</v>
      </c>
      <c r="E21" s="132">
        <v>4114</v>
      </c>
      <c r="F21" s="132">
        <v>719696</v>
      </c>
      <c r="G21" s="132">
        <v>25149</v>
      </c>
      <c r="H21" s="132">
        <v>1712454</v>
      </c>
    </row>
    <row r="22" spans="2:11" ht="33" customHeight="1" x14ac:dyDescent="0.35">
      <c r="B22" s="240" t="s">
        <v>434</v>
      </c>
      <c r="C22" s="132">
        <v>383348</v>
      </c>
      <c r="D22" s="132">
        <v>1187592</v>
      </c>
      <c r="E22" s="132">
        <v>47609</v>
      </c>
      <c r="F22" s="132">
        <v>812977</v>
      </c>
      <c r="G22" s="132">
        <v>7228</v>
      </c>
      <c r="H22" s="132">
        <v>2438754</v>
      </c>
    </row>
    <row r="23" spans="2:11" ht="33" customHeight="1" x14ac:dyDescent="0.35">
      <c r="B23" s="240" t="s">
        <v>435</v>
      </c>
      <c r="C23" s="132">
        <v>11903</v>
      </c>
      <c r="D23" s="132">
        <v>10984</v>
      </c>
      <c r="E23" s="132">
        <v>124</v>
      </c>
      <c r="F23" s="132">
        <v>7110</v>
      </c>
      <c r="G23" s="132">
        <v>18</v>
      </c>
      <c r="H23" s="132">
        <v>30139</v>
      </c>
    </row>
    <row r="24" spans="2:11" ht="33" customHeight="1" x14ac:dyDescent="0.35">
      <c r="B24" s="240" t="s">
        <v>436</v>
      </c>
      <c r="C24" s="132">
        <v>98292</v>
      </c>
      <c r="D24" s="132">
        <v>25615</v>
      </c>
      <c r="E24" s="132">
        <v>2374</v>
      </c>
      <c r="F24" s="132">
        <v>28113</v>
      </c>
      <c r="G24" s="132">
        <v>55</v>
      </c>
      <c r="H24" s="132">
        <v>154449</v>
      </c>
    </row>
    <row r="25" spans="2:11" ht="33" customHeight="1" x14ac:dyDescent="0.35">
      <c r="B25" s="240" t="s">
        <v>437</v>
      </c>
      <c r="C25" s="132">
        <v>4510</v>
      </c>
      <c r="D25" s="132">
        <v>0</v>
      </c>
      <c r="E25" s="132">
        <v>0</v>
      </c>
      <c r="F25" s="132">
        <v>0</v>
      </c>
      <c r="G25" s="132">
        <v>0</v>
      </c>
      <c r="H25" s="132">
        <v>4510</v>
      </c>
    </row>
    <row r="26" spans="2:11" ht="33" customHeight="1" x14ac:dyDescent="0.35">
      <c r="B26" s="240" t="s">
        <v>438</v>
      </c>
      <c r="C26" s="132">
        <v>17316</v>
      </c>
      <c r="D26" s="132">
        <v>0</v>
      </c>
      <c r="E26" s="132">
        <v>0</v>
      </c>
      <c r="F26" s="132">
        <v>0</v>
      </c>
      <c r="G26" s="132">
        <v>0</v>
      </c>
      <c r="H26" s="132">
        <v>17316</v>
      </c>
    </row>
    <row r="27" spans="2:11" ht="33" customHeight="1" x14ac:dyDescent="0.35">
      <c r="B27" s="240" t="s">
        <v>439</v>
      </c>
      <c r="C27" s="132">
        <v>378939</v>
      </c>
      <c r="D27" s="132">
        <v>6117</v>
      </c>
      <c r="E27" s="132">
        <v>0</v>
      </c>
      <c r="F27" s="132">
        <v>11540</v>
      </c>
      <c r="G27" s="132">
        <v>3888</v>
      </c>
      <c r="H27" s="132">
        <v>400484</v>
      </c>
    </row>
    <row r="28" spans="2:11" ht="33" customHeight="1" x14ac:dyDescent="0.35">
      <c r="B28" s="241" t="s">
        <v>399</v>
      </c>
      <c r="C28" s="66">
        <v>1618687</v>
      </c>
      <c r="D28" s="66">
        <v>3233199</v>
      </c>
      <c r="E28" s="66">
        <v>60364</v>
      </c>
      <c r="F28" s="66">
        <v>2395560</v>
      </c>
      <c r="G28" s="66">
        <v>68268</v>
      </c>
      <c r="H28" s="66">
        <v>7376078</v>
      </c>
    </row>
    <row r="29" spans="2:11" ht="24" customHeight="1" x14ac:dyDescent="0.35">
      <c r="B29" s="46" t="s">
        <v>327</v>
      </c>
      <c r="C29" s="177"/>
      <c r="D29" s="177"/>
      <c r="E29" s="177"/>
      <c r="F29" s="177"/>
      <c r="G29" s="234"/>
      <c r="H29" s="234"/>
    </row>
    <row r="30" spans="2:11" ht="34.15" customHeight="1" x14ac:dyDescent="0.35">
      <c r="B30" s="233"/>
      <c r="C30" s="233"/>
      <c r="D30" s="234"/>
      <c r="E30" s="234"/>
      <c r="F30" s="234"/>
      <c r="G30" s="234"/>
      <c r="H30" s="234"/>
    </row>
    <row r="31" spans="2:11" ht="33" customHeight="1" x14ac:dyDescent="0.35">
      <c r="B31" s="458" t="s">
        <v>332</v>
      </c>
      <c r="C31" s="458"/>
      <c r="D31" s="458"/>
      <c r="E31" s="458"/>
      <c r="F31" s="458"/>
      <c r="G31" s="458"/>
      <c r="H31" s="458"/>
    </row>
    <row r="32" spans="2:11" ht="18" customHeight="1" x14ac:dyDescent="0.35">
      <c r="B32" s="466"/>
      <c r="C32" s="466"/>
      <c r="D32" s="466"/>
      <c r="E32" s="466"/>
      <c r="F32" s="466"/>
      <c r="G32" s="466"/>
      <c r="H32" s="466"/>
      <c r="I32" s="230"/>
      <c r="J32" s="230"/>
      <c r="K32" s="230"/>
    </row>
    <row r="33" spans="1:11" ht="14.5" customHeight="1" x14ac:dyDescent="0.35">
      <c r="A33" s="49"/>
      <c r="B33" s="243"/>
      <c r="C33" s="243"/>
      <c r="D33" s="242"/>
      <c r="E33" s="242"/>
      <c r="F33" s="242"/>
      <c r="G33" s="242"/>
      <c r="H33" s="242"/>
      <c r="I33" s="81"/>
      <c r="J33" s="230"/>
      <c r="K33" s="230"/>
    </row>
    <row r="34" spans="1:11" ht="14.5" customHeight="1" x14ac:dyDescent="0.35">
      <c r="A34" s="49"/>
      <c r="B34" s="243"/>
      <c r="C34" s="243"/>
      <c r="D34" s="242"/>
      <c r="E34" s="242"/>
      <c r="F34" s="242"/>
      <c r="G34" s="242"/>
      <c r="H34" s="242"/>
      <c r="I34" s="81"/>
      <c r="J34" s="230"/>
      <c r="K34" s="230"/>
    </row>
    <row r="35" spans="1:11" ht="14.5" customHeight="1" x14ac:dyDescent="0.35">
      <c r="A35" s="49"/>
      <c r="B35" s="249"/>
      <c r="C35" s="244" t="s">
        <v>58</v>
      </c>
      <c r="D35" s="244" t="s">
        <v>59</v>
      </c>
      <c r="E35" s="244" t="s">
        <v>53</v>
      </c>
      <c r="F35" s="244"/>
      <c r="G35" s="244"/>
      <c r="H35" s="84"/>
      <c r="I35" s="81"/>
      <c r="J35" s="230"/>
      <c r="K35" s="230"/>
    </row>
    <row r="36" spans="1:11" ht="14.5" customHeight="1" x14ac:dyDescent="0.35">
      <c r="A36" s="49"/>
      <c r="B36" s="249" t="s">
        <v>53</v>
      </c>
      <c r="C36" s="244">
        <f>+D28+E28+F28</f>
        <v>5689123</v>
      </c>
      <c r="D36" s="244">
        <f>+C28+G28</f>
        <v>1686955</v>
      </c>
      <c r="E36" s="244">
        <f>+C36+D36</f>
        <v>7376078</v>
      </c>
      <c r="F36" s="244">
        <f>+E36-H28</f>
        <v>0</v>
      </c>
      <c r="G36" s="244"/>
      <c r="H36" s="84"/>
      <c r="I36" s="81"/>
      <c r="J36" s="230"/>
      <c r="K36" s="230"/>
    </row>
    <row r="37" spans="1:11" ht="14.5" customHeight="1" x14ac:dyDescent="0.35">
      <c r="A37" s="49"/>
      <c r="B37" s="249"/>
      <c r="C37" s="245">
        <f>+C36/$E$36</f>
        <v>0.77129376885656575</v>
      </c>
      <c r="D37" s="245">
        <f>+D36/$E$36</f>
        <v>0.22870623114343422</v>
      </c>
      <c r="E37" s="245">
        <f>+C37+D37</f>
        <v>1</v>
      </c>
      <c r="F37" s="244"/>
      <c r="G37" s="244"/>
      <c r="H37" s="84"/>
      <c r="I37" s="81"/>
      <c r="J37" s="230"/>
      <c r="K37" s="230"/>
    </row>
    <row r="38" spans="1:11" ht="14.5" customHeight="1" x14ac:dyDescent="0.35">
      <c r="A38" s="49"/>
      <c r="B38" s="249"/>
      <c r="C38" s="244"/>
      <c r="D38" s="244"/>
      <c r="E38" s="244"/>
      <c r="F38" s="244"/>
      <c r="G38" s="244"/>
      <c r="H38" s="84"/>
      <c r="I38" s="81"/>
      <c r="J38" s="230"/>
      <c r="K38" s="230"/>
    </row>
    <row r="39" spans="1:11" ht="14.5" customHeight="1" x14ac:dyDescent="0.35">
      <c r="A39" s="49"/>
      <c r="B39" s="249"/>
      <c r="C39" s="244"/>
      <c r="D39" s="244"/>
      <c r="E39" s="244"/>
      <c r="F39" s="244"/>
      <c r="G39" s="244"/>
      <c r="H39" s="84"/>
      <c r="I39" s="81"/>
      <c r="J39" s="230"/>
      <c r="K39" s="230"/>
    </row>
    <row r="40" spans="1:11" ht="14.5" customHeight="1" x14ac:dyDescent="0.35">
      <c r="A40" s="49"/>
      <c r="B40" s="249"/>
      <c r="C40" s="244" t="s">
        <v>58</v>
      </c>
      <c r="D40" s="244" t="s">
        <v>59</v>
      </c>
      <c r="E40" s="86" t="s">
        <v>53</v>
      </c>
      <c r="F40" s="244" t="s">
        <v>58</v>
      </c>
      <c r="G40" s="244" t="s">
        <v>59</v>
      </c>
      <c r="H40" s="84"/>
      <c r="I40" s="81"/>
      <c r="J40" s="230"/>
      <c r="K40" s="230"/>
    </row>
    <row r="41" spans="1:11" ht="14.5" customHeight="1" x14ac:dyDescent="0.35">
      <c r="A41" s="49"/>
      <c r="B41" s="250" t="s">
        <v>177</v>
      </c>
      <c r="C41" s="244">
        <f>+E16+D16+F16</f>
        <v>214033</v>
      </c>
      <c r="D41" s="244">
        <f>+C16+G16</f>
        <v>3684</v>
      </c>
      <c r="E41" s="244">
        <f>+C41+D41</f>
        <v>217717</v>
      </c>
      <c r="F41" s="246">
        <f>+C41/E41</f>
        <v>0.98307895111543886</v>
      </c>
      <c r="G41" s="246">
        <f>+D41/E41</f>
        <v>1.6921048884561151E-2</v>
      </c>
      <c r="H41" s="246">
        <f>+F41+G41</f>
        <v>1</v>
      </c>
      <c r="I41" s="81"/>
      <c r="J41" s="230"/>
      <c r="K41" s="230"/>
    </row>
    <row r="42" spans="1:11" ht="14.5" customHeight="1" x14ac:dyDescent="0.35">
      <c r="A42" s="49"/>
      <c r="B42" s="250" t="s">
        <v>178</v>
      </c>
      <c r="C42" s="244">
        <f t="shared" ref="C42:C52" si="0">+E17+D17+F17</f>
        <v>35909</v>
      </c>
      <c r="D42" s="244">
        <f t="shared" ref="D42:D52" si="1">+C17+G17</f>
        <v>119</v>
      </c>
      <c r="E42" s="244">
        <f t="shared" ref="E42:E52" si="2">+C42+D42</f>
        <v>36028</v>
      </c>
      <c r="F42" s="246">
        <f t="shared" ref="F42:F52" si="3">+C42/E42</f>
        <v>0.99669701343399575</v>
      </c>
      <c r="G42" s="246">
        <f t="shared" ref="G42:G52" si="4">+D42/E42</f>
        <v>3.3029865660042191E-3</v>
      </c>
      <c r="H42" s="246">
        <f t="shared" ref="H42:H52" si="5">+F42+G42</f>
        <v>1</v>
      </c>
      <c r="I42" s="81"/>
      <c r="J42" s="230"/>
      <c r="K42" s="230"/>
    </row>
    <row r="43" spans="1:11" ht="14.5" customHeight="1" x14ac:dyDescent="0.35">
      <c r="A43" s="49"/>
      <c r="B43" s="250" t="s">
        <v>179</v>
      </c>
      <c r="C43" s="244">
        <f t="shared" si="0"/>
        <v>14154</v>
      </c>
      <c r="D43" s="244">
        <f t="shared" si="1"/>
        <v>23414</v>
      </c>
      <c r="E43" s="244">
        <f t="shared" si="2"/>
        <v>37568</v>
      </c>
      <c r="F43" s="246">
        <f t="shared" si="3"/>
        <v>0.37675681431005109</v>
      </c>
      <c r="G43" s="246">
        <f t="shared" si="4"/>
        <v>0.62324318568994885</v>
      </c>
      <c r="H43" s="246">
        <f t="shared" si="5"/>
        <v>1</v>
      </c>
      <c r="I43" s="81"/>
      <c r="J43" s="230"/>
      <c r="K43" s="230"/>
    </row>
    <row r="44" spans="1:11" ht="14.5" customHeight="1" x14ac:dyDescent="0.35">
      <c r="A44" s="49"/>
      <c r="B44" s="250" t="s">
        <v>180</v>
      </c>
      <c r="C44" s="244">
        <f t="shared" si="0"/>
        <v>1145094</v>
      </c>
      <c r="D44" s="244">
        <f t="shared" si="1"/>
        <v>94448</v>
      </c>
      <c r="E44" s="244">
        <f t="shared" si="2"/>
        <v>1239542</v>
      </c>
      <c r="F44" s="246">
        <f t="shared" si="3"/>
        <v>0.92380411474560764</v>
      </c>
      <c r="G44" s="246">
        <f t="shared" si="4"/>
        <v>7.6195885254392345E-2</v>
      </c>
      <c r="H44" s="246">
        <f t="shared" si="5"/>
        <v>1</v>
      </c>
      <c r="I44" s="81"/>
      <c r="J44" s="230"/>
      <c r="K44" s="230"/>
    </row>
    <row r="45" spans="1:11" ht="14.5" customHeight="1" x14ac:dyDescent="0.35">
      <c r="A45" s="49"/>
      <c r="B45" s="250" t="s">
        <v>181</v>
      </c>
      <c r="C45" s="244">
        <f t="shared" si="0"/>
        <v>818891</v>
      </c>
      <c r="D45" s="244">
        <f t="shared" si="1"/>
        <v>268226</v>
      </c>
      <c r="E45" s="244">
        <f t="shared" si="2"/>
        <v>1087117</v>
      </c>
      <c r="F45" s="246">
        <f t="shared" si="3"/>
        <v>0.75326850743756191</v>
      </c>
      <c r="G45" s="246">
        <f t="shared" si="4"/>
        <v>0.24673149256243809</v>
      </c>
      <c r="H45" s="246">
        <f t="shared" si="5"/>
        <v>1</v>
      </c>
      <c r="I45" s="81"/>
      <c r="J45" s="230"/>
      <c r="K45" s="230"/>
    </row>
    <row r="46" spans="1:11" ht="14.5" customHeight="1" x14ac:dyDescent="0.35">
      <c r="A46" s="49"/>
      <c r="B46" s="250" t="s">
        <v>182</v>
      </c>
      <c r="C46" s="244">
        <f t="shared" si="0"/>
        <v>1320887</v>
      </c>
      <c r="D46" s="244">
        <f t="shared" si="1"/>
        <v>391567</v>
      </c>
      <c r="E46" s="244">
        <f t="shared" si="2"/>
        <v>1712454</v>
      </c>
      <c r="F46" s="246">
        <f t="shared" si="3"/>
        <v>0.77134159516109635</v>
      </c>
      <c r="G46" s="246">
        <f t="shared" si="4"/>
        <v>0.22865840483890371</v>
      </c>
      <c r="H46" s="246">
        <f t="shared" si="5"/>
        <v>1</v>
      </c>
      <c r="I46" s="81"/>
      <c r="J46" s="230"/>
      <c r="K46" s="230"/>
    </row>
    <row r="47" spans="1:11" ht="14.5" customHeight="1" x14ac:dyDescent="0.35">
      <c r="A47" s="49"/>
      <c r="B47" s="250" t="s">
        <v>183</v>
      </c>
      <c r="C47" s="244">
        <f t="shared" si="0"/>
        <v>2048178</v>
      </c>
      <c r="D47" s="244">
        <f t="shared" si="1"/>
        <v>390576</v>
      </c>
      <c r="E47" s="244">
        <f t="shared" si="2"/>
        <v>2438754</v>
      </c>
      <c r="F47" s="246">
        <f t="shared" si="3"/>
        <v>0.83984608533702043</v>
      </c>
      <c r="G47" s="246">
        <f t="shared" si="4"/>
        <v>0.16015391466297954</v>
      </c>
      <c r="H47" s="246">
        <f t="shared" si="5"/>
        <v>1</v>
      </c>
      <c r="I47" s="81"/>
      <c r="J47" s="230"/>
      <c r="K47" s="230"/>
    </row>
    <row r="48" spans="1:11" ht="14.5" customHeight="1" x14ac:dyDescent="0.35">
      <c r="A48" s="49"/>
      <c r="B48" s="250" t="s">
        <v>184</v>
      </c>
      <c r="C48" s="244">
        <f t="shared" si="0"/>
        <v>18218</v>
      </c>
      <c r="D48" s="244">
        <f t="shared" si="1"/>
        <v>11921</v>
      </c>
      <c r="E48" s="244">
        <f t="shared" si="2"/>
        <v>30139</v>
      </c>
      <c r="F48" s="246">
        <f t="shared" si="3"/>
        <v>0.60446597431898863</v>
      </c>
      <c r="G48" s="246">
        <f t="shared" si="4"/>
        <v>0.39553402568101131</v>
      </c>
      <c r="H48" s="246">
        <f t="shared" si="5"/>
        <v>1</v>
      </c>
      <c r="I48" s="81"/>
      <c r="J48" s="230"/>
      <c r="K48" s="230"/>
    </row>
    <row r="49" spans="1:11" ht="14.5" customHeight="1" x14ac:dyDescent="0.35">
      <c r="A49" s="49"/>
      <c r="B49" s="250" t="s">
        <v>185</v>
      </c>
      <c r="C49" s="244">
        <f t="shared" si="0"/>
        <v>56102</v>
      </c>
      <c r="D49" s="244">
        <f t="shared" si="1"/>
        <v>98347</v>
      </c>
      <c r="E49" s="244">
        <f t="shared" si="2"/>
        <v>154449</v>
      </c>
      <c r="F49" s="246">
        <f t="shared" si="3"/>
        <v>0.36323964544930687</v>
      </c>
      <c r="G49" s="246">
        <f t="shared" si="4"/>
        <v>0.63676035455069313</v>
      </c>
      <c r="H49" s="246">
        <f t="shared" si="5"/>
        <v>1</v>
      </c>
      <c r="I49" s="81"/>
      <c r="J49" s="230"/>
      <c r="K49" s="230"/>
    </row>
    <row r="50" spans="1:11" ht="14.5" customHeight="1" x14ac:dyDescent="0.35">
      <c r="A50" s="49"/>
      <c r="B50" s="250" t="s">
        <v>186</v>
      </c>
      <c r="C50" s="244">
        <f t="shared" si="0"/>
        <v>0</v>
      </c>
      <c r="D50" s="244">
        <f t="shared" si="1"/>
        <v>4510</v>
      </c>
      <c r="E50" s="244">
        <f t="shared" si="2"/>
        <v>4510</v>
      </c>
      <c r="F50" s="246">
        <f t="shared" si="3"/>
        <v>0</v>
      </c>
      <c r="G50" s="246">
        <f t="shared" si="4"/>
        <v>1</v>
      </c>
      <c r="H50" s="246">
        <f t="shared" si="5"/>
        <v>1</v>
      </c>
      <c r="I50" s="81"/>
      <c r="J50" s="230"/>
      <c r="K50" s="230"/>
    </row>
    <row r="51" spans="1:11" ht="14.5" customHeight="1" x14ac:dyDescent="0.35">
      <c r="A51" s="49"/>
      <c r="B51" s="250" t="s">
        <v>187</v>
      </c>
      <c r="C51" s="244">
        <f t="shared" si="0"/>
        <v>0</v>
      </c>
      <c r="D51" s="244">
        <f t="shared" si="1"/>
        <v>17316</v>
      </c>
      <c r="E51" s="244">
        <f t="shared" si="2"/>
        <v>17316</v>
      </c>
      <c r="F51" s="246">
        <f t="shared" si="3"/>
        <v>0</v>
      </c>
      <c r="G51" s="246">
        <f t="shared" si="4"/>
        <v>1</v>
      </c>
      <c r="H51" s="246">
        <f t="shared" si="5"/>
        <v>1</v>
      </c>
      <c r="I51" s="81"/>
      <c r="J51" s="230"/>
      <c r="K51" s="230"/>
    </row>
    <row r="52" spans="1:11" ht="14.5" customHeight="1" x14ac:dyDescent="0.35">
      <c r="A52" s="49"/>
      <c r="B52" s="250" t="s">
        <v>134</v>
      </c>
      <c r="C52" s="244">
        <f t="shared" si="0"/>
        <v>17657</v>
      </c>
      <c r="D52" s="244">
        <f t="shared" si="1"/>
        <v>382827</v>
      </c>
      <c r="E52" s="244">
        <f t="shared" si="2"/>
        <v>400484</v>
      </c>
      <c r="F52" s="246">
        <f t="shared" si="3"/>
        <v>4.4089152125927629E-2</v>
      </c>
      <c r="G52" s="246">
        <f t="shared" si="4"/>
        <v>0.95591084787407232</v>
      </c>
      <c r="H52" s="246">
        <f t="shared" si="5"/>
        <v>1</v>
      </c>
      <c r="I52" s="81"/>
      <c r="J52" s="230"/>
      <c r="K52" s="230"/>
    </row>
    <row r="53" spans="1:11" ht="14.5" customHeight="1" x14ac:dyDescent="0.35">
      <c r="A53" s="49"/>
      <c r="B53" s="250" t="str">
        <f>B28</f>
        <v>Total</v>
      </c>
      <c r="C53" s="212">
        <f>+SUM(C41:C52)</f>
        <v>5689123</v>
      </c>
      <c r="D53" s="212">
        <f t="shared" ref="D53:E53" si="6">+SUM(D41:D52)</f>
        <v>1686955</v>
      </c>
      <c r="E53" s="212">
        <f t="shared" si="6"/>
        <v>7376078</v>
      </c>
      <c r="F53" s="244"/>
      <c r="G53" s="246"/>
      <c r="H53" s="246"/>
      <c r="I53" s="81"/>
      <c r="J53" s="230"/>
      <c r="K53" s="230"/>
    </row>
    <row r="54" spans="1:11" ht="14.5" customHeight="1" x14ac:dyDescent="0.35">
      <c r="A54" s="49"/>
      <c r="B54" s="247"/>
      <c r="C54" s="212">
        <f>+D28+E28+F28</f>
        <v>5689123</v>
      </c>
      <c r="D54" s="212">
        <f>+C28+G28</f>
        <v>1686955</v>
      </c>
      <c r="E54" s="212">
        <f>+C54+D54</f>
        <v>7376078</v>
      </c>
      <c r="F54" s="248"/>
      <c r="G54" s="244"/>
      <c r="H54" s="84"/>
      <c r="I54" s="81"/>
      <c r="J54" s="230"/>
      <c r="K54" s="230"/>
    </row>
    <row r="55" spans="1:11" ht="14.5" customHeight="1" x14ac:dyDescent="0.35">
      <c r="A55" s="49"/>
      <c r="B55" s="235"/>
      <c r="C55" s="231">
        <f>+C53-C54</f>
        <v>0</v>
      </c>
      <c r="D55" s="231">
        <f t="shared" ref="D55:E55" si="7">+D53-D54</f>
        <v>0</v>
      </c>
      <c r="E55" s="231">
        <f t="shared" si="7"/>
        <v>0</v>
      </c>
      <c r="F55" s="237"/>
      <c r="G55" s="236"/>
      <c r="H55" s="230"/>
      <c r="I55" s="49"/>
      <c r="J55" s="230"/>
      <c r="K55" s="230"/>
    </row>
    <row r="56" spans="1:11" ht="14.5" customHeight="1" x14ac:dyDescent="0.35">
      <c r="A56" s="49"/>
      <c r="B56" s="235"/>
      <c r="C56" s="237"/>
      <c r="D56" s="237"/>
      <c r="E56" s="237"/>
      <c r="F56" s="237"/>
      <c r="G56" s="236"/>
      <c r="H56" s="230"/>
      <c r="I56" s="49"/>
      <c r="J56" s="232"/>
      <c r="K56" s="230"/>
    </row>
    <row r="57" spans="1:11" ht="14.5" customHeight="1" x14ac:dyDescent="0.35">
      <c r="A57" s="49"/>
      <c r="B57" s="235"/>
      <c r="C57" s="235"/>
      <c r="D57" s="236"/>
      <c r="E57" s="236"/>
      <c r="F57" s="236"/>
      <c r="G57" s="236"/>
      <c r="H57" s="236"/>
      <c r="I57" s="230"/>
      <c r="J57" s="232"/>
      <c r="K57" s="230"/>
    </row>
    <row r="58" spans="1:11" ht="14.5" customHeight="1" x14ac:dyDescent="0.35">
      <c r="B58" s="235"/>
      <c r="C58" s="235"/>
      <c r="D58" s="236"/>
      <c r="E58" s="236"/>
      <c r="F58" s="236"/>
      <c r="G58" s="236"/>
      <c r="H58" s="236"/>
      <c r="I58" s="232"/>
      <c r="J58" s="232"/>
      <c r="K58" s="230"/>
    </row>
    <row r="59" spans="1:11" ht="14.5" customHeight="1" x14ac:dyDescent="0.35">
      <c r="B59" s="235"/>
      <c r="C59" s="235"/>
      <c r="D59" s="236"/>
      <c r="E59" s="236"/>
      <c r="F59" s="236"/>
      <c r="G59" s="236"/>
      <c r="H59" s="236"/>
      <c r="I59" s="232"/>
      <c r="J59" s="232"/>
      <c r="K59" s="230"/>
    </row>
    <row r="60" spans="1:11" ht="14.5" customHeight="1" x14ac:dyDescent="0.35">
      <c r="B60" s="235"/>
      <c r="C60" s="235"/>
      <c r="D60" s="236"/>
      <c r="E60" s="236"/>
      <c r="F60" s="236"/>
      <c r="G60" s="236"/>
      <c r="H60" s="236"/>
      <c r="I60" s="230"/>
      <c r="J60" s="230"/>
      <c r="K60" s="230"/>
    </row>
    <row r="61" spans="1:11" ht="14.5" customHeight="1" x14ac:dyDescent="0.35">
      <c r="B61" s="235"/>
      <c r="C61" s="230"/>
      <c r="D61" s="230"/>
      <c r="E61" s="230"/>
      <c r="F61" s="230"/>
      <c r="G61" s="230"/>
      <c r="H61" s="236"/>
      <c r="I61" s="230"/>
      <c r="J61" s="230"/>
      <c r="K61" s="230"/>
    </row>
    <row r="62" spans="1:11" ht="14.5" customHeight="1" x14ac:dyDescent="0.35">
      <c r="B62" s="235"/>
      <c r="C62" s="49"/>
      <c r="D62" s="49"/>
      <c r="E62" s="49"/>
      <c r="F62" s="49"/>
      <c r="G62" s="49"/>
      <c r="H62" s="236"/>
    </row>
    <row r="63" spans="1:11" ht="15.75" customHeight="1" x14ac:dyDescent="0.35">
      <c r="B63" s="230"/>
      <c r="C63" s="49"/>
      <c r="D63" s="49"/>
      <c r="E63" s="49"/>
      <c r="F63" s="49"/>
      <c r="G63" s="49"/>
      <c r="H63" s="49"/>
    </row>
    <row r="64" spans="1:11" ht="15.75" customHeight="1" x14ac:dyDescent="0.35">
      <c r="B64" s="90" t="s">
        <v>327</v>
      </c>
    </row>
    <row r="65" spans="2:2" ht="15.75" customHeight="1" x14ac:dyDescent="0.35">
      <c r="B65" s="48" t="s">
        <v>56</v>
      </c>
    </row>
  </sheetData>
  <mergeCells count="5">
    <mergeCell ref="B32:H32"/>
    <mergeCell ref="B31:H31"/>
    <mergeCell ref="B10:H10"/>
    <mergeCell ref="B9:H9"/>
    <mergeCell ref="B13:H13"/>
  </mergeCells>
  <conditionalFormatting sqref="C55:E55">
    <cfRule type="cellIs" dxfId="19" priority="1" operator="notEqual">
      <formula>0</formula>
    </cfRule>
    <cfRule type="cellIs" dxfId="18" priority="5" operator="notEqual">
      <formula>0</formula>
    </cfRule>
  </conditionalFormatting>
  <conditionalFormatting sqref="F36">
    <cfRule type="cellIs" dxfId="17" priority="2" operator="notEqual">
      <formula>0</formula>
    </cfRule>
  </conditionalFormatting>
  <hyperlinks>
    <hyperlink ref="B12" location="Indice!A1" display="Índice"/>
    <hyperlink ref="H12" location="'3.1.1_EROG PUB NA'!A1" display="Siguiente"/>
    <hyperlink ref="G12" location="'2.4_EROG SEG SECTOR'!A1" display="Anterior"/>
  </hyperlinks>
  <pageMargins left="0.7" right="0.7" top="0.75" bottom="0.75" header="0.3" footer="0.3"/>
  <pageSetup orientation="portrait"/>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172"/>
  <sheetViews>
    <sheetView showGridLines="0" showZeros="0" topLeftCell="C1" zoomScale="60" zoomScaleNormal="60" zoomScaleSheetLayoutView="100" workbookViewId="0">
      <pane ySplit="6" topLeftCell="A7" activePane="bottomLeft" state="frozen"/>
      <selection pane="bottomLeft" activeCell="T6" sqref="T6"/>
    </sheetView>
  </sheetViews>
  <sheetFormatPr baseColWidth="10" defaultRowHeight="14.5" x14ac:dyDescent="0.35"/>
  <cols>
    <col min="1" max="1" width="2" customWidth="1"/>
    <col min="2" max="2" width="20.7265625" customWidth="1"/>
    <col min="3" max="3" width="49.54296875" customWidth="1"/>
    <col min="4" max="20" width="15.26953125" customWidth="1"/>
    <col min="21" max="250" width="11.453125" customWidth="1"/>
    <col min="251" max="251" width="2.7265625" customWidth="1"/>
    <col min="252" max="252" width="5.54296875" customWidth="1"/>
    <col min="253" max="253" width="14.54296875" customWidth="1"/>
    <col min="254" max="254" width="11.81640625" customWidth="1"/>
    <col min="255" max="257" width="15.7265625" customWidth="1"/>
  </cols>
  <sheetData>
    <row r="1" spans="2:22" ht="84.75" customHeight="1" x14ac:dyDescent="0.35"/>
    <row r="2" spans="2:22" ht="31.9" customHeight="1" x14ac:dyDescent="0.35"/>
    <row r="3" spans="2:22" ht="26.5" customHeight="1" x14ac:dyDescent="0.35">
      <c r="B3" s="456" t="s">
        <v>97</v>
      </c>
      <c r="C3" s="456"/>
      <c r="D3" s="456"/>
      <c r="E3" s="456"/>
      <c r="F3" s="456"/>
      <c r="G3" s="456"/>
      <c r="H3" s="456"/>
      <c r="I3" s="456"/>
      <c r="J3" s="456"/>
      <c r="K3" s="456"/>
      <c r="L3" s="456"/>
      <c r="M3" s="456"/>
      <c r="N3" s="456"/>
      <c r="O3" s="456"/>
      <c r="P3" s="456"/>
      <c r="Q3" s="456"/>
      <c r="R3" s="456"/>
      <c r="S3" s="456"/>
    </row>
    <row r="4" spans="2:22" ht="41.25" customHeight="1" x14ac:dyDescent="0.35">
      <c r="B4" s="453" t="s">
        <v>333</v>
      </c>
      <c r="C4" s="453"/>
      <c r="D4" s="453"/>
      <c r="E4" s="453"/>
      <c r="F4" s="453"/>
      <c r="G4" s="453"/>
      <c r="H4" s="453"/>
      <c r="I4" s="453"/>
      <c r="J4" s="453"/>
      <c r="K4" s="453"/>
      <c r="L4" s="453"/>
      <c r="M4" s="453"/>
      <c r="N4" s="453"/>
      <c r="O4" s="453"/>
      <c r="P4" s="453"/>
      <c r="Q4" s="453"/>
      <c r="R4" s="453"/>
      <c r="S4" s="453"/>
    </row>
    <row r="5" spans="2:22" ht="3.65" customHeight="1" x14ac:dyDescent="0.35">
      <c r="B5" s="452"/>
      <c r="C5" s="452"/>
      <c r="D5" s="452"/>
      <c r="E5" s="452"/>
      <c r="F5" s="452"/>
      <c r="G5" s="452"/>
      <c r="H5" s="452"/>
      <c r="I5" s="452"/>
      <c r="J5" s="452"/>
      <c r="K5" s="452"/>
      <c r="L5" s="452"/>
      <c r="M5" s="452"/>
      <c r="N5" s="452"/>
    </row>
    <row r="6" spans="2:22" ht="23.25" customHeight="1" x14ac:dyDescent="0.35">
      <c r="B6" s="59" t="s">
        <v>38</v>
      </c>
      <c r="C6" s="59"/>
      <c r="D6" s="60"/>
      <c r="E6" s="60"/>
      <c r="F6" s="60"/>
      <c r="G6" s="60"/>
      <c r="H6" s="60"/>
      <c r="I6" s="60"/>
      <c r="J6" s="60"/>
      <c r="K6" s="60"/>
      <c r="L6" s="60"/>
      <c r="M6" s="60"/>
      <c r="N6" s="60"/>
      <c r="O6" s="60"/>
      <c r="P6" s="60"/>
      <c r="S6" s="62" t="s">
        <v>74</v>
      </c>
      <c r="T6" s="62" t="s">
        <v>75</v>
      </c>
    </row>
    <row r="7" spans="2:22" ht="21.65" customHeight="1" x14ac:dyDescent="0.35">
      <c r="B7" s="454" t="s">
        <v>52</v>
      </c>
      <c r="C7" s="454"/>
      <c r="D7" s="454"/>
      <c r="E7" s="454"/>
      <c r="F7" s="454"/>
      <c r="G7" s="454"/>
      <c r="H7" s="454"/>
      <c r="I7" s="454"/>
      <c r="J7" s="454"/>
      <c r="K7" s="454"/>
      <c r="L7" s="454"/>
      <c r="M7" s="454"/>
      <c r="N7" s="454"/>
      <c r="O7" s="454"/>
      <c r="P7" s="454"/>
      <c r="Q7" s="454"/>
      <c r="R7" s="454"/>
      <c r="S7" s="454"/>
    </row>
    <row r="8" spans="2:22" ht="33" customHeight="1" x14ac:dyDescent="0.35">
      <c r="B8" s="470" t="s">
        <v>40</v>
      </c>
      <c r="C8" s="471"/>
      <c r="D8" s="28">
        <v>2007</v>
      </c>
      <c r="E8" s="28">
        <v>2008</v>
      </c>
      <c r="F8" s="28">
        <v>2009</v>
      </c>
      <c r="G8" s="28">
        <v>2010</v>
      </c>
      <c r="H8" s="28">
        <v>2011</v>
      </c>
      <c r="I8" s="28">
        <v>2012</v>
      </c>
      <c r="J8" s="28">
        <v>2013</v>
      </c>
      <c r="K8" s="28">
        <v>2014</v>
      </c>
      <c r="L8" s="28">
        <v>2015</v>
      </c>
      <c r="M8" s="28">
        <v>2016</v>
      </c>
      <c r="N8" s="28">
        <v>2017</v>
      </c>
      <c r="O8" s="28">
        <v>2018</v>
      </c>
      <c r="P8" s="28">
        <v>2019</v>
      </c>
      <c r="Q8" s="28">
        <v>2020</v>
      </c>
      <c r="R8" s="28">
        <v>2021</v>
      </c>
      <c r="S8" s="28">
        <v>2022</v>
      </c>
      <c r="T8" s="28">
        <v>2023</v>
      </c>
    </row>
    <row r="9" spans="2:22" ht="33" customHeight="1" x14ac:dyDescent="0.35">
      <c r="B9" s="472" t="s">
        <v>375</v>
      </c>
      <c r="C9" s="472"/>
      <c r="D9" s="66">
        <v>1137080</v>
      </c>
      <c r="E9" s="66">
        <v>1412953</v>
      </c>
      <c r="F9" s="66">
        <v>1658442</v>
      </c>
      <c r="G9" s="66">
        <v>2179175</v>
      </c>
      <c r="H9" s="66">
        <v>2869283</v>
      </c>
      <c r="I9" s="66">
        <v>3608772</v>
      </c>
      <c r="J9" s="66">
        <v>4127835</v>
      </c>
      <c r="K9" s="66">
        <v>4647543</v>
      </c>
      <c r="L9" s="66">
        <v>4816880</v>
      </c>
      <c r="M9" s="66">
        <v>5054439</v>
      </c>
      <c r="N9" s="66">
        <v>5873034</v>
      </c>
      <c r="O9" s="66">
        <v>5589528</v>
      </c>
      <c r="P9" s="66">
        <v>5336867</v>
      </c>
      <c r="Q9" s="66">
        <v>4968495</v>
      </c>
      <c r="R9" s="66">
        <v>5662920</v>
      </c>
      <c r="S9" s="66">
        <v>5504395</v>
      </c>
      <c r="T9" s="66">
        <v>5619081</v>
      </c>
    </row>
    <row r="10" spans="2:22" ht="33" customHeight="1" x14ac:dyDescent="0.35">
      <c r="B10" s="467" t="s">
        <v>440</v>
      </c>
      <c r="C10" s="119" t="s">
        <v>441</v>
      </c>
      <c r="D10" s="64">
        <v>44408</v>
      </c>
      <c r="E10" s="64">
        <v>47157</v>
      </c>
      <c r="F10" s="64">
        <v>56615</v>
      </c>
      <c r="G10" s="64">
        <v>101912</v>
      </c>
      <c r="H10" s="64">
        <v>133419</v>
      </c>
      <c r="I10" s="64">
        <v>167397</v>
      </c>
      <c r="J10" s="64">
        <v>202758</v>
      </c>
      <c r="K10" s="64">
        <v>210828</v>
      </c>
      <c r="L10" s="64">
        <v>254939</v>
      </c>
      <c r="M10" s="64">
        <v>233381</v>
      </c>
      <c r="N10" s="64">
        <v>245829</v>
      </c>
      <c r="O10" s="64">
        <v>225997</v>
      </c>
      <c r="P10" s="64">
        <v>240620</v>
      </c>
      <c r="Q10" s="64">
        <v>238406</v>
      </c>
      <c r="R10" s="64">
        <v>289981</v>
      </c>
      <c r="S10" s="64">
        <v>191439</v>
      </c>
      <c r="T10" s="64">
        <v>201497</v>
      </c>
      <c r="U10" s="261"/>
      <c r="V10" s="261"/>
    </row>
    <row r="11" spans="2:22" ht="33" customHeight="1" x14ac:dyDescent="0.35">
      <c r="B11" s="468" t="s">
        <v>440</v>
      </c>
      <c r="C11" s="119" t="s">
        <v>442</v>
      </c>
      <c r="D11" s="64">
        <v>6461</v>
      </c>
      <c r="E11" s="64">
        <v>7468</v>
      </c>
      <c r="F11" s="64">
        <v>8221</v>
      </c>
      <c r="G11" s="64">
        <v>8249</v>
      </c>
      <c r="H11" s="64">
        <v>8737</v>
      </c>
      <c r="I11" s="64">
        <v>9798</v>
      </c>
      <c r="J11" s="64">
        <v>10557</v>
      </c>
      <c r="K11" s="64">
        <v>7981</v>
      </c>
      <c r="L11" s="64">
        <v>8185</v>
      </c>
      <c r="M11" s="64">
        <v>8655</v>
      </c>
      <c r="N11" s="64">
        <v>9073</v>
      </c>
      <c r="O11" s="64">
        <v>11024</v>
      </c>
      <c r="P11" s="64">
        <v>10982</v>
      </c>
      <c r="Q11" s="64">
        <v>13931</v>
      </c>
      <c r="R11" s="64">
        <v>14174</v>
      </c>
      <c r="S11" s="64">
        <v>13961</v>
      </c>
      <c r="T11" s="64">
        <v>15722</v>
      </c>
      <c r="U11" s="261"/>
      <c r="V11" s="261"/>
    </row>
    <row r="12" spans="2:22" ht="33" customHeight="1" x14ac:dyDescent="0.35">
      <c r="B12" s="468" t="s">
        <v>440</v>
      </c>
      <c r="C12" s="119" t="s">
        <v>443</v>
      </c>
      <c r="D12" s="64">
        <v>97868</v>
      </c>
      <c r="E12" s="64">
        <v>138389</v>
      </c>
      <c r="F12" s="64">
        <v>148304</v>
      </c>
      <c r="G12" s="64">
        <v>199707</v>
      </c>
      <c r="H12" s="64">
        <v>233181</v>
      </c>
      <c r="I12" s="64">
        <v>344233</v>
      </c>
      <c r="J12" s="64">
        <v>423843</v>
      </c>
      <c r="K12" s="64">
        <v>469046</v>
      </c>
      <c r="L12" s="64">
        <v>544964</v>
      </c>
      <c r="M12" s="64">
        <v>530424</v>
      </c>
      <c r="N12" s="64">
        <v>765130</v>
      </c>
      <c r="O12" s="64">
        <v>688938</v>
      </c>
      <c r="P12" s="64">
        <v>662601</v>
      </c>
      <c r="Q12" s="64">
        <v>662471</v>
      </c>
      <c r="R12" s="64">
        <v>723902</v>
      </c>
      <c r="S12" s="64">
        <v>745732</v>
      </c>
      <c r="T12" s="64">
        <v>736564</v>
      </c>
      <c r="U12" s="261"/>
      <c r="V12" s="261"/>
    </row>
    <row r="13" spans="2:22" ht="33" customHeight="1" x14ac:dyDescent="0.35">
      <c r="B13" s="468" t="s">
        <v>440</v>
      </c>
      <c r="C13" s="119" t="s">
        <v>444</v>
      </c>
      <c r="D13" s="64">
        <v>30748</v>
      </c>
      <c r="E13" s="64">
        <v>40328</v>
      </c>
      <c r="F13" s="64">
        <v>45453</v>
      </c>
      <c r="G13" s="64">
        <v>58366</v>
      </c>
      <c r="H13" s="64">
        <v>73445</v>
      </c>
      <c r="I13" s="64">
        <v>98106</v>
      </c>
      <c r="J13" s="64">
        <v>121014</v>
      </c>
      <c r="K13" s="64">
        <v>100980</v>
      </c>
      <c r="L13" s="64">
        <v>153743</v>
      </c>
      <c r="M13" s="64">
        <v>155110</v>
      </c>
      <c r="N13" s="64">
        <v>155407</v>
      </c>
      <c r="O13" s="64">
        <v>182041</v>
      </c>
      <c r="P13" s="64">
        <v>191408</v>
      </c>
      <c r="Q13" s="64">
        <v>123623</v>
      </c>
      <c r="R13" s="64">
        <v>129488</v>
      </c>
      <c r="S13" s="64">
        <v>231340</v>
      </c>
      <c r="T13" s="64">
        <v>243246</v>
      </c>
      <c r="U13" s="261"/>
      <c r="V13" s="261"/>
    </row>
    <row r="14" spans="2:22" ht="33" customHeight="1" x14ac:dyDescent="0.35">
      <c r="B14" s="468" t="s">
        <v>440</v>
      </c>
      <c r="C14" s="119" t="s">
        <v>445</v>
      </c>
      <c r="D14" s="64">
        <v>24746</v>
      </c>
      <c r="E14" s="64">
        <v>35820</v>
      </c>
      <c r="F14" s="64">
        <v>38074</v>
      </c>
      <c r="G14" s="64">
        <v>50900</v>
      </c>
      <c r="H14" s="64">
        <v>58897</v>
      </c>
      <c r="I14" s="64">
        <v>87163</v>
      </c>
      <c r="J14" s="64">
        <v>105249</v>
      </c>
      <c r="K14" s="64">
        <v>118879</v>
      </c>
      <c r="L14" s="64">
        <v>148778</v>
      </c>
      <c r="M14" s="64">
        <v>147316</v>
      </c>
      <c r="N14" s="64">
        <v>164818</v>
      </c>
      <c r="O14" s="64">
        <v>143641</v>
      </c>
      <c r="P14" s="64">
        <v>127683</v>
      </c>
      <c r="Q14" s="64">
        <v>131217</v>
      </c>
      <c r="R14" s="64">
        <v>130641</v>
      </c>
      <c r="S14" s="64">
        <v>135367</v>
      </c>
      <c r="T14" s="64">
        <v>142910</v>
      </c>
      <c r="U14" s="261"/>
      <c r="V14" s="261"/>
    </row>
    <row r="15" spans="2:22" ht="33" customHeight="1" x14ac:dyDescent="0.35">
      <c r="B15" s="469" t="s">
        <v>440</v>
      </c>
      <c r="C15" s="119" t="s">
        <v>446</v>
      </c>
      <c r="D15" s="64">
        <v>14812</v>
      </c>
      <c r="E15" s="64">
        <v>16848</v>
      </c>
      <c r="F15" s="64">
        <v>18160</v>
      </c>
      <c r="G15" s="64">
        <v>20256</v>
      </c>
      <c r="H15" s="64">
        <v>21110</v>
      </c>
      <c r="I15" s="64">
        <v>22571</v>
      </c>
      <c r="J15" s="64">
        <v>25379</v>
      </c>
      <c r="K15" s="64">
        <v>27321</v>
      </c>
      <c r="L15" s="64">
        <v>30447</v>
      </c>
      <c r="M15" s="64">
        <v>28895</v>
      </c>
      <c r="N15" s="64">
        <v>36365</v>
      </c>
      <c r="O15" s="64">
        <v>22938</v>
      </c>
      <c r="P15" s="64">
        <v>27004</v>
      </c>
      <c r="Q15" s="64">
        <v>20751</v>
      </c>
      <c r="R15" s="64">
        <v>20136</v>
      </c>
      <c r="S15" s="64">
        <v>20734</v>
      </c>
      <c r="T15" s="64">
        <v>21293</v>
      </c>
      <c r="U15" s="261"/>
      <c r="V15" s="261"/>
    </row>
    <row r="16" spans="2:22" ht="33" customHeight="1" x14ac:dyDescent="0.35">
      <c r="B16" s="467" t="s">
        <v>447</v>
      </c>
      <c r="C16" s="119" t="s">
        <v>448</v>
      </c>
      <c r="D16" s="64">
        <v>31847</v>
      </c>
      <c r="E16" s="64">
        <v>36812</v>
      </c>
      <c r="F16" s="64">
        <v>42571</v>
      </c>
      <c r="G16" s="64">
        <v>58244</v>
      </c>
      <c r="H16" s="64">
        <v>65389</v>
      </c>
      <c r="I16" s="64">
        <v>79979</v>
      </c>
      <c r="J16" s="64">
        <v>92783</v>
      </c>
      <c r="K16" s="64">
        <v>70268</v>
      </c>
      <c r="L16" s="64">
        <v>126037</v>
      </c>
      <c r="M16" s="64">
        <v>137912</v>
      </c>
      <c r="N16" s="64">
        <v>136511</v>
      </c>
      <c r="O16" s="64">
        <v>88143</v>
      </c>
      <c r="P16" s="64">
        <v>81810</v>
      </c>
      <c r="Q16" s="64">
        <v>78163</v>
      </c>
      <c r="R16" s="64">
        <v>78825</v>
      </c>
      <c r="S16" s="64">
        <v>73123</v>
      </c>
      <c r="T16" s="64">
        <v>78212</v>
      </c>
    </row>
    <row r="17" spans="2:20" ht="33" customHeight="1" x14ac:dyDescent="0.35">
      <c r="B17" s="468" t="s">
        <v>447</v>
      </c>
      <c r="C17" s="119" t="s">
        <v>449</v>
      </c>
      <c r="D17" s="64">
        <v>48098</v>
      </c>
      <c r="E17" s="64">
        <v>57325</v>
      </c>
      <c r="F17" s="64">
        <v>65441</v>
      </c>
      <c r="G17" s="64">
        <v>94576</v>
      </c>
      <c r="H17" s="64">
        <v>110637</v>
      </c>
      <c r="I17" s="64">
        <v>132679</v>
      </c>
      <c r="J17" s="64">
        <v>142767</v>
      </c>
      <c r="K17" s="64">
        <v>125720</v>
      </c>
      <c r="L17" s="64">
        <v>230796</v>
      </c>
      <c r="M17" s="64">
        <v>254723</v>
      </c>
      <c r="N17" s="64">
        <v>253421</v>
      </c>
      <c r="O17" s="64">
        <v>315288</v>
      </c>
      <c r="P17" s="64">
        <v>347889</v>
      </c>
      <c r="Q17" s="64">
        <v>446873</v>
      </c>
      <c r="R17" s="64">
        <v>548910</v>
      </c>
      <c r="S17" s="64">
        <v>559079</v>
      </c>
      <c r="T17" s="64">
        <v>610758</v>
      </c>
    </row>
    <row r="18" spans="2:20" ht="33" customHeight="1" x14ac:dyDescent="0.35">
      <c r="B18" s="468" t="s">
        <v>447</v>
      </c>
      <c r="C18" s="119" t="s">
        <v>450</v>
      </c>
      <c r="D18" s="64">
        <v>66743</v>
      </c>
      <c r="E18" s="64">
        <v>87520</v>
      </c>
      <c r="F18" s="64">
        <v>106853</v>
      </c>
      <c r="G18" s="64">
        <v>130710</v>
      </c>
      <c r="H18" s="64">
        <v>150616</v>
      </c>
      <c r="I18" s="64">
        <v>182893</v>
      </c>
      <c r="J18" s="64">
        <v>216119</v>
      </c>
      <c r="K18" s="64">
        <v>260247</v>
      </c>
      <c r="L18" s="64">
        <v>275783</v>
      </c>
      <c r="M18" s="64">
        <v>282466</v>
      </c>
      <c r="N18" s="64">
        <v>327415</v>
      </c>
      <c r="O18" s="64">
        <v>338470</v>
      </c>
      <c r="P18" s="64">
        <v>346621</v>
      </c>
      <c r="Q18" s="64">
        <v>235880</v>
      </c>
      <c r="R18" s="64">
        <v>258285</v>
      </c>
      <c r="S18" s="64">
        <v>320907</v>
      </c>
      <c r="T18" s="64">
        <v>348776</v>
      </c>
    </row>
    <row r="19" spans="2:20" ht="33" customHeight="1" x14ac:dyDescent="0.35">
      <c r="B19" s="469" t="s">
        <v>447</v>
      </c>
      <c r="C19" s="119" t="s">
        <v>451</v>
      </c>
      <c r="D19" s="64">
        <v>210931</v>
      </c>
      <c r="E19" s="64">
        <v>271243</v>
      </c>
      <c r="F19" s="64">
        <v>337663</v>
      </c>
      <c r="G19" s="64">
        <v>417696</v>
      </c>
      <c r="H19" s="64">
        <v>503163</v>
      </c>
      <c r="I19" s="64">
        <v>600016</v>
      </c>
      <c r="J19" s="64">
        <v>694235</v>
      </c>
      <c r="K19" s="64">
        <v>837338</v>
      </c>
      <c r="L19" s="64">
        <v>1045955</v>
      </c>
      <c r="M19" s="64">
        <v>1094569</v>
      </c>
      <c r="N19" s="64">
        <v>1377654</v>
      </c>
      <c r="O19" s="64">
        <v>1489053</v>
      </c>
      <c r="P19" s="64">
        <v>1457150</v>
      </c>
      <c r="Q19" s="64">
        <v>1371616</v>
      </c>
      <c r="R19" s="64">
        <v>1439766</v>
      </c>
      <c r="S19" s="64">
        <v>1347500</v>
      </c>
      <c r="T19" s="64">
        <v>1472486</v>
      </c>
    </row>
    <row r="20" spans="2:20" ht="33" customHeight="1" x14ac:dyDescent="0.35">
      <c r="B20" s="467" t="s">
        <v>452</v>
      </c>
      <c r="C20" s="119" t="s">
        <v>453</v>
      </c>
      <c r="D20" s="64">
        <v>3222</v>
      </c>
      <c r="E20" s="64">
        <v>4826</v>
      </c>
      <c r="F20" s="64">
        <v>5071</v>
      </c>
      <c r="G20" s="64">
        <v>6671</v>
      </c>
      <c r="H20" s="64">
        <v>7679</v>
      </c>
      <c r="I20" s="64">
        <v>11789</v>
      </c>
      <c r="J20" s="64">
        <v>14466</v>
      </c>
      <c r="K20" s="64">
        <v>16805</v>
      </c>
      <c r="L20" s="64">
        <v>16523</v>
      </c>
      <c r="M20" s="64">
        <v>16681</v>
      </c>
      <c r="N20" s="64">
        <v>18267</v>
      </c>
      <c r="O20" s="64">
        <v>13876</v>
      </c>
      <c r="P20" s="64">
        <v>9707</v>
      </c>
      <c r="Q20" s="64">
        <v>6442</v>
      </c>
      <c r="R20" s="64">
        <v>4425</v>
      </c>
      <c r="S20" s="64">
        <v>12567</v>
      </c>
      <c r="T20" s="64">
        <v>11756</v>
      </c>
    </row>
    <row r="21" spans="2:20" ht="33" customHeight="1" x14ac:dyDescent="0.35">
      <c r="B21" s="468" t="s">
        <v>452</v>
      </c>
      <c r="C21" s="119" t="s">
        <v>454</v>
      </c>
      <c r="D21" s="64">
        <v>41517</v>
      </c>
      <c r="E21" s="64">
        <v>59543</v>
      </c>
      <c r="F21" s="64">
        <v>70309</v>
      </c>
      <c r="G21" s="64">
        <v>86229</v>
      </c>
      <c r="H21" s="64">
        <v>92757</v>
      </c>
      <c r="I21" s="64">
        <v>118754</v>
      </c>
      <c r="J21" s="64">
        <v>147131</v>
      </c>
      <c r="K21" s="64">
        <v>187087</v>
      </c>
      <c r="L21" s="64">
        <v>172063</v>
      </c>
      <c r="M21" s="64">
        <v>172807</v>
      </c>
      <c r="N21" s="64">
        <v>190653</v>
      </c>
      <c r="O21" s="64">
        <v>238978</v>
      </c>
      <c r="P21" s="64">
        <v>224909</v>
      </c>
      <c r="Q21" s="64">
        <v>215570</v>
      </c>
      <c r="R21" s="64">
        <v>205978</v>
      </c>
      <c r="S21" s="64">
        <v>207176</v>
      </c>
      <c r="T21" s="64">
        <v>235957</v>
      </c>
    </row>
    <row r="22" spans="2:20" ht="33" customHeight="1" x14ac:dyDescent="0.35">
      <c r="B22" s="469" t="s">
        <v>452</v>
      </c>
      <c r="C22" s="119" t="s">
        <v>455</v>
      </c>
      <c r="D22" s="64">
        <v>174489</v>
      </c>
      <c r="E22" s="64">
        <v>205269</v>
      </c>
      <c r="F22" s="64">
        <v>266201</v>
      </c>
      <c r="G22" s="64">
        <v>333932</v>
      </c>
      <c r="H22" s="64">
        <v>444306</v>
      </c>
      <c r="I22" s="64">
        <v>501986</v>
      </c>
      <c r="J22" s="64">
        <v>558361</v>
      </c>
      <c r="K22" s="64">
        <v>637914</v>
      </c>
      <c r="L22" s="64">
        <v>910929</v>
      </c>
      <c r="M22" s="64">
        <v>920288</v>
      </c>
      <c r="N22" s="64">
        <v>841133</v>
      </c>
      <c r="O22" s="64">
        <v>997152</v>
      </c>
      <c r="P22" s="64">
        <v>981927</v>
      </c>
      <c r="Q22" s="64">
        <v>907883</v>
      </c>
      <c r="R22" s="64">
        <v>965022</v>
      </c>
      <c r="S22" s="64">
        <v>953908</v>
      </c>
      <c r="T22" s="64">
        <v>968618</v>
      </c>
    </row>
    <row r="23" spans="2:20" ht="33" customHeight="1" x14ac:dyDescent="0.35">
      <c r="B23" s="467" t="s">
        <v>456</v>
      </c>
      <c r="C23" s="119" t="s">
        <v>457</v>
      </c>
      <c r="D23" s="64">
        <v>299545</v>
      </c>
      <c r="E23" s="64">
        <v>368386</v>
      </c>
      <c r="F23" s="64">
        <v>404747</v>
      </c>
      <c r="G23" s="64">
        <v>564952</v>
      </c>
      <c r="H23" s="64">
        <v>909531</v>
      </c>
      <c r="I23" s="64">
        <v>1187776</v>
      </c>
      <c r="J23" s="64">
        <v>1267626</v>
      </c>
      <c r="K23" s="64">
        <v>1504183</v>
      </c>
      <c r="L23" s="64">
        <v>840914</v>
      </c>
      <c r="M23" s="64">
        <v>1040136</v>
      </c>
      <c r="N23" s="64">
        <v>1321619</v>
      </c>
      <c r="O23" s="64">
        <v>797267</v>
      </c>
      <c r="P23" s="64">
        <v>593376</v>
      </c>
      <c r="Q23" s="64">
        <v>462451</v>
      </c>
      <c r="R23" s="64">
        <v>480223</v>
      </c>
      <c r="S23" s="64">
        <v>615102</v>
      </c>
      <c r="T23" s="64">
        <v>501094</v>
      </c>
    </row>
    <row r="24" spans="2:20" ht="33" customHeight="1" x14ac:dyDescent="0.35">
      <c r="B24" s="468" t="s">
        <v>456</v>
      </c>
      <c r="C24" s="119" t="s">
        <v>458</v>
      </c>
      <c r="D24" s="64">
        <v>40254</v>
      </c>
      <c r="E24" s="64">
        <v>34207</v>
      </c>
      <c r="F24" s="64">
        <v>42892</v>
      </c>
      <c r="G24" s="64">
        <v>44573</v>
      </c>
      <c r="H24" s="64">
        <v>54159</v>
      </c>
      <c r="I24" s="64">
        <v>60857</v>
      </c>
      <c r="J24" s="64">
        <v>102812</v>
      </c>
      <c r="K24" s="64">
        <v>70750</v>
      </c>
      <c r="L24" s="64">
        <v>55369</v>
      </c>
      <c r="M24" s="64">
        <v>29869</v>
      </c>
      <c r="N24" s="64">
        <v>29739</v>
      </c>
      <c r="O24" s="64">
        <v>36722</v>
      </c>
      <c r="P24" s="64">
        <v>33180</v>
      </c>
      <c r="Q24" s="64">
        <v>32638</v>
      </c>
      <c r="R24" s="64">
        <v>33156</v>
      </c>
      <c r="S24" s="64">
        <v>29828</v>
      </c>
      <c r="T24" s="64">
        <v>30192</v>
      </c>
    </row>
    <row r="25" spans="2:20" ht="33" customHeight="1" x14ac:dyDescent="0.35">
      <c r="B25" s="469" t="s">
        <v>456</v>
      </c>
      <c r="C25" s="119" t="s">
        <v>459</v>
      </c>
      <c r="D25" s="64">
        <v>0</v>
      </c>
      <c r="E25" s="64">
        <v>0</v>
      </c>
      <c r="F25" s="64">
        <v>0</v>
      </c>
      <c r="G25" s="64">
        <v>0</v>
      </c>
      <c r="H25" s="64">
        <v>0</v>
      </c>
      <c r="I25" s="64">
        <v>0</v>
      </c>
      <c r="J25" s="64">
        <v>0</v>
      </c>
      <c r="K25" s="64">
        <v>0</v>
      </c>
      <c r="L25" s="64">
        <v>0</v>
      </c>
      <c r="M25" s="64">
        <v>0</v>
      </c>
      <c r="N25" s="64">
        <v>0</v>
      </c>
      <c r="O25" s="64">
        <v>0</v>
      </c>
      <c r="P25" s="64">
        <v>0</v>
      </c>
      <c r="Q25" s="64">
        <v>20580</v>
      </c>
      <c r="R25" s="64">
        <v>340008</v>
      </c>
      <c r="S25" s="64">
        <v>46632</v>
      </c>
      <c r="T25" s="64">
        <v>0</v>
      </c>
    </row>
    <row r="26" spans="2:20" ht="43.15" customHeight="1" x14ac:dyDescent="0.35">
      <c r="B26" s="253" t="s">
        <v>460</v>
      </c>
      <c r="C26" s="119" t="s">
        <v>461</v>
      </c>
      <c r="D26" s="64">
        <v>1391</v>
      </c>
      <c r="E26" s="64">
        <v>1812</v>
      </c>
      <c r="F26" s="64">
        <v>1867</v>
      </c>
      <c r="G26" s="64">
        <v>2202</v>
      </c>
      <c r="H26" s="64">
        <v>2257</v>
      </c>
      <c r="I26" s="64">
        <v>2775</v>
      </c>
      <c r="J26" s="64">
        <v>2735</v>
      </c>
      <c r="K26" s="64">
        <v>2196</v>
      </c>
      <c r="L26" s="64">
        <v>1455</v>
      </c>
      <c r="M26" s="64">
        <v>1207</v>
      </c>
      <c r="N26" s="64">
        <v>0</v>
      </c>
      <c r="O26" s="64">
        <v>0</v>
      </c>
      <c r="P26" s="64">
        <v>0</v>
      </c>
      <c r="Q26" s="64">
        <v>0</v>
      </c>
      <c r="R26" s="64">
        <v>0</v>
      </c>
      <c r="S26" s="64">
        <v>0</v>
      </c>
      <c r="T26" s="64">
        <v>0</v>
      </c>
    </row>
    <row r="27" spans="2:20" ht="27" customHeight="1" x14ac:dyDescent="0.35">
      <c r="B27" s="48" t="s">
        <v>197</v>
      </c>
      <c r="C27" s="48"/>
      <c r="D27" s="48"/>
      <c r="E27" s="48"/>
      <c r="F27" s="48"/>
    </row>
    <row r="28" spans="2:20" ht="15.75" customHeight="1" x14ac:dyDescent="0.35">
      <c r="B28" s="451" t="s">
        <v>313</v>
      </c>
      <c r="C28" s="460"/>
      <c r="D28" s="460"/>
      <c r="E28" s="460"/>
      <c r="F28" s="460"/>
      <c r="G28" s="74"/>
      <c r="H28" s="74"/>
      <c r="I28" s="74"/>
      <c r="J28" s="74"/>
    </row>
    <row r="29" spans="2:20" ht="15.75" customHeight="1" x14ac:dyDescent="0.35">
      <c r="B29" s="207"/>
      <c r="C29" s="207"/>
      <c r="D29" s="207"/>
      <c r="E29" s="207"/>
      <c r="F29" s="207"/>
      <c r="G29" s="74"/>
      <c r="H29" s="74"/>
      <c r="I29" s="74"/>
      <c r="J29" s="74"/>
    </row>
    <row r="30" spans="2:20" ht="33" customHeight="1" x14ac:dyDescent="0.35">
      <c r="B30" s="458" t="s">
        <v>334</v>
      </c>
      <c r="C30" s="458"/>
      <c r="D30" s="458"/>
      <c r="E30" s="458"/>
      <c r="F30" s="458"/>
      <c r="G30" s="458"/>
      <c r="H30" s="458"/>
      <c r="I30" s="458"/>
      <c r="J30" s="458"/>
      <c r="K30" s="458"/>
      <c r="L30" s="458"/>
      <c r="M30" s="458"/>
      <c r="N30" s="458"/>
      <c r="O30" s="458"/>
      <c r="P30" s="458"/>
      <c r="Q30" s="458"/>
      <c r="R30" s="458"/>
      <c r="S30" s="458"/>
    </row>
    <row r="31" spans="2:20" ht="33" customHeight="1" x14ac:dyDescent="0.35">
      <c r="B31" s="268"/>
      <c r="C31" s="269"/>
      <c r="D31" s="269"/>
      <c r="E31" s="270"/>
      <c r="F31" s="270"/>
      <c r="G31" s="270"/>
      <c r="H31" s="271">
        <f>+S8</f>
        <v>2022</v>
      </c>
      <c r="I31" s="270"/>
      <c r="J31" s="271">
        <f>+T8</f>
        <v>2023</v>
      </c>
      <c r="K31" s="270"/>
      <c r="L31" s="270"/>
      <c r="M31" s="270"/>
      <c r="N31" s="268"/>
      <c r="O31" s="268"/>
      <c r="P31" s="268"/>
      <c r="Q31" s="268"/>
      <c r="R31" s="268"/>
      <c r="S31" s="268"/>
    </row>
    <row r="32" spans="2:20" ht="33" customHeight="1" x14ac:dyDescent="0.35">
      <c r="B32" s="95"/>
      <c r="C32" s="272"/>
      <c r="D32" s="80"/>
      <c r="E32" s="80"/>
      <c r="F32" s="271"/>
      <c r="G32" s="271"/>
      <c r="H32" s="273">
        <f>+H33-S9</f>
        <v>0</v>
      </c>
      <c r="I32" s="81"/>
      <c r="J32" s="81"/>
      <c r="K32" s="81"/>
      <c r="L32" s="81"/>
      <c r="M32" s="81"/>
    </row>
    <row r="33" spans="2:20" ht="33" customHeight="1" x14ac:dyDescent="0.35">
      <c r="B33" s="274"/>
      <c r="C33" s="275"/>
      <c r="D33" s="275"/>
      <c r="E33" s="275"/>
      <c r="F33" s="263" t="str">
        <f>+B9</f>
        <v>Sector Público</v>
      </c>
      <c r="G33" s="263"/>
      <c r="H33" s="264">
        <f>SUM(H34:H38)</f>
        <v>5504395</v>
      </c>
      <c r="I33" s="265">
        <f>SUM(I34:I47)</f>
        <v>1</v>
      </c>
      <c r="J33" s="264">
        <f>SUM(J34:J38)</f>
        <v>5619081</v>
      </c>
      <c r="K33" s="265">
        <f>SUM(K34:K47)</f>
        <v>1</v>
      </c>
      <c r="L33" s="275"/>
      <c r="M33" s="275"/>
      <c r="N33" s="274"/>
      <c r="O33" s="274"/>
      <c r="P33" s="274"/>
      <c r="Q33" s="274"/>
      <c r="R33" s="274"/>
      <c r="S33" s="274"/>
    </row>
    <row r="34" spans="2:20" x14ac:dyDescent="0.35">
      <c r="B34" s="276"/>
      <c r="C34" s="277"/>
      <c r="D34" s="277"/>
      <c r="E34" s="271"/>
      <c r="F34" s="263" t="str">
        <f>+B10</f>
        <v>Primer nivel de atención</v>
      </c>
      <c r="G34" s="263"/>
      <c r="H34" s="264">
        <f>+SUM(S10:S15)</f>
        <v>1338573</v>
      </c>
      <c r="I34" s="265">
        <f>+H34/$H$33</f>
        <v>0.24318258409870658</v>
      </c>
      <c r="J34" s="264">
        <f>+SUM(T10:T15)</f>
        <v>1361232</v>
      </c>
      <c r="K34" s="265">
        <f>+J34/$J$33</f>
        <v>0.24225171340295681</v>
      </c>
      <c r="L34" s="271"/>
      <c r="M34" s="271"/>
      <c r="N34" s="276"/>
    </row>
    <row r="35" spans="2:20" x14ac:dyDescent="0.35">
      <c r="C35" s="81"/>
      <c r="D35" s="81"/>
      <c r="E35" s="81"/>
      <c r="F35" s="263" t="str">
        <f>+B16</f>
        <v>Segundo nivel de atención</v>
      </c>
      <c r="G35" s="263"/>
      <c r="H35" s="264">
        <f>+SUM(S16:S19)</f>
        <v>2300609</v>
      </c>
      <c r="I35" s="265">
        <f t="shared" ref="I35:I38" si="0">+H35/$H$33</f>
        <v>0.4179585585700154</v>
      </c>
      <c r="J35" s="264">
        <f>+SUM(T16:T19)</f>
        <v>2510232</v>
      </c>
      <c r="K35" s="265">
        <f t="shared" ref="K35:K38" si="1">+J35/$J$33</f>
        <v>0.44673354948967636</v>
      </c>
      <c r="L35" s="271"/>
      <c r="M35" s="271"/>
      <c r="N35" s="276"/>
    </row>
    <row r="36" spans="2:20" x14ac:dyDescent="0.35">
      <c r="C36" s="81"/>
      <c r="D36" s="81"/>
      <c r="E36" s="81"/>
      <c r="F36" s="263" t="str">
        <f>+B20</f>
        <v>Tercer nivel de atención</v>
      </c>
      <c r="G36" s="263"/>
      <c r="H36" s="264">
        <f>+SUM(S20:S22)</f>
        <v>1173651</v>
      </c>
      <c r="I36" s="265">
        <f t="shared" si="0"/>
        <v>0.21322070817955471</v>
      </c>
      <c r="J36" s="264">
        <f>+SUM(T20:T22)</f>
        <v>1216331</v>
      </c>
      <c r="K36" s="265">
        <f t="shared" si="1"/>
        <v>0.21646440049538349</v>
      </c>
      <c r="L36" s="271"/>
      <c r="M36" s="271"/>
      <c r="N36" s="276"/>
    </row>
    <row r="37" spans="2:20" x14ac:dyDescent="0.35">
      <c r="C37" s="81"/>
      <c r="D37" s="81"/>
      <c r="E37" s="81"/>
      <c r="F37" s="263" t="str">
        <f>+B23</f>
        <v>Instituciones de rectoría, administración y programas de salud pública</v>
      </c>
      <c r="G37" s="263"/>
      <c r="H37" s="264">
        <f>+SUM(S23:S25)</f>
        <v>691562</v>
      </c>
      <c r="I37" s="265">
        <f t="shared" si="0"/>
        <v>0.12563814915172331</v>
      </c>
      <c r="J37" s="264">
        <f>+SUM(T23:T25)</f>
        <v>531286</v>
      </c>
      <c r="K37" s="265">
        <f t="shared" si="1"/>
        <v>9.4550336611983352E-2</v>
      </c>
      <c r="L37" s="278"/>
      <c r="M37" s="278"/>
      <c r="N37" s="279"/>
    </row>
    <row r="38" spans="2:20" x14ac:dyDescent="0.35">
      <c r="C38" s="81"/>
      <c r="D38" s="81"/>
      <c r="E38" s="81"/>
      <c r="F38" s="263" t="str">
        <f>+B26</f>
        <v>Establecimientos de atención residencial</v>
      </c>
      <c r="G38" s="263"/>
      <c r="H38" s="264">
        <f>+S26</f>
        <v>0</v>
      </c>
      <c r="I38" s="265">
        <f t="shared" si="0"/>
        <v>0</v>
      </c>
      <c r="J38" s="264">
        <f>+T26</f>
        <v>0</v>
      </c>
      <c r="K38" s="265">
        <f t="shared" si="1"/>
        <v>0</v>
      </c>
      <c r="L38" s="278"/>
      <c r="M38" s="278"/>
      <c r="N38" s="279"/>
    </row>
    <row r="39" spans="2:20" x14ac:dyDescent="0.35">
      <c r="C39" s="81"/>
      <c r="D39" s="81"/>
      <c r="E39" s="81"/>
      <c r="F39" s="263"/>
      <c r="G39" s="263"/>
      <c r="H39" s="264"/>
      <c r="I39" s="265"/>
      <c r="J39" s="264"/>
      <c r="K39" s="265"/>
      <c r="L39" s="278"/>
      <c r="M39" s="278"/>
      <c r="N39" s="279"/>
    </row>
    <row r="40" spans="2:20" x14ac:dyDescent="0.35">
      <c r="C40" s="81"/>
      <c r="D40" s="81"/>
      <c r="E40" s="81"/>
      <c r="F40" s="263"/>
      <c r="G40" s="263"/>
      <c r="H40" s="264"/>
      <c r="I40" s="265"/>
      <c r="J40" s="264"/>
      <c r="K40" s="265"/>
      <c r="L40" s="81"/>
      <c r="M40" s="81"/>
      <c r="N40" s="280"/>
    </row>
    <row r="41" spans="2:20" x14ac:dyDescent="0.35">
      <c r="C41" s="81"/>
      <c r="D41" s="81"/>
      <c r="E41" s="81"/>
      <c r="F41" s="263"/>
      <c r="G41" s="263"/>
      <c r="H41" s="264"/>
      <c r="I41" s="265"/>
      <c r="J41" s="264"/>
      <c r="K41" s="265"/>
      <c r="L41" s="81"/>
      <c r="M41" s="81"/>
      <c r="N41" s="280"/>
    </row>
    <row r="42" spans="2:20" x14ac:dyDescent="0.35">
      <c r="C42" s="81"/>
      <c r="D42" s="81"/>
      <c r="E42" s="81"/>
      <c r="F42" s="263"/>
      <c r="G42" s="263"/>
      <c r="H42" s="264"/>
      <c r="I42" s="265"/>
      <c r="J42" s="264"/>
      <c r="K42" s="265"/>
      <c r="L42" s="81"/>
      <c r="M42" s="81"/>
      <c r="N42" s="280"/>
    </row>
    <row r="43" spans="2:20" x14ac:dyDescent="0.35">
      <c r="B43" s="24"/>
      <c r="C43" s="81"/>
      <c r="D43" s="81"/>
      <c r="E43" s="81"/>
      <c r="F43" s="263"/>
      <c r="G43" s="263"/>
      <c r="H43" s="264"/>
      <c r="I43" s="265"/>
      <c r="J43" s="264"/>
      <c r="K43" s="265"/>
      <c r="L43" s="81"/>
      <c r="M43" s="81"/>
      <c r="N43" s="280"/>
      <c r="O43" s="260"/>
      <c r="P43" s="49"/>
      <c r="Q43" s="49"/>
      <c r="R43" s="49"/>
      <c r="S43" s="49"/>
      <c r="T43" s="49"/>
    </row>
    <row r="44" spans="2:20" x14ac:dyDescent="0.35">
      <c r="B44" s="49"/>
      <c r="C44" s="81"/>
      <c r="D44" s="81"/>
      <c r="E44" s="81"/>
      <c r="F44" s="263"/>
      <c r="G44" s="263"/>
      <c r="H44" s="264"/>
      <c r="I44" s="265"/>
      <c r="J44" s="264"/>
      <c r="K44" s="265"/>
      <c r="L44" s="81"/>
      <c r="M44" s="81"/>
      <c r="N44" s="259"/>
      <c r="O44" s="260"/>
      <c r="P44" s="49"/>
      <c r="Q44" s="49"/>
      <c r="R44" s="49"/>
      <c r="S44" s="49"/>
      <c r="T44" s="49"/>
    </row>
    <row r="45" spans="2:20" x14ac:dyDescent="0.35">
      <c r="B45" s="49"/>
      <c r="C45" s="81"/>
      <c r="D45" s="81"/>
      <c r="E45" s="81"/>
      <c r="F45" s="263"/>
      <c r="G45" s="263"/>
      <c r="H45" s="264"/>
      <c r="I45" s="265"/>
      <c r="J45" s="264"/>
      <c r="K45" s="265"/>
      <c r="L45" s="81"/>
      <c r="M45" s="81"/>
      <c r="N45" s="259"/>
      <c r="O45" s="260"/>
      <c r="P45" s="49"/>
      <c r="Q45" s="49"/>
      <c r="R45" s="49"/>
      <c r="S45" s="49"/>
      <c r="T45" s="49"/>
    </row>
    <row r="46" spans="2:20" x14ac:dyDescent="0.35">
      <c r="B46" s="49"/>
      <c r="C46" s="81"/>
      <c r="D46" s="81"/>
      <c r="E46" s="81"/>
      <c r="F46" s="263"/>
      <c r="G46" s="263"/>
      <c r="H46" s="264"/>
      <c r="I46" s="265"/>
      <c r="J46" s="264"/>
      <c r="K46" s="265"/>
      <c r="L46" s="81"/>
      <c r="M46" s="81"/>
      <c r="N46" s="259"/>
      <c r="O46" s="260"/>
      <c r="P46" s="49"/>
      <c r="Q46" s="49"/>
      <c r="R46" s="49"/>
      <c r="S46" s="49"/>
      <c r="T46" s="49"/>
    </row>
    <row r="47" spans="2:20" x14ac:dyDescent="0.35">
      <c r="B47" s="49"/>
      <c r="C47" s="256"/>
      <c r="D47" s="256"/>
      <c r="E47" s="256"/>
      <c r="F47" s="255"/>
      <c r="G47" s="255"/>
      <c r="H47" s="257"/>
      <c r="I47" s="258"/>
      <c r="J47" s="257"/>
      <c r="K47" s="258"/>
      <c r="L47" s="259"/>
      <c r="M47" s="259"/>
      <c r="N47" s="259"/>
      <c r="O47" s="260"/>
      <c r="P47" s="49"/>
      <c r="Q47" s="49"/>
      <c r="R47" s="49"/>
      <c r="S47" s="49"/>
      <c r="T47" s="49"/>
    </row>
    <row r="48" spans="2:20" ht="15.75" customHeight="1" x14ac:dyDescent="0.35">
      <c r="B48" s="90"/>
      <c r="C48" s="48"/>
    </row>
    <row r="49" spans="2:21" ht="15.75" customHeight="1" x14ac:dyDescent="0.35">
      <c r="B49" s="48"/>
      <c r="C49" s="48"/>
    </row>
    <row r="50" spans="2:21" ht="15.75" customHeight="1" x14ac:dyDescent="0.35">
      <c r="B50" s="48"/>
      <c r="C50" s="48"/>
    </row>
    <row r="51" spans="2:21" x14ac:dyDescent="0.35">
      <c r="B51" s="252"/>
      <c r="C51" s="252"/>
      <c r="D51" s="252"/>
      <c r="E51" s="252"/>
      <c r="F51" s="252"/>
      <c r="G51" s="252"/>
      <c r="H51" s="252"/>
      <c r="I51" s="252"/>
      <c r="J51" s="252"/>
      <c r="K51" s="252"/>
      <c r="L51" s="252"/>
      <c r="M51" s="252"/>
      <c r="N51" s="252"/>
      <c r="O51" s="252"/>
      <c r="P51" s="252"/>
      <c r="Q51" s="252"/>
      <c r="R51" s="252"/>
      <c r="S51" s="252"/>
    </row>
    <row r="52" spans="2:21" x14ac:dyDescent="0.35">
      <c r="B52" s="252"/>
      <c r="C52" s="252"/>
      <c r="D52" s="252"/>
      <c r="E52" s="252"/>
      <c r="F52" s="252"/>
      <c r="G52" s="252"/>
      <c r="H52" s="252"/>
      <c r="I52" s="252"/>
      <c r="J52" s="252"/>
      <c r="K52" s="252"/>
      <c r="L52" s="252"/>
      <c r="M52" s="252"/>
      <c r="N52" s="252"/>
      <c r="O52" s="252"/>
      <c r="P52" s="252"/>
      <c r="Q52" s="252"/>
      <c r="R52" s="252"/>
      <c r="S52" s="252"/>
    </row>
    <row r="53" spans="2:21" ht="19.5" customHeight="1" x14ac:dyDescent="0.35">
      <c r="B53" s="453" t="s">
        <v>335</v>
      </c>
      <c r="C53" s="453"/>
      <c r="D53" s="453"/>
      <c r="E53" s="453"/>
      <c r="F53" s="453"/>
      <c r="G53" s="453"/>
      <c r="H53" s="453"/>
      <c r="I53" s="453"/>
      <c r="J53" s="453"/>
      <c r="K53" s="453"/>
      <c r="L53" s="453"/>
      <c r="M53" s="453"/>
      <c r="N53" s="453"/>
      <c r="O53" s="453"/>
      <c r="P53" s="453"/>
      <c r="Q53" s="453"/>
      <c r="R53" s="453"/>
      <c r="S53" s="453"/>
    </row>
    <row r="54" spans="2:21" ht="19.5" customHeight="1" x14ac:dyDescent="0.35">
      <c r="B54" s="49"/>
      <c r="C54" s="49"/>
      <c r="D54" s="49"/>
      <c r="E54" s="49"/>
      <c r="F54" s="49"/>
      <c r="G54" s="49"/>
      <c r="H54" s="49"/>
      <c r="I54" s="49"/>
      <c r="J54" s="49"/>
      <c r="K54" s="49"/>
      <c r="L54" s="49"/>
      <c r="M54" s="49"/>
      <c r="N54" s="49"/>
      <c r="O54" s="49"/>
      <c r="P54" s="49"/>
      <c r="Q54" s="49"/>
      <c r="R54" s="49"/>
      <c r="S54" s="49"/>
      <c r="T54" s="49"/>
    </row>
    <row r="55" spans="2:21" ht="19.5" customHeight="1" x14ac:dyDescent="0.35">
      <c r="B55" s="81"/>
      <c r="C55" s="84"/>
      <c r="D55" s="84"/>
      <c r="E55" s="84"/>
      <c r="F55" s="84"/>
      <c r="G55" s="84"/>
      <c r="H55" s="84"/>
      <c r="I55" s="84"/>
      <c r="J55" s="84"/>
      <c r="K55" s="84"/>
      <c r="L55" s="84"/>
      <c r="M55" s="84"/>
      <c r="N55" s="84"/>
      <c r="O55" s="84"/>
      <c r="P55" s="84"/>
      <c r="Q55" s="84"/>
      <c r="R55" s="84"/>
      <c r="S55" s="84"/>
      <c r="T55" s="84"/>
      <c r="U55" s="49"/>
    </row>
    <row r="56" spans="2:21" ht="19.5" customHeight="1" x14ac:dyDescent="0.35">
      <c r="B56" s="81"/>
      <c r="C56" s="84"/>
      <c r="D56" s="266">
        <v>2007</v>
      </c>
      <c r="E56" s="266">
        <v>2008</v>
      </c>
      <c r="F56" s="266">
        <v>2009</v>
      </c>
      <c r="G56" s="266">
        <v>2010</v>
      </c>
      <c r="H56" s="266">
        <v>2011</v>
      </c>
      <c r="I56" s="266">
        <v>2012</v>
      </c>
      <c r="J56" s="266">
        <v>2013</v>
      </c>
      <c r="K56" s="266">
        <v>2014</v>
      </c>
      <c r="L56" s="266">
        <v>2015</v>
      </c>
      <c r="M56" s="266">
        <v>2016</v>
      </c>
      <c r="N56" s="266">
        <v>2017</v>
      </c>
      <c r="O56" s="266">
        <v>2018</v>
      </c>
      <c r="P56" s="266">
        <v>2019</v>
      </c>
      <c r="Q56" s="266">
        <v>2020</v>
      </c>
      <c r="R56" s="266">
        <v>2021</v>
      </c>
      <c r="S56" s="266">
        <v>2022</v>
      </c>
      <c r="T56" s="266">
        <v>2023</v>
      </c>
      <c r="U56" s="49"/>
    </row>
    <row r="57" spans="2:21" ht="19.5" customHeight="1" x14ac:dyDescent="0.35">
      <c r="B57" s="81"/>
      <c r="C57" s="83" t="str">
        <f>+C10</f>
        <v>Puestos de salud</v>
      </c>
      <c r="D57" s="212">
        <f>+D10</f>
        <v>44408</v>
      </c>
      <c r="E57" s="212">
        <f t="shared" ref="E57:N57" si="2">+E10</f>
        <v>47157</v>
      </c>
      <c r="F57" s="212">
        <f t="shared" si="2"/>
        <v>56615</v>
      </c>
      <c r="G57" s="212">
        <f t="shared" si="2"/>
        <v>101912</v>
      </c>
      <c r="H57" s="212">
        <f t="shared" si="2"/>
        <v>133419</v>
      </c>
      <c r="I57" s="212">
        <f t="shared" si="2"/>
        <v>167397</v>
      </c>
      <c r="J57" s="212">
        <f t="shared" si="2"/>
        <v>202758</v>
      </c>
      <c r="K57" s="212">
        <f t="shared" si="2"/>
        <v>210828</v>
      </c>
      <c r="L57" s="212">
        <f t="shared" si="2"/>
        <v>254939</v>
      </c>
      <c r="M57" s="212">
        <f t="shared" si="2"/>
        <v>233381</v>
      </c>
      <c r="N57" s="212">
        <f t="shared" si="2"/>
        <v>245829</v>
      </c>
      <c r="O57" s="212">
        <f t="shared" ref="O57:T57" si="3">+O10</f>
        <v>225997</v>
      </c>
      <c r="P57" s="212">
        <f t="shared" si="3"/>
        <v>240620</v>
      </c>
      <c r="Q57" s="212">
        <f t="shared" si="3"/>
        <v>238406</v>
      </c>
      <c r="R57" s="212">
        <f t="shared" si="3"/>
        <v>289981</v>
      </c>
      <c r="S57" s="212">
        <f t="shared" si="3"/>
        <v>191439</v>
      </c>
      <c r="T57" s="212">
        <f t="shared" si="3"/>
        <v>201497</v>
      </c>
      <c r="U57" s="49"/>
    </row>
    <row r="58" spans="2:21" x14ac:dyDescent="0.35">
      <c r="B58" s="81"/>
      <c r="C58" s="83" t="str">
        <f>+C12</f>
        <v>Centros de salud A</v>
      </c>
      <c r="D58" s="212">
        <f>+D12</f>
        <v>97868</v>
      </c>
      <c r="E58" s="212">
        <f t="shared" ref="E58:N58" si="4">+E12</f>
        <v>138389</v>
      </c>
      <c r="F58" s="212">
        <f t="shared" si="4"/>
        <v>148304</v>
      </c>
      <c r="G58" s="212">
        <f t="shared" si="4"/>
        <v>199707</v>
      </c>
      <c r="H58" s="212">
        <f t="shared" si="4"/>
        <v>233181</v>
      </c>
      <c r="I58" s="212">
        <f t="shared" si="4"/>
        <v>344233</v>
      </c>
      <c r="J58" s="212">
        <f t="shared" si="4"/>
        <v>423843</v>
      </c>
      <c r="K58" s="212">
        <f t="shared" si="4"/>
        <v>469046</v>
      </c>
      <c r="L58" s="212">
        <f t="shared" si="4"/>
        <v>544964</v>
      </c>
      <c r="M58" s="212">
        <f t="shared" si="4"/>
        <v>530424</v>
      </c>
      <c r="N58" s="212">
        <f t="shared" si="4"/>
        <v>765130</v>
      </c>
      <c r="O58" s="212">
        <f t="shared" ref="O58:T58" si="5">+O12</f>
        <v>688938</v>
      </c>
      <c r="P58" s="212">
        <f t="shared" si="5"/>
        <v>662601</v>
      </c>
      <c r="Q58" s="212">
        <f t="shared" si="5"/>
        <v>662471</v>
      </c>
      <c r="R58" s="212">
        <f t="shared" si="5"/>
        <v>723902</v>
      </c>
      <c r="S58" s="212">
        <f t="shared" si="5"/>
        <v>745732</v>
      </c>
      <c r="T58" s="212">
        <f t="shared" si="5"/>
        <v>736564</v>
      </c>
      <c r="U58" s="49"/>
    </row>
    <row r="59" spans="2:21" x14ac:dyDescent="0.35">
      <c r="B59" s="81"/>
      <c r="C59" s="83" t="str">
        <f>+C13</f>
        <v>Centros de salud B</v>
      </c>
      <c r="D59" s="212">
        <f t="shared" ref="D59:N59" si="6">+D13</f>
        <v>30748</v>
      </c>
      <c r="E59" s="212">
        <f t="shared" si="6"/>
        <v>40328</v>
      </c>
      <c r="F59" s="212">
        <f t="shared" si="6"/>
        <v>45453</v>
      </c>
      <c r="G59" s="212">
        <f t="shared" si="6"/>
        <v>58366</v>
      </c>
      <c r="H59" s="212">
        <f t="shared" si="6"/>
        <v>73445</v>
      </c>
      <c r="I59" s="212">
        <f t="shared" si="6"/>
        <v>98106</v>
      </c>
      <c r="J59" s="212">
        <f t="shared" si="6"/>
        <v>121014</v>
      </c>
      <c r="K59" s="212">
        <f t="shared" si="6"/>
        <v>100980</v>
      </c>
      <c r="L59" s="212">
        <f t="shared" si="6"/>
        <v>153743</v>
      </c>
      <c r="M59" s="212">
        <f t="shared" si="6"/>
        <v>155110</v>
      </c>
      <c r="N59" s="212">
        <f t="shared" si="6"/>
        <v>155407</v>
      </c>
      <c r="O59" s="212">
        <f t="shared" ref="O59:T59" si="7">+O13</f>
        <v>182041</v>
      </c>
      <c r="P59" s="212">
        <f t="shared" si="7"/>
        <v>191408</v>
      </c>
      <c r="Q59" s="212">
        <f t="shared" si="7"/>
        <v>123623</v>
      </c>
      <c r="R59" s="212">
        <f t="shared" si="7"/>
        <v>129488</v>
      </c>
      <c r="S59" s="212">
        <f t="shared" si="7"/>
        <v>231340</v>
      </c>
      <c r="T59" s="212">
        <f t="shared" si="7"/>
        <v>243246</v>
      </c>
      <c r="U59" s="49"/>
    </row>
    <row r="60" spans="2:21" x14ac:dyDescent="0.35">
      <c r="B60" s="81"/>
      <c r="C60" s="83" t="str">
        <f>+C14</f>
        <v>Centros de salud C</v>
      </c>
      <c r="D60" s="212">
        <f t="shared" ref="D60:N60" si="8">+D14</f>
        <v>24746</v>
      </c>
      <c r="E60" s="212">
        <f t="shared" si="8"/>
        <v>35820</v>
      </c>
      <c r="F60" s="212">
        <f t="shared" si="8"/>
        <v>38074</v>
      </c>
      <c r="G60" s="212">
        <f t="shared" si="8"/>
        <v>50900</v>
      </c>
      <c r="H60" s="212">
        <f t="shared" si="8"/>
        <v>58897</v>
      </c>
      <c r="I60" s="212">
        <f t="shared" si="8"/>
        <v>87163</v>
      </c>
      <c r="J60" s="212">
        <f t="shared" si="8"/>
        <v>105249</v>
      </c>
      <c r="K60" s="212">
        <f t="shared" si="8"/>
        <v>118879</v>
      </c>
      <c r="L60" s="212">
        <f t="shared" si="8"/>
        <v>148778</v>
      </c>
      <c r="M60" s="212">
        <f t="shared" si="8"/>
        <v>147316</v>
      </c>
      <c r="N60" s="212">
        <f t="shared" si="8"/>
        <v>164818</v>
      </c>
      <c r="O60" s="212">
        <f t="shared" ref="O60:T60" si="9">+O14</f>
        <v>143641</v>
      </c>
      <c r="P60" s="212">
        <f t="shared" si="9"/>
        <v>127683</v>
      </c>
      <c r="Q60" s="212">
        <f t="shared" si="9"/>
        <v>131217</v>
      </c>
      <c r="R60" s="212">
        <f t="shared" si="9"/>
        <v>130641</v>
      </c>
      <c r="S60" s="212">
        <f t="shared" si="9"/>
        <v>135367</v>
      </c>
      <c r="T60" s="212">
        <f t="shared" si="9"/>
        <v>142910</v>
      </c>
      <c r="U60" s="251"/>
    </row>
    <row r="61" spans="2:21" x14ac:dyDescent="0.35">
      <c r="B61" s="81"/>
      <c r="C61" s="267" t="s">
        <v>245</v>
      </c>
      <c r="D61" s="212">
        <f>+D11+D15</f>
        <v>21273</v>
      </c>
      <c r="E61" s="212">
        <f t="shared" ref="E61:T61" si="10">+E11+E15</f>
        <v>24316</v>
      </c>
      <c r="F61" s="212">
        <f t="shared" si="10"/>
        <v>26381</v>
      </c>
      <c r="G61" s="212">
        <f t="shared" si="10"/>
        <v>28505</v>
      </c>
      <c r="H61" s="212">
        <f t="shared" si="10"/>
        <v>29847</v>
      </c>
      <c r="I61" s="212">
        <f t="shared" si="10"/>
        <v>32369</v>
      </c>
      <c r="J61" s="212">
        <f t="shared" si="10"/>
        <v>35936</v>
      </c>
      <c r="K61" s="212">
        <f t="shared" si="10"/>
        <v>35302</v>
      </c>
      <c r="L61" s="212">
        <f t="shared" si="10"/>
        <v>38632</v>
      </c>
      <c r="M61" s="212">
        <f t="shared" si="10"/>
        <v>37550</v>
      </c>
      <c r="N61" s="212">
        <f t="shared" si="10"/>
        <v>45438</v>
      </c>
      <c r="O61" s="212">
        <f t="shared" si="10"/>
        <v>33962</v>
      </c>
      <c r="P61" s="212">
        <f t="shared" si="10"/>
        <v>37986</v>
      </c>
      <c r="Q61" s="212">
        <f t="shared" si="10"/>
        <v>34682</v>
      </c>
      <c r="R61" s="212"/>
      <c r="S61" s="212">
        <f t="shared" si="10"/>
        <v>34695</v>
      </c>
      <c r="T61" s="212">
        <f t="shared" si="10"/>
        <v>37015</v>
      </c>
      <c r="U61" s="49"/>
    </row>
    <row r="62" spans="2:21" x14ac:dyDescent="0.35">
      <c r="B62" s="81"/>
      <c r="C62" s="84"/>
      <c r="D62" s="212">
        <f>SUM(D57:D61)</f>
        <v>219043</v>
      </c>
      <c r="E62" s="212">
        <f t="shared" ref="E62:T62" si="11">SUM(E57:E61)</f>
        <v>286010</v>
      </c>
      <c r="F62" s="212">
        <f t="shared" si="11"/>
        <v>314827</v>
      </c>
      <c r="G62" s="212">
        <f t="shared" si="11"/>
        <v>439390</v>
      </c>
      <c r="H62" s="212">
        <f t="shared" si="11"/>
        <v>528789</v>
      </c>
      <c r="I62" s="212">
        <f t="shared" si="11"/>
        <v>729268</v>
      </c>
      <c r="J62" s="212">
        <f t="shared" si="11"/>
        <v>888800</v>
      </c>
      <c r="K62" s="212">
        <f t="shared" si="11"/>
        <v>935035</v>
      </c>
      <c r="L62" s="212">
        <f t="shared" si="11"/>
        <v>1141056</v>
      </c>
      <c r="M62" s="212">
        <f t="shared" si="11"/>
        <v>1103781</v>
      </c>
      <c r="N62" s="212">
        <f t="shared" si="11"/>
        <v>1376622</v>
      </c>
      <c r="O62" s="212">
        <f t="shared" si="11"/>
        <v>1274579</v>
      </c>
      <c r="P62" s="212">
        <f t="shared" si="11"/>
        <v>1260298</v>
      </c>
      <c r="Q62" s="212">
        <f t="shared" si="11"/>
        <v>1190399</v>
      </c>
      <c r="R62" s="212"/>
      <c r="S62" s="212">
        <f t="shared" si="11"/>
        <v>1338573</v>
      </c>
      <c r="T62" s="212">
        <f t="shared" si="11"/>
        <v>1361232</v>
      </c>
      <c r="U62" s="49"/>
    </row>
    <row r="63" spans="2:21" x14ac:dyDescent="0.35">
      <c r="B63" s="81"/>
      <c r="C63" s="83"/>
      <c r="D63" s="212">
        <f t="shared" ref="D63:T63" si="12">SUM(D10:D15)-D62</f>
        <v>0</v>
      </c>
      <c r="E63" s="212">
        <f t="shared" si="12"/>
        <v>0</v>
      </c>
      <c r="F63" s="212">
        <f t="shared" si="12"/>
        <v>0</v>
      </c>
      <c r="G63" s="212">
        <f t="shared" si="12"/>
        <v>0</v>
      </c>
      <c r="H63" s="212">
        <f t="shared" si="12"/>
        <v>0</v>
      </c>
      <c r="I63" s="212">
        <f t="shared" si="12"/>
        <v>0</v>
      </c>
      <c r="J63" s="212">
        <f t="shared" si="12"/>
        <v>0</v>
      </c>
      <c r="K63" s="212">
        <f t="shared" si="12"/>
        <v>0</v>
      </c>
      <c r="L63" s="212">
        <f t="shared" si="12"/>
        <v>0</v>
      </c>
      <c r="M63" s="212">
        <f t="shared" si="12"/>
        <v>0</v>
      </c>
      <c r="N63" s="212">
        <f t="shared" si="12"/>
        <v>0</v>
      </c>
      <c r="O63" s="212">
        <f t="shared" si="12"/>
        <v>0</v>
      </c>
      <c r="P63" s="212">
        <f t="shared" si="12"/>
        <v>0</v>
      </c>
      <c r="Q63" s="212">
        <f t="shared" si="12"/>
        <v>0</v>
      </c>
      <c r="R63" s="212"/>
      <c r="S63" s="212">
        <f t="shared" si="12"/>
        <v>0</v>
      </c>
      <c r="T63" s="212">
        <f t="shared" si="12"/>
        <v>0</v>
      </c>
      <c r="U63" s="49"/>
    </row>
    <row r="64" spans="2:21" x14ac:dyDescent="0.35">
      <c r="B64" s="81"/>
      <c r="C64" s="80"/>
      <c r="D64" s="81"/>
      <c r="E64" s="81"/>
      <c r="F64" s="81"/>
      <c r="G64" s="81"/>
      <c r="H64" s="81"/>
      <c r="I64" s="81"/>
      <c r="J64" s="81"/>
      <c r="K64" s="81"/>
      <c r="L64" s="81"/>
      <c r="M64" s="81"/>
      <c r="N64" s="81"/>
      <c r="O64" s="81"/>
      <c r="P64" s="81"/>
      <c r="Q64" s="81"/>
      <c r="R64" s="81"/>
      <c r="S64" s="81"/>
      <c r="T64" s="84"/>
    </row>
    <row r="65" spans="2:20" x14ac:dyDescent="0.35">
      <c r="B65" s="81"/>
      <c r="C65" s="80"/>
      <c r="D65" s="81"/>
      <c r="E65" s="81"/>
      <c r="F65" s="81"/>
      <c r="G65" s="81"/>
      <c r="H65" s="81"/>
      <c r="I65" s="81"/>
      <c r="J65" s="81"/>
      <c r="K65" s="81"/>
      <c r="L65" s="81"/>
      <c r="M65" s="81"/>
      <c r="N65" s="81"/>
      <c r="O65" s="81"/>
      <c r="P65" s="81"/>
      <c r="Q65" s="81"/>
      <c r="R65" s="81"/>
      <c r="S65" s="81"/>
      <c r="T65" s="84"/>
    </row>
    <row r="66" spans="2:20" x14ac:dyDescent="0.35">
      <c r="B66" s="24"/>
      <c r="C66" s="72"/>
      <c r="D66" s="57"/>
      <c r="E66" s="57"/>
      <c r="F66" s="57"/>
      <c r="G66" s="57"/>
      <c r="H66" s="57"/>
      <c r="I66" s="57"/>
      <c r="J66" s="57"/>
      <c r="K66" s="57"/>
      <c r="L66" s="57"/>
      <c r="M66" s="57"/>
      <c r="N66" s="57"/>
      <c r="O66" s="57"/>
      <c r="P66" s="57"/>
      <c r="Q66" s="57"/>
      <c r="R66" s="57"/>
      <c r="S66" s="24"/>
      <c r="T66" s="49"/>
    </row>
    <row r="67" spans="2:20" x14ac:dyDescent="0.35">
      <c r="B67" s="24"/>
      <c r="C67" s="72"/>
      <c r="D67" s="57"/>
      <c r="E67" s="57"/>
      <c r="F67" s="57"/>
      <c r="G67" s="57"/>
      <c r="H67" s="57"/>
      <c r="I67" s="57"/>
      <c r="J67" s="57"/>
      <c r="K67" s="57"/>
      <c r="L67" s="57"/>
      <c r="M67" s="57"/>
      <c r="N67" s="57"/>
      <c r="O67" s="57"/>
      <c r="P67" s="57"/>
      <c r="Q67" s="57"/>
      <c r="R67" s="57"/>
      <c r="S67" s="24"/>
      <c r="T67" s="49"/>
    </row>
    <row r="68" spans="2:20" x14ac:dyDescent="0.35">
      <c r="B68" s="49"/>
      <c r="C68" s="72"/>
      <c r="D68" s="57"/>
      <c r="E68" s="57"/>
      <c r="F68" s="57"/>
      <c r="G68" s="57"/>
      <c r="H68" s="57"/>
      <c r="I68" s="57"/>
      <c r="J68" s="57"/>
      <c r="K68" s="57"/>
      <c r="L68" s="57"/>
      <c r="M68" s="57"/>
      <c r="N68" s="57"/>
      <c r="O68" s="57"/>
      <c r="P68" s="57"/>
      <c r="Q68" s="57"/>
      <c r="R68" s="57"/>
      <c r="S68" s="49"/>
      <c r="T68" s="49"/>
    </row>
    <row r="69" spans="2:20" x14ac:dyDescent="0.35">
      <c r="B69" s="49"/>
      <c r="C69" s="72"/>
      <c r="D69" s="57"/>
      <c r="E69" s="57"/>
      <c r="F69" s="57"/>
      <c r="G69" s="57"/>
      <c r="H69" s="57"/>
      <c r="I69" s="57"/>
      <c r="J69" s="57"/>
      <c r="K69" s="57"/>
      <c r="L69" s="57"/>
      <c r="M69" s="57"/>
      <c r="N69" s="57"/>
      <c r="O69" s="57"/>
      <c r="P69" s="57"/>
      <c r="Q69" s="57"/>
      <c r="R69" s="57"/>
      <c r="S69" s="49"/>
      <c r="T69" s="49"/>
    </row>
    <row r="70" spans="2:20" x14ac:dyDescent="0.35">
      <c r="B70" s="49"/>
      <c r="C70" s="72"/>
      <c r="D70" s="57"/>
      <c r="E70" s="57"/>
      <c r="F70" s="57"/>
      <c r="G70" s="57"/>
      <c r="H70" s="57"/>
      <c r="I70" s="57"/>
      <c r="J70" s="57"/>
      <c r="K70" s="57"/>
      <c r="L70" s="57"/>
      <c r="M70" s="57"/>
      <c r="N70" s="57"/>
      <c r="O70" s="57"/>
      <c r="P70" s="57"/>
      <c r="Q70" s="57"/>
      <c r="R70" s="57"/>
      <c r="S70" s="49"/>
      <c r="T70" s="49"/>
    </row>
    <row r="71" spans="2:20" x14ac:dyDescent="0.35">
      <c r="B71" s="49"/>
      <c r="C71" s="72"/>
      <c r="D71" s="57"/>
      <c r="E71" s="57"/>
      <c r="F71" s="57"/>
      <c r="G71" s="57"/>
      <c r="H71" s="57"/>
      <c r="I71" s="57"/>
      <c r="J71" s="57"/>
      <c r="K71" s="57"/>
      <c r="L71" s="57"/>
      <c r="M71" s="57"/>
      <c r="N71" s="57"/>
      <c r="O71" s="57"/>
      <c r="P71" s="57"/>
      <c r="Q71" s="57"/>
      <c r="R71" s="57"/>
      <c r="S71" s="49"/>
      <c r="T71" s="49"/>
    </row>
    <row r="72" spans="2:20" x14ac:dyDescent="0.35">
      <c r="B72" s="49"/>
      <c r="C72" s="72"/>
      <c r="D72" s="57"/>
      <c r="E72" s="57"/>
      <c r="F72" s="57"/>
      <c r="G72" s="57"/>
      <c r="H72" s="57"/>
      <c r="I72" s="57"/>
      <c r="J72" s="57"/>
      <c r="K72" s="57"/>
      <c r="L72" s="57"/>
      <c r="M72" s="57"/>
      <c r="N72" s="57"/>
      <c r="O72" s="57"/>
      <c r="P72" s="57"/>
      <c r="Q72" s="57"/>
      <c r="R72" s="57"/>
      <c r="S72" s="49"/>
      <c r="T72" s="49"/>
    </row>
    <row r="73" spans="2:20" x14ac:dyDescent="0.35">
      <c r="B73" s="49"/>
      <c r="C73" s="57"/>
      <c r="D73" s="57"/>
      <c r="E73" s="57"/>
      <c r="F73" s="57"/>
      <c r="G73" s="57"/>
      <c r="H73" s="57"/>
      <c r="I73" s="57"/>
      <c r="J73" s="57"/>
      <c r="K73" s="57"/>
      <c r="L73" s="57"/>
      <c r="M73" s="57"/>
      <c r="N73" s="57"/>
      <c r="O73" s="57"/>
      <c r="P73" s="57"/>
      <c r="Q73" s="57"/>
      <c r="R73" s="57"/>
      <c r="S73" s="49"/>
      <c r="T73" s="49"/>
    </row>
    <row r="74" spans="2:20" x14ac:dyDescent="0.35">
      <c r="B74" s="49"/>
      <c r="C74" s="57"/>
      <c r="D74" s="57"/>
      <c r="E74" s="57"/>
      <c r="F74" s="57"/>
      <c r="G74" s="57"/>
      <c r="H74" s="57"/>
      <c r="I74" s="57"/>
      <c r="J74" s="57"/>
      <c r="K74" s="57"/>
      <c r="L74" s="57"/>
      <c r="M74" s="57"/>
      <c r="N74" s="57"/>
      <c r="O74" s="57"/>
      <c r="P74" s="57"/>
      <c r="Q74" s="57"/>
      <c r="R74" s="57"/>
      <c r="S74" s="49"/>
      <c r="T74" s="49"/>
    </row>
    <row r="75" spans="2:20" x14ac:dyDescent="0.35">
      <c r="B75" s="49"/>
      <c r="C75" s="57"/>
      <c r="D75" s="57"/>
      <c r="E75" s="57"/>
      <c r="F75" s="57"/>
      <c r="G75" s="57"/>
      <c r="H75" s="57"/>
      <c r="I75" s="57"/>
      <c r="J75" s="57"/>
      <c r="K75" s="57"/>
      <c r="L75" s="57"/>
      <c r="M75" s="57"/>
      <c r="N75" s="57"/>
      <c r="O75" s="57"/>
      <c r="P75" s="57"/>
      <c r="Q75" s="57"/>
      <c r="R75" s="57"/>
      <c r="S75" s="49"/>
      <c r="T75" s="49"/>
    </row>
    <row r="76" spans="2:20" x14ac:dyDescent="0.35">
      <c r="B76" s="49"/>
      <c r="C76" s="57"/>
      <c r="D76" s="57"/>
      <c r="E76" s="57"/>
      <c r="F76" s="57"/>
      <c r="G76" s="57"/>
      <c r="H76" s="57"/>
      <c r="I76" s="57"/>
      <c r="J76" s="57"/>
      <c r="K76" s="57"/>
      <c r="L76" s="57"/>
      <c r="M76" s="57"/>
      <c r="N76" s="57"/>
      <c r="O76" s="57"/>
      <c r="P76" s="57"/>
      <c r="Q76" s="57"/>
      <c r="R76" s="57"/>
      <c r="S76" s="49"/>
      <c r="T76" s="49"/>
    </row>
    <row r="77" spans="2:20" x14ac:dyDescent="0.35">
      <c r="B77" s="49"/>
      <c r="C77" s="57"/>
      <c r="D77" s="57"/>
      <c r="E77" s="57"/>
      <c r="F77" s="57"/>
      <c r="G77" s="57"/>
      <c r="H77" s="57"/>
      <c r="I77" s="57"/>
      <c r="J77" s="57"/>
      <c r="K77" s="57"/>
      <c r="L77" s="57"/>
      <c r="M77" s="57"/>
      <c r="N77" s="57"/>
      <c r="O77" s="57"/>
      <c r="P77" s="57"/>
      <c r="Q77" s="57"/>
      <c r="R77" s="57"/>
      <c r="S77" s="49"/>
      <c r="T77" s="49"/>
    </row>
    <row r="78" spans="2:20" x14ac:dyDescent="0.35">
      <c r="B78" s="49"/>
      <c r="C78" s="262"/>
      <c r="D78" s="57"/>
      <c r="E78" s="57"/>
      <c r="F78" s="57"/>
      <c r="G78" s="57"/>
      <c r="H78" s="57"/>
      <c r="I78" s="57"/>
      <c r="J78" s="57"/>
      <c r="K78" s="57"/>
      <c r="L78" s="57"/>
      <c r="M78" s="57"/>
      <c r="N78" s="57"/>
      <c r="O78" s="57"/>
      <c r="P78" s="57"/>
      <c r="Q78" s="57"/>
      <c r="R78" s="57"/>
      <c r="S78" s="49"/>
      <c r="T78" s="49"/>
    </row>
    <row r="79" spans="2:20" ht="39.75" customHeight="1" x14ac:dyDescent="0.35">
      <c r="B79" s="49"/>
      <c r="C79" s="57"/>
      <c r="D79" s="57"/>
      <c r="E79" s="57"/>
      <c r="F79" s="57"/>
      <c r="G79" s="57"/>
      <c r="H79" s="57"/>
      <c r="I79" s="57"/>
      <c r="J79" s="57"/>
      <c r="K79" s="57"/>
      <c r="L79" s="57"/>
      <c r="M79" s="57"/>
      <c r="N79" s="57"/>
      <c r="O79" s="57"/>
      <c r="P79" s="57"/>
      <c r="Q79" s="57"/>
      <c r="R79" s="57"/>
      <c r="S79" s="49"/>
      <c r="T79" s="49"/>
    </row>
    <row r="80" spans="2:20" ht="15.75" customHeight="1" x14ac:dyDescent="0.35">
      <c r="B80" s="90" t="s">
        <v>191</v>
      </c>
    </row>
    <row r="81" spans="2:20" ht="15.75" customHeight="1" x14ac:dyDescent="0.35">
      <c r="B81" s="48"/>
    </row>
    <row r="84" spans="2:20" ht="18" customHeight="1" x14ac:dyDescent="0.35">
      <c r="B84" s="453" t="s">
        <v>336</v>
      </c>
      <c r="C84" s="453"/>
      <c r="D84" s="453"/>
      <c r="E84" s="453"/>
      <c r="F84" s="453"/>
      <c r="G84" s="453"/>
      <c r="H84" s="453"/>
      <c r="I84" s="453"/>
      <c r="J84" s="453"/>
      <c r="K84" s="453"/>
      <c r="L84" s="453"/>
      <c r="M84" s="453"/>
      <c r="N84" s="453"/>
      <c r="O84" s="453"/>
      <c r="P84" s="453"/>
      <c r="Q84" s="453"/>
      <c r="R84" s="453"/>
      <c r="S84" s="453"/>
    </row>
    <row r="85" spans="2:20" x14ac:dyDescent="0.35">
      <c r="B85" s="49"/>
      <c r="C85" s="49"/>
      <c r="D85" s="49"/>
      <c r="E85" s="49"/>
      <c r="F85" s="49"/>
      <c r="G85" s="49"/>
      <c r="H85" s="49"/>
      <c r="I85" s="49"/>
      <c r="J85" s="49"/>
      <c r="K85" s="49"/>
      <c r="L85" s="49"/>
      <c r="M85" s="49"/>
      <c r="N85" s="49"/>
      <c r="O85" s="49"/>
      <c r="P85" s="49"/>
      <c r="Q85" s="49"/>
      <c r="R85" s="49"/>
      <c r="S85" s="49"/>
    </row>
    <row r="86" spans="2:20" x14ac:dyDescent="0.35">
      <c r="B86" s="49"/>
      <c r="C86" s="49"/>
      <c r="D86" s="49"/>
      <c r="E86" s="49"/>
      <c r="F86" s="49"/>
      <c r="G86" s="49"/>
      <c r="H86" s="49"/>
      <c r="I86" s="49"/>
      <c r="J86" s="49"/>
      <c r="K86" s="49"/>
      <c r="L86" s="49"/>
      <c r="M86" s="49"/>
      <c r="N86" s="49"/>
      <c r="O86" s="49"/>
      <c r="P86" s="49"/>
      <c r="Q86" s="49"/>
      <c r="R86" s="49"/>
      <c r="S86" s="49"/>
    </row>
    <row r="87" spans="2:20" x14ac:dyDescent="0.35">
      <c r="B87" s="24"/>
      <c r="C87" s="24"/>
      <c r="D87" s="24"/>
      <c r="E87" s="24"/>
      <c r="F87" s="24"/>
      <c r="G87" s="24"/>
      <c r="H87" s="24"/>
      <c r="I87" s="24"/>
      <c r="J87" s="24"/>
      <c r="K87" s="24"/>
      <c r="L87" s="24"/>
      <c r="M87" s="24"/>
      <c r="N87" s="24"/>
      <c r="O87" s="24"/>
      <c r="P87" s="24"/>
      <c r="Q87" s="24"/>
      <c r="R87" s="24"/>
      <c r="S87" s="24"/>
      <c r="T87" s="24"/>
    </row>
    <row r="88" spans="2:20" x14ac:dyDescent="0.35">
      <c r="B88" s="24"/>
      <c r="C88" s="24"/>
      <c r="D88" s="24"/>
      <c r="E88" s="24"/>
      <c r="F88" s="24"/>
      <c r="G88" s="24"/>
      <c r="H88" s="24"/>
      <c r="I88" s="24"/>
      <c r="J88" s="24"/>
      <c r="K88" s="24"/>
      <c r="L88" s="24"/>
      <c r="M88" s="24"/>
      <c r="N88" s="24"/>
      <c r="O88" s="24"/>
      <c r="P88" s="24"/>
      <c r="Q88" s="24"/>
      <c r="R88" s="24"/>
      <c r="S88" s="24"/>
      <c r="T88" s="24"/>
    </row>
    <row r="89" spans="2:20" x14ac:dyDescent="0.35">
      <c r="B89" s="24"/>
      <c r="C89" s="24"/>
      <c r="D89" s="24"/>
      <c r="E89" s="24"/>
      <c r="F89" s="24"/>
      <c r="G89" s="24"/>
      <c r="H89" s="24"/>
      <c r="I89" s="24"/>
      <c r="J89" s="24"/>
      <c r="K89" s="24"/>
      <c r="L89" s="24"/>
      <c r="M89" s="24"/>
      <c r="N89" s="24"/>
      <c r="O89" s="24"/>
      <c r="P89" s="24"/>
      <c r="Q89" s="24"/>
      <c r="R89" s="24"/>
      <c r="S89" s="24"/>
      <c r="T89" s="24"/>
    </row>
    <row r="90" spans="2:20" x14ac:dyDescent="0.35">
      <c r="B90" s="24"/>
      <c r="C90" s="24"/>
      <c r="D90" s="24"/>
      <c r="E90" s="24"/>
      <c r="F90" s="24"/>
      <c r="G90" s="24"/>
      <c r="H90" s="24"/>
      <c r="I90" s="24"/>
      <c r="J90" s="24"/>
      <c r="K90" s="24"/>
      <c r="L90" s="24"/>
      <c r="M90" s="24"/>
      <c r="N90" s="24"/>
      <c r="O90" s="24"/>
      <c r="P90" s="24"/>
      <c r="Q90" s="24"/>
      <c r="R90" s="24"/>
      <c r="S90" s="24"/>
      <c r="T90" s="24"/>
    </row>
    <row r="91" spans="2:20" x14ac:dyDescent="0.35">
      <c r="B91" s="24"/>
      <c r="C91" s="24"/>
      <c r="D91" s="24"/>
      <c r="E91" s="24"/>
      <c r="F91" s="24"/>
      <c r="G91" s="24"/>
      <c r="H91" s="24"/>
      <c r="I91" s="24"/>
      <c r="J91" s="24"/>
      <c r="K91" s="24"/>
      <c r="L91" s="24"/>
      <c r="M91" s="24"/>
      <c r="N91" s="24"/>
      <c r="O91" s="24"/>
      <c r="P91" s="24"/>
      <c r="Q91" s="24"/>
      <c r="R91" s="24"/>
      <c r="S91" s="24"/>
      <c r="T91" s="24"/>
    </row>
    <row r="92" spans="2:20" x14ac:dyDescent="0.35">
      <c r="B92" s="24"/>
      <c r="C92" s="24"/>
      <c r="D92" s="24"/>
      <c r="E92" s="24"/>
      <c r="F92" s="24"/>
      <c r="G92" s="24"/>
      <c r="H92" s="24"/>
      <c r="I92" s="24"/>
      <c r="J92" s="24"/>
      <c r="K92" s="24"/>
      <c r="L92" s="24"/>
      <c r="M92" s="24"/>
      <c r="N92" s="24"/>
      <c r="O92" s="24"/>
      <c r="P92" s="24"/>
      <c r="Q92" s="24"/>
      <c r="R92" s="24"/>
      <c r="S92" s="24"/>
      <c r="T92" s="24"/>
    </row>
    <row r="93" spans="2:20" x14ac:dyDescent="0.35">
      <c r="B93" s="24"/>
      <c r="C93" s="24"/>
      <c r="D93" s="24"/>
      <c r="E93" s="24"/>
      <c r="F93" s="24"/>
      <c r="G93" s="24"/>
      <c r="H93" s="24"/>
      <c r="I93" s="24"/>
      <c r="J93" s="24"/>
      <c r="K93" s="24"/>
      <c r="L93" s="24"/>
      <c r="M93" s="24"/>
      <c r="N93" s="24"/>
      <c r="O93" s="24"/>
      <c r="P93" s="24"/>
      <c r="Q93" s="24"/>
      <c r="R93" s="24"/>
      <c r="S93" s="24"/>
      <c r="T93" s="24"/>
    </row>
    <row r="94" spans="2:20" x14ac:dyDescent="0.35">
      <c r="B94" s="24"/>
      <c r="C94" s="24"/>
      <c r="D94" s="24"/>
      <c r="E94" s="24"/>
      <c r="F94" s="24"/>
      <c r="G94" s="24"/>
      <c r="H94" s="24"/>
      <c r="I94" s="24"/>
      <c r="J94" s="24"/>
      <c r="K94" s="24"/>
      <c r="L94" s="24"/>
      <c r="M94" s="24"/>
      <c r="N94" s="24"/>
      <c r="O94" s="24"/>
      <c r="P94" s="24"/>
      <c r="Q94" s="24"/>
      <c r="R94" s="24"/>
      <c r="S94" s="24"/>
      <c r="T94" s="24"/>
    </row>
    <row r="95" spans="2:20" x14ac:dyDescent="0.35">
      <c r="B95" s="24"/>
      <c r="C95" s="24"/>
      <c r="D95" s="24"/>
      <c r="E95" s="24"/>
      <c r="F95" s="24"/>
      <c r="G95" s="24"/>
      <c r="H95" s="24"/>
      <c r="I95" s="24"/>
      <c r="J95" s="24"/>
      <c r="K95" s="24"/>
      <c r="L95" s="24"/>
      <c r="M95" s="24"/>
      <c r="N95" s="24"/>
      <c r="O95" s="24"/>
      <c r="P95" s="24"/>
      <c r="Q95" s="24"/>
      <c r="R95" s="24"/>
      <c r="S95" s="24"/>
      <c r="T95" s="24"/>
    </row>
    <row r="96" spans="2:20" x14ac:dyDescent="0.35">
      <c r="B96" s="24"/>
      <c r="C96" s="24"/>
      <c r="D96" s="24"/>
      <c r="E96" s="24"/>
      <c r="F96" s="24"/>
      <c r="G96" s="24"/>
      <c r="H96" s="24"/>
      <c r="I96" s="24"/>
      <c r="J96" s="24"/>
      <c r="K96" s="24"/>
      <c r="L96" s="24"/>
      <c r="M96" s="24"/>
      <c r="N96" s="24"/>
      <c r="O96" s="24"/>
      <c r="P96" s="24"/>
      <c r="Q96" s="24"/>
      <c r="R96" s="24"/>
      <c r="S96" s="24"/>
      <c r="T96" s="24"/>
    </row>
    <row r="97" spans="2:20" x14ac:dyDescent="0.35">
      <c r="B97" s="24"/>
      <c r="C97" s="24"/>
      <c r="D97" s="24"/>
      <c r="E97" s="24"/>
      <c r="F97" s="24"/>
      <c r="G97" s="24"/>
      <c r="H97" s="24"/>
      <c r="I97" s="24"/>
      <c r="J97" s="24"/>
      <c r="K97" s="24"/>
      <c r="L97" s="24"/>
      <c r="M97" s="24"/>
      <c r="N97" s="24"/>
      <c r="O97" s="24"/>
      <c r="P97" s="24"/>
      <c r="Q97" s="24"/>
      <c r="R97" s="24"/>
      <c r="S97" s="24"/>
      <c r="T97" s="24"/>
    </row>
    <row r="98" spans="2:20" x14ac:dyDescent="0.35">
      <c r="B98" s="24"/>
      <c r="C98" s="24"/>
      <c r="D98" s="24"/>
      <c r="E98" s="24"/>
      <c r="F98" s="24"/>
      <c r="G98" s="24"/>
      <c r="H98" s="24"/>
      <c r="I98" s="24"/>
      <c r="J98" s="24"/>
      <c r="K98" s="24"/>
      <c r="L98" s="24"/>
      <c r="M98" s="24"/>
      <c r="N98" s="24"/>
      <c r="O98" s="24"/>
      <c r="P98" s="24"/>
      <c r="Q98" s="24"/>
      <c r="R98" s="24"/>
      <c r="S98" s="24"/>
      <c r="T98" s="24"/>
    </row>
    <row r="99" spans="2:20" x14ac:dyDescent="0.35">
      <c r="B99" s="24"/>
      <c r="C99" s="24"/>
      <c r="D99" s="24"/>
      <c r="E99" s="24"/>
      <c r="F99" s="24"/>
      <c r="G99" s="24"/>
      <c r="H99" s="24"/>
      <c r="I99" s="24"/>
      <c r="J99" s="24"/>
      <c r="K99" s="24"/>
      <c r="L99" s="24"/>
      <c r="M99" s="24"/>
      <c r="N99" s="24"/>
      <c r="O99" s="24"/>
      <c r="P99" s="24"/>
      <c r="Q99" s="24"/>
      <c r="R99" s="24"/>
      <c r="S99" s="24"/>
      <c r="T99" s="24"/>
    </row>
    <row r="100" spans="2:20" x14ac:dyDescent="0.35">
      <c r="B100" s="24"/>
      <c r="C100" s="24"/>
      <c r="D100" s="24"/>
      <c r="E100" s="24"/>
      <c r="F100" s="24"/>
      <c r="G100" s="24"/>
      <c r="H100" s="24"/>
      <c r="I100" s="24"/>
      <c r="J100" s="24"/>
      <c r="K100" s="24"/>
      <c r="L100" s="24"/>
      <c r="M100" s="24"/>
      <c r="N100" s="24"/>
      <c r="O100" s="24"/>
      <c r="P100" s="24"/>
      <c r="Q100" s="24"/>
      <c r="R100" s="24"/>
      <c r="S100" s="24"/>
      <c r="T100" s="24"/>
    </row>
    <row r="101" spans="2:20" x14ac:dyDescent="0.35">
      <c r="B101" s="24"/>
      <c r="C101" s="24"/>
      <c r="D101" s="24"/>
      <c r="E101" s="24"/>
      <c r="F101" s="24"/>
      <c r="G101" s="24"/>
      <c r="H101" s="24"/>
      <c r="I101" s="24"/>
      <c r="J101" s="24"/>
      <c r="K101" s="24"/>
      <c r="L101" s="24"/>
      <c r="M101" s="24"/>
      <c r="N101" s="24"/>
      <c r="O101" s="24"/>
      <c r="P101" s="24"/>
      <c r="Q101" s="24"/>
      <c r="R101" s="24"/>
      <c r="S101" s="24"/>
      <c r="T101" s="24"/>
    </row>
    <row r="102" spans="2:20" x14ac:dyDescent="0.35">
      <c r="B102" s="24"/>
      <c r="C102" s="24"/>
      <c r="D102" s="24"/>
      <c r="E102" s="24"/>
      <c r="F102" s="24"/>
      <c r="G102" s="24"/>
      <c r="H102" s="24"/>
      <c r="I102" s="24"/>
      <c r="J102" s="24"/>
      <c r="K102" s="24"/>
      <c r="L102" s="24"/>
      <c r="M102" s="24"/>
      <c r="N102" s="24"/>
      <c r="O102" s="24"/>
      <c r="P102" s="24"/>
      <c r="Q102" s="24"/>
      <c r="R102" s="24"/>
      <c r="S102" s="24"/>
      <c r="T102" s="24"/>
    </row>
    <row r="103" spans="2:20" x14ac:dyDescent="0.35">
      <c r="B103" s="24"/>
      <c r="C103" s="24"/>
      <c r="D103" s="24"/>
      <c r="E103" s="24"/>
      <c r="F103" s="24"/>
      <c r="G103" s="24"/>
      <c r="H103" s="24"/>
      <c r="I103" s="24"/>
      <c r="J103" s="24"/>
      <c r="K103" s="24"/>
      <c r="L103" s="24"/>
      <c r="M103" s="24"/>
      <c r="N103" s="24"/>
      <c r="O103" s="24"/>
      <c r="P103" s="24"/>
      <c r="Q103" s="24"/>
      <c r="R103" s="24"/>
      <c r="S103" s="24"/>
      <c r="T103" s="24"/>
    </row>
    <row r="104" spans="2:20" x14ac:dyDescent="0.35">
      <c r="B104" s="24"/>
      <c r="C104" s="24"/>
      <c r="D104" s="24"/>
      <c r="E104" s="24"/>
      <c r="F104" s="24"/>
      <c r="G104" s="24"/>
      <c r="H104" s="24"/>
      <c r="I104" s="24"/>
      <c r="J104" s="24"/>
      <c r="K104" s="24"/>
      <c r="L104" s="24"/>
      <c r="M104" s="24"/>
      <c r="N104" s="24"/>
      <c r="O104" s="24"/>
      <c r="P104" s="24"/>
      <c r="Q104" s="24"/>
      <c r="R104" s="24"/>
      <c r="S104" s="24"/>
      <c r="T104" s="24"/>
    </row>
    <row r="105" spans="2:20" x14ac:dyDescent="0.35">
      <c r="B105" s="24"/>
      <c r="C105" s="24"/>
      <c r="D105" s="24"/>
      <c r="E105" s="24"/>
      <c r="F105" s="24"/>
      <c r="G105" s="24"/>
      <c r="H105" s="24"/>
      <c r="I105" s="24"/>
      <c r="J105" s="24"/>
      <c r="K105" s="24"/>
      <c r="L105" s="24"/>
      <c r="M105" s="24"/>
      <c r="N105" s="24"/>
      <c r="O105" s="24"/>
      <c r="P105" s="24"/>
      <c r="Q105" s="24"/>
      <c r="R105" s="24"/>
      <c r="S105" s="24"/>
      <c r="T105" s="24"/>
    </row>
    <row r="106" spans="2:20" x14ac:dyDescent="0.35">
      <c r="B106" s="24"/>
      <c r="C106" s="24"/>
      <c r="D106" s="24"/>
      <c r="E106" s="24"/>
      <c r="F106" s="24"/>
      <c r="G106" s="24"/>
      <c r="H106" s="24"/>
      <c r="I106" s="24"/>
      <c r="J106" s="24"/>
      <c r="K106" s="24"/>
      <c r="L106" s="24"/>
      <c r="M106" s="24"/>
      <c r="N106" s="24"/>
      <c r="O106" s="24"/>
      <c r="P106" s="24"/>
      <c r="Q106" s="24"/>
      <c r="R106" s="24"/>
      <c r="S106" s="24"/>
      <c r="T106" s="24"/>
    </row>
    <row r="107" spans="2:20" x14ac:dyDescent="0.35">
      <c r="B107" s="24"/>
      <c r="C107" s="24"/>
      <c r="D107" s="24"/>
      <c r="E107" s="24"/>
      <c r="F107" s="24"/>
      <c r="G107" s="24"/>
      <c r="H107" s="24"/>
      <c r="I107" s="24"/>
      <c r="J107" s="24"/>
      <c r="K107" s="24"/>
      <c r="L107" s="24"/>
      <c r="M107" s="24"/>
      <c r="N107" s="24"/>
      <c r="O107" s="24"/>
      <c r="P107" s="24"/>
      <c r="Q107" s="24"/>
      <c r="R107" s="24"/>
      <c r="S107" s="24"/>
      <c r="T107" s="24"/>
    </row>
    <row r="108" spans="2:20" x14ac:dyDescent="0.35">
      <c r="B108" s="49"/>
      <c r="C108" s="49"/>
      <c r="D108" s="49"/>
      <c r="E108" s="49"/>
      <c r="F108" s="49"/>
      <c r="G108" s="49"/>
      <c r="H108" s="49"/>
      <c r="I108" s="49"/>
      <c r="J108" s="49"/>
      <c r="K108" s="49"/>
      <c r="L108" s="49"/>
      <c r="M108" s="49"/>
      <c r="N108" s="49"/>
      <c r="O108" s="49"/>
      <c r="P108" s="49"/>
      <c r="Q108" s="49"/>
      <c r="R108" s="49"/>
      <c r="S108" s="49"/>
    </row>
    <row r="109" spans="2:20" x14ac:dyDescent="0.35">
      <c r="B109" s="49"/>
      <c r="C109" s="49"/>
      <c r="D109" s="49"/>
      <c r="E109" s="49"/>
      <c r="F109" s="49"/>
      <c r="G109" s="49"/>
      <c r="H109" s="49"/>
      <c r="I109" s="49"/>
      <c r="J109" s="49"/>
      <c r="K109" s="49"/>
      <c r="L109" s="49"/>
      <c r="M109" s="49"/>
      <c r="N109" s="49"/>
      <c r="O109" s="49"/>
      <c r="P109" s="49"/>
      <c r="Q109" s="49"/>
      <c r="R109" s="49"/>
      <c r="S109" s="49"/>
    </row>
    <row r="110" spans="2:20" x14ac:dyDescent="0.35">
      <c r="B110" s="49"/>
      <c r="C110" s="49"/>
      <c r="D110" s="49"/>
      <c r="E110" s="49"/>
      <c r="F110" s="49"/>
      <c r="G110" s="49"/>
      <c r="H110" s="49"/>
      <c r="I110" s="49"/>
      <c r="J110" s="49"/>
      <c r="K110" s="49"/>
      <c r="L110" s="49"/>
      <c r="M110" s="49"/>
      <c r="N110" s="49"/>
      <c r="O110" s="49"/>
      <c r="P110" s="49"/>
      <c r="Q110" s="49"/>
      <c r="R110" s="49"/>
      <c r="S110" s="49"/>
    </row>
    <row r="113" spans="1:20" ht="15" customHeight="1" x14ac:dyDescent="0.35">
      <c r="A113" s="254"/>
      <c r="B113" s="254"/>
      <c r="C113" s="254"/>
      <c r="D113" s="254"/>
      <c r="E113" s="254"/>
      <c r="F113" s="254"/>
      <c r="G113" s="254"/>
      <c r="H113" s="254"/>
      <c r="I113" s="254"/>
      <c r="J113" s="254"/>
      <c r="K113" s="254"/>
      <c r="L113" s="254"/>
      <c r="M113" s="254"/>
      <c r="N113" s="254"/>
      <c r="O113" s="254"/>
      <c r="P113" s="254"/>
      <c r="Q113" s="254"/>
      <c r="R113" s="254"/>
    </row>
    <row r="114" spans="1:20" ht="18" customHeight="1" x14ac:dyDescent="0.35">
      <c r="B114" s="453" t="s">
        <v>337</v>
      </c>
      <c r="C114" s="453"/>
      <c r="D114" s="453"/>
      <c r="E114" s="453"/>
      <c r="F114" s="453"/>
      <c r="G114" s="453"/>
      <c r="H114" s="453"/>
      <c r="I114" s="453"/>
      <c r="J114" s="453"/>
      <c r="K114" s="453"/>
      <c r="L114" s="453"/>
      <c r="M114" s="453"/>
      <c r="N114" s="453"/>
      <c r="O114" s="453"/>
      <c r="P114" s="453"/>
      <c r="Q114" s="453"/>
      <c r="R114" s="453"/>
      <c r="S114" s="453"/>
    </row>
    <row r="115" spans="1:20" x14ac:dyDescent="0.35">
      <c r="B115" s="49"/>
      <c r="C115" s="49"/>
      <c r="D115" s="49"/>
      <c r="E115" s="49"/>
      <c r="F115" s="49"/>
      <c r="G115" s="49"/>
      <c r="H115" s="49"/>
      <c r="I115" s="49"/>
      <c r="J115" s="49"/>
      <c r="K115" s="49"/>
      <c r="L115" s="49"/>
      <c r="M115" s="49"/>
      <c r="N115" s="49"/>
      <c r="O115" s="49"/>
      <c r="P115" s="49"/>
      <c r="Q115" s="49"/>
      <c r="R115" s="49"/>
      <c r="S115" s="49"/>
      <c r="T115" s="49"/>
    </row>
    <row r="116" spans="1:20" x14ac:dyDescent="0.35">
      <c r="B116" s="49"/>
      <c r="C116" s="49"/>
      <c r="D116" s="49"/>
      <c r="E116" s="49"/>
      <c r="F116" s="49"/>
      <c r="G116" s="49"/>
      <c r="H116" s="49"/>
      <c r="I116" s="49"/>
      <c r="J116" s="49"/>
      <c r="K116" s="49"/>
      <c r="L116" s="49"/>
      <c r="M116" s="49"/>
      <c r="N116" s="49"/>
      <c r="O116" s="49"/>
      <c r="P116" s="49"/>
      <c r="Q116" s="49"/>
      <c r="R116" s="49"/>
      <c r="S116" s="49"/>
      <c r="T116" s="49"/>
    </row>
    <row r="117" spans="1:20" x14ac:dyDescent="0.35">
      <c r="B117" s="49"/>
      <c r="C117" s="49"/>
      <c r="D117" s="49"/>
      <c r="E117" s="49"/>
      <c r="F117" s="49"/>
      <c r="G117" s="49"/>
      <c r="H117" s="49"/>
      <c r="I117" s="49"/>
      <c r="J117" s="49"/>
      <c r="K117" s="49"/>
      <c r="L117" s="49"/>
      <c r="M117" s="49"/>
      <c r="N117" s="49"/>
      <c r="O117" s="49"/>
      <c r="P117" s="49"/>
      <c r="Q117" s="49"/>
      <c r="R117" s="49"/>
      <c r="S117" s="49"/>
      <c r="T117" s="49"/>
    </row>
    <row r="118" spans="1:20" x14ac:dyDescent="0.35">
      <c r="B118" s="49"/>
      <c r="C118" s="49"/>
      <c r="D118" s="49"/>
      <c r="E118" s="49"/>
      <c r="F118" s="49"/>
      <c r="G118" s="49"/>
      <c r="H118" s="49"/>
      <c r="I118" s="49"/>
      <c r="J118" s="49"/>
      <c r="K118" s="49"/>
      <c r="L118" s="49"/>
      <c r="M118" s="49"/>
      <c r="N118" s="49"/>
      <c r="O118" s="49"/>
      <c r="P118" s="49"/>
      <c r="Q118" s="49"/>
      <c r="R118" s="49"/>
      <c r="S118" s="49"/>
      <c r="T118" s="49"/>
    </row>
    <row r="119" spans="1:20" x14ac:dyDescent="0.35">
      <c r="B119" s="49"/>
      <c r="C119" s="49"/>
      <c r="D119" s="49"/>
      <c r="E119" s="49"/>
      <c r="F119" s="49"/>
      <c r="G119" s="49"/>
      <c r="H119" s="49"/>
      <c r="I119" s="49"/>
      <c r="J119" s="49"/>
      <c r="K119" s="49"/>
      <c r="L119" s="49"/>
      <c r="M119" s="49"/>
      <c r="N119" s="49"/>
      <c r="O119" s="49"/>
      <c r="P119" s="49"/>
      <c r="Q119" s="49"/>
      <c r="R119" s="49"/>
      <c r="S119" s="49"/>
      <c r="T119" s="49"/>
    </row>
    <row r="120" spans="1:20" x14ac:dyDescent="0.35">
      <c r="B120" s="49"/>
      <c r="C120" s="49"/>
      <c r="D120" s="49"/>
      <c r="E120" s="49"/>
      <c r="F120" s="49"/>
      <c r="G120" s="49"/>
      <c r="H120" s="49"/>
      <c r="I120" s="49"/>
      <c r="J120" s="49"/>
      <c r="K120" s="49"/>
      <c r="L120" s="49"/>
      <c r="M120" s="49"/>
      <c r="N120" s="49"/>
      <c r="O120" s="49"/>
      <c r="P120" s="49"/>
      <c r="Q120" s="49"/>
      <c r="R120" s="49"/>
      <c r="S120" s="49"/>
      <c r="T120" s="49"/>
    </row>
    <row r="121" spans="1:20" x14ac:dyDescent="0.35">
      <c r="B121" s="49"/>
      <c r="C121" s="49"/>
      <c r="D121" s="49"/>
      <c r="E121" s="49"/>
      <c r="F121" s="49"/>
      <c r="G121" s="49"/>
      <c r="H121" s="49"/>
      <c r="I121" s="49"/>
      <c r="J121" s="49"/>
      <c r="K121" s="49"/>
      <c r="L121" s="49"/>
      <c r="M121" s="49"/>
      <c r="N121" s="49"/>
      <c r="O121" s="49"/>
      <c r="P121" s="49"/>
      <c r="Q121" s="49"/>
      <c r="R121" s="49"/>
      <c r="S121" s="49"/>
      <c r="T121" s="49"/>
    </row>
    <row r="122" spans="1:20" x14ac:dyDescent="0.35">
      <c r="B122" s="49"/>
      <c r="C122" s="49"/>
      <c r="D122" s="49"/>
      <c r="E122" s="49"/>
      <c r="F122" s="49"/>
      <c r="G122" s="49"/>
      <c r="H122" s="49"/>
      <c r="I122" s="49"/>
      <c r="J122" s="49"/>
      <c r="K122" s="49"/>
      <c r="L122" s="49"/>
      <c r="M122" s="49"/>
      <c r="N122" s="49"/>
      <c r="O122" s="49"/>
      <c r="P122" s="49"/>
      <c r="Q122" s="49"/>
      <c r="R122" s="49"/>
      <c r="S122" s="49"/>
      <c r="T122" s="49"/>
    </row>
    <row r="123" spans="1:20" x14ac:dyDescent="0.35">
      <c r="B123" s="49"/>
      <c r="C123" s="49"/>
      <c r="D123" s="49"/>
      <c r="E123" s="49"/>
      <c r="F123" s="49"/>
      <c r="G123" s="49"/>
      <c r="H123" s="49"/>
      <c r="I123" s="49"/>
      <c r="J123" s="49"/>
      <c r="K123" s="49"/>
      <c r="L123" s="49"/>
      <c r="M123" s="49"/>
      <c r="N123" s="49"/>
      <c r="O123" s="49"/>
      <c r="P123" s="49"/>
      <c r="Q123" s="49"/>
      <c r="R123" s="49"/>
      <c r="S123" s="49"/>
      <c r="T123" s="49"/>
    </row>
    <row r="124" spans="1:20" x14ac:dyDescent="0.35">
      <c r="B124" s="49"/>
      <c r="C124" s="49"/>
      <c r="D124" s="49"/>
      <c r="E124" s="49"/>
      <c r="F124" s="49"/>
      <c r="G124" s="49"/>
      <c r="H124" s="49"/>
      <c r="I124" s="49"/>
      <c r="J124" s="49"/>
      <c r="K124" s="49"/>
      <c r="L124" s="49"/>
      <c r="M124" s="49"/>
      <c r="N124" s="49"/>
      <c r="O124" s="49"/>
      <c r="P124" s="49"/>
      <c r="Q124" s="49"/>
      <c r="R124" s="49"/>
      <c r="S124" s="49"/>
      <c r="T124" s="49"/>
    </row>
    <row r="125" spans="1:20" x14ac:dyDescent="0.35">
      <c r="B125" s="49"/>
      <c r="C125" s="49"/>
      <c r="D125" s="49"/>
      <c r="E125" s="49"/>
      <c r="F125" s="49"/>
      <c r="G125" s="49"/>
      <c r="H125" s="49"/>
      <c r="I125" s="49"/>
      <c r="J125" s="49"/>
      <c r="K125" s="49"/>
      <c r="L125" s="49"/>
      <c r="M125" s="49"/>
      <c r="N125" s="49"/>
      <c r="O125" s="49"/>
      <c r="P125" s="49"/>
      <c r="Q125" s="49"/>
      <c r="R125" s="49"/>
      <c r="S125" s="49"/>
      <c r="T125" s="49"/>
    </row>
    <row r="126" spans="1:20" x14ac:dyDescent="0.35">
      <c r="B126" s="49"/>
      <c r="C126" s="49"/>
      <c r="D126" s="49"/>
      <c r="E126" s="49"/>
      <c r="F126" s="49"/>
      <c r="G126" s="49"/>
      <c r="H126" s="49"/>
      <c r="I126" s="49"/>
      <c r="J126" s="49"/>
      <c r="K126" s="49"/>
      <c r="L126" s="49"/>
      <c r="M126" s="49"/>
      <c r="N126" s="49"/>
      <c r="O126" s="49"/>
      <c r="P126" s="49"/>
      <c r="Q126" s="49"/>
      <c r="R126" s="49"/>
      <c r="S126" s="49"/>
      <c r="T126" s="49"/>
    </row>
    <row r="127" spans="1:20" x14ac:dyDescent="0.35">
      <c r="B127" s="49"/>
      <c r="C127" s="49"/>
      <c r="D127" s="49"/>
      <c r="E127" s="49"/>
      <c r="F127" s="49"/>
      <c r="G127" s="49"/>
      <c r="H127" s="49"/>
      <c r="I127" s="49"/>
      <c r="J127" s="49"/>
      <c r="K127" s="49"/>
      <c r="L127" s="49"/>
      <c r="M127" s="49"/>
      <c r="N127" s="49"/>
      <c r="O127" s="49"/>
      <c r="P127" s="49"/>
      <c r="Q127" s="49"/>
      <c r="R127" s="49"/>
      <c r="S127" s="49"/>
      <c r="T127" s="49"/>
    </row>
    <row r="128" spans="1:20" x14ac:dyDescent="0.35">
      <c r="B128" s="49"/>
      <c r="C128" s="49"/>
      <c r="D128" s="49"/>
      <c r="E128" s="49"/>
      <c r="F128" s="49"/>
      <c r="G128" s="49"/>
      <c r="H128" s="49"/>
      <c r="I128" s="49"/>
      <c r="J128" s="49"/>
      <c r="K128" s="49"/>
      <c r="L128" s="49"/>
      <c r="M128" s="49"/>
      <c r="N128" s="49"/>
      <c r="O128" s="49"/>
      <c r="P128" s="49"/>
      <c r="Q128" s="49"/>
      <c r="R128" s="49"/>
      <c r="S128" s="49"/>
      <c r="T128" s="49"/>
    </row>
    <row r="129" spans="2:20" x14ac:dyDescent="0.35">
      <c r="B129" s="49"/>
      <c r="C129" s="49"/>
      <c r="D129" s="49"/>
      <c r="E129" s="49"/>
      <c r="F129" s="49"/>
      <c r="G129" s="49"/>
      <c r="H129" s="49"/>
      <c r="I129" s="49"/>
      <c r="J129" s="49"/>
      <c r="K129" s="49"/>
      <c r="L129" s="49"/>
      <c r="M129" s="49"/>
      <c r="N129" s="49"/>
      <c r="O129" s="49"/>
      <c r="P129" s="49"/>
      <c r="Q129" s="49"/>
      <c r="R129" s="49"/>
      <c r="S129" s="49"/>
      <c r="T129" s="49"/>
    </row>
    <row r="130" spans="2:20" x14ac:dyDescent="0.35">
      <c r="B130" s="49"/>
      <c r="C130" s="49"/>
      <c r="D130" s="49"/>
      <c r="E130" s="49"/>
      <c r="F130" s="49"/>
      <c r="G130" s="49"/>
      <c r="H130" s="49"/>
      <c r="I130" s="49"/>
      <c r="J130" s="49"/>
      <c r="K130" s="49"/>
      <c r="L130" s="49"/>
      <c r="M130" s="49"/>
      <c r="N130" s="49"/>
      <c r="O130" s="49"/>
      <c r="P130" s="49"/>
      <c r="Q130" s="49"/>
      <c r="R130" s="49"/>
      <c r="S130" s="49"/>
      <c r="T130" s="49"/>
    </row>
    <row r="131" spans="2:20" x14ac:dyDescent="0.35">
      <c r="B131" s="49"/>
      <c r="C131" s="49"/>
      <c r="D131" s="49"/>
      <c r="E131" s="49"/>
      <c r="F131" s="49"/>
      <c r="G131" s="49"/>
      <c r="H131" s="49"/>
      <c r="I131" s="49"/>
      <c r="J131" s="49"/>
      <c r="K131" s="49"/>
      <c r="L131" s="49"/>
      <c r="M131" s="49"/>
      <c r="N131" s="49"/>
      <c r="O131" s="49"/>
      <c r="P131" s="49"/>
      <c r="Q131" s="49"/>
      <c r="R131" s="49"/>
      <c r="S131" s="49"/>
      <c r="T131" s="49"/>
    </row>
    <row r="132" spans="2:20" x14ac:dyDescent="0.35">
      <c r="B132" s="49"/>
      <c r="C132" s="49"/>
      <c r="D132" s="49"/>
      <c r="E132" s="49"/>
      <c r="F132" s="49"/>
      <c r="G132" s="49"/>
      <c r="H132" s="49"/>
      <c r="I132" s="49"/>
      <c r="J132" s="49"/>
      <c r="K132" s="49"/>
      <c r="L132" s="49"/>
      <c r="M132" s="49"/>
      <c r="N132" s="49"/>
      <c r="O132" s="49"/>
      <c r="P132" s="49"/>
      <c r="Q132" s="49"/>
      <c r="R132" s="49"/>
      <c r="S132" s="49"/>
      <c r="T132" s="49"/>
    </row>
    <row r="133" spans="2:20" x14ac:dyDescent="0.35">
      <c r="B133" s="49"/>
      <c r="C133" s="49"/>
      <c r="D133" s="49"/>
      <c r="E133" s="49"/>
      <c r="F133" s="49"/>
      <c r="G133" s="49"/>
      <c r="H133" s="49"/>
      <c r="I133" s="49"/>
      <c r="J133" s="49"/>
      <c r="K133" s="49"/>
      <c r="L133" s="49"/>
      <c r="M133" s="49"/>
      <c r="N133" s="49"/>
      <c r="O133" s="49"/>
      <c r="P133" s="49"/>
      <c r="Q133" s="49"/>
      <c r="R133" s="49"/>
      <c r="S133" s="49"/>
      <c r="T133" s="49"/>
    </row>
    <row r="134" spans="2:20" x14ac:dyDescent="0.35">
      <c r="B134" s="49"/>
      <c r="C134" s="49"/>
      <c r="D134" s="49"/>
      <c r="E134" s="49"/>
      <c r="F134" s="49"/>
      <c r="G134" s="49"/>
      <c r="H134" s="49"/>
      <c r="I134" s="49"/>
      <c r="J134" s="49"/>
      <c r="K134" s="49"/>
      <c r="L134" s="49"/>
      <c r="M134" s="49"/>
      <c r="N134" s="49"/>
      <c r="O134" s="49"/>
      <c r="P134" s="49"/>
      <c r="Q134" s="49"/>
      <c r="R134" s="49"/>
      <c r="S134" s="49"/>
      <c r="T134" s="49"/>
    </row>
    <row r="135" spans="2:20" x14ac:dyDescent="0.35">
      <c r="B135" s="49"/>
      <c r="C135" s="49"/>
      <c r="D135" s="49"/>
      <c r="E135" s="49"/>
      <c r="F135" s="49"/>
      <c r="G135" s="49"/>
      <c r="H135" s="49"/>
      <c r="I135" s="49"/>
      <c r="J135" s="49"/>
      <c r="K135" s="49"/>
      <c r="L135" s="49"/>
      <c r="M135" s="49"/>
      <c r="N135" s="49"/>
      <c r="O135" s="49"/>
      <c r="P135" s="49"/>
      <c r="Q135" s="49"/>
      <c r="R135" s="49"/>
      <c r="S135" s="49"/>
      <c r="T135" s="49"/>
    </row>
    <row r="136" spans="2:20" x14ac:dyDescent="0.35">
      <c r="B136" s="49"/>
      <c r="C136" s="49"/>
      <c r="D136" s="49"/>
      <c r="E136" s="49"/>
      <c r="F136" s="49"/>
      <c r="G136" s="49"/>
      <c r="H136" s="49"/>
      <c r="I136" s="49"/>
      <c r="J136" s="49"/>
      <c r="K136" s="49"/>
      <c r="L136" s="49"/>
      <c r="M136" s="49"/>
      <c r="N136" s="49"/>
      <c r="O136" s="49"/>
      <c r="P136" s="49"/>
      <c r="Q136" s="49"/>
      <c r="R136" s="49"/>
      <c r="S136" s="49"/>
      <c r="T136" s="49"/>
    </row>
    <row r="137" spans="2:20" x14ac:dyDescent="0.35">
      <c r="B137" s="49"/>
      <c r="C137" s="49"/>
      <c r="D137" s="49"/>
      <c r="E137" s="49"/>
      <c r="F137" s="49"/>
      <c r="G137" s="49"/>
      <c r="H137" s="49"/>
      <c r="I137" s="49"/>
      <c r="J137" s="49"/>
      <c r="K137" s="49"/>
      <c r="L137" s="49"/>
      <c r="M137" s="49"/>
      <c r="N137" s="49"/>
      <c r="O137" s="49"/>
      <c r="P137" s="49"/>
      <c r="Q137" s="49"/>
      <c r="R137" s="49"/>
      <c r="S137" s="49"/>
      <c r="T137" s="49"/>
    </row>
    <row r="138" spans="2:20" x14ac:dyDescent="0.35">
      <c r="B138" s="49"/>
      <c r="C138" s="49"/>
      <c r="D138" s="49"/>
      <c r="E138" s="49"/>
      <c r="F138" s="49"/>
      <c r="G138" s="49"/>
      <c r="H138" s="49"/>
      <c r="I138" s="49"/>
      <c r="J138" s="49"/>
      <c r="K138" s="49"/>
      <c r="L138" s="49"/>
      <c r="M138" s="49"/>
      <c r="N138" s="49"/>
      <c r="O138" s="49"/>
      <c r="P138" s="49"/>
      <c r="Q138" s="49"/>
      <c r="R138" s="49"/>
      <c r="S138" s="49"/>
      <c r="T138" s="49"/>
    </row>
    <row r="139" spans="2:20" x14ac:dyDescent="0.35">
      <c r="B139" s="49"/>
      <c r="C139" s="49"/>
      <c r="D139" s="49"/>
      <c r="E139" s="49"/>
      <c r="F139" s="49"/>
      <c r="G139" s="49"/>
      <c r="H139" s="49"/>
      <c r="I139" s="49"/>
      <c r="J139" s="49"/>
      <c r="K139" s="49"/>
      <c r="L139" s="49"/>
      <c r="M139" s="49"/>
      <c r="N139" s="49"/>
      <c r="O139" s="49"/>
      <c r="P139" s="49"/>
      <c r="Q139" s="49"/>
      <c r="R139" s="49"/>
      <c r="S139" s="49"/>
      <c r="T139" s="49"/>
    </row>
    <row r="140" spans="2:20" x14ac:dyDescent="0.35">
      <c r="B140" s="49"/>
      <c r="C140" s="49"/>
      <c r="D140" s="49"/>
      <c r="E140" s="49"/>
      <c r="F140" s="49"/>
      <c r="G140" s="49"/>
      <c r="H140" s="49"/>
      <c r="I140" s="49"/>
      <c r="J140" s="49"/>
      <c r="K140" s="49"/>
      <c r="L140" s="49"/>
      <c r="M140" s="49"/>
      <c r="N140" s="49"/>
      <c r="O140" s="49"/>
      <c r="P140" s="49"/>
      <c r="Q140" s="49"/>
      <c r="R140" s="49"/>
      <c r="S140" s="49"/>
      <c r="T140" s="49"/>
    </row>
    <row r="144" spans="2:20" ht="18" customHeight="1" x14ac:dyDescent="0.35">
      <c r="B144" s="453" t="s">
        <v>338</v>
      </c>
      <c r="C144" s="453"/>
      <c r="D144" s="453"/>
      <c r="E144" s="453"/>
      <c r="F144" s="453"/>
      <c r="G144" s="453"/>
      <c r="H144" s="453"/>
      <c r="I144" s="453"/>
      <c r="J144" s="453"/>
      <c r="K144" s="453"/>
      <c r="L144" s="453"/>
      <c r="M144" s="453"/>
      <c r="N144" s="453"/>
      <c r="O144" s="453"/>
      <c r="P144" s="453"/>
      <c r="Q144" s="453"/>
      <c r="R144" s="453"/>
      <c r="S144" s="453"/>
    </row>
    <row r="145" spans="2:20" x14ac:dyDescent="0.35">
      <c r="B145" s="49"/>
      <c r="C145" s="49"/>
      <c r="D145" s="49"/>
      <c r="E145" s="49"/>
      <c r="F145" s="49"/>
      <c r="G145" s="49"/>
      <c r="H145" s="49"/>
      <c r="I145" s="49"/>
      <c r="J145" s="49"/>
      <c r="K145" s="49"/>
      <c r="L145" s="49"/>
      <c r="M145" s="49"/>
      <c r="N145" s="49"/>
      <c r="O145" s="49"/>
      <c r="P145" s="49"/>
      <c r="Q145" s="49"/>
      <c r="R145" s="49"/>
      <c r="S145" s="49"/>
      <c r="T145" s="49"/>
    </row>
    <row r="146" spans="2:20" x14ac:dyDescent="0.35">
      <c r="B146" s="49"/>
      <c r="C146" s="49"/>
      <c r="D146" s="49"/>
      <c r="E146" s="49"/>
      <c r="F146" s="49"/>
      <c r="G146" s="49"/>
      <c r="H146" s="49"/>
      <c r="I146" s="49"/>
      <c r="J146" s="49"/>
      <c r="K146" s="49"/>
      <c r="L146" s="49"/>
      <c r="M146" s="49"/>
      <c r="N146" s="49"/>
      <c r="O146" s="49"/>
      <c r="P146" s="49"/>
      <c r="Q146" s="49"/>
      <c r="R146" s="49"/>
      <c r="S146" s="49"/>
      <c r="T146" s="49"/>
    </row>
    <row r="147" spans="2:20" x14ac:dyDescent="0.35">
      <c r="B147" s="49"/>
      <c r="C147" s="49"/>
      <c r="D147" s="49"/>
      <c r="E147" s="49"/>
      <c r="F147" s="49"/>
      <c r="G147" s="49"/>
      <c r="H147" s="49"/>
      <c r="I147" s="49"/>
      <c r="J147" s="49"/>
      <c r="K147" s="49"/>
      <c r="L147" s="49"/>
      <c r="M147" s="49"/>
      <c r="N147" s="49"/>
      <c r="O147" s="49"/>
      <c r="P147" s="49"/>
      <c r="Q147" s="49"/>
      <c r="R147" s="49"/>
      <c r="S147" s="49"/>
      <c r="T147" s="49"/>
    </row>
    <row r="148" spans="2:20" x14ac:dyDescent="0.35">
      <c r="B148" s="49"/>
      <c r="C148" s="49"/>
      <c r="D148" s="49"/>
      <c r="E148" s="49"/>
      <c r="F148" s="49"/>
      <c r="G148" s="49"/>
      <c r="H148" s="49"/>
      <c r="I148" s="49"/>
      <c r="J148" s="49"/>
      <c r="K148" s="49"/>
      <c r="L148" s="49"/>
      <c r="M148" s="49"/>
      <c r="N148" s="49"/>
      <c r="O148" s="49"/>
      <c r="P148" s="49"/>
      <c r="Q148" s="49"/>
      <c r="R148" s="49"/>
      <c r="S148" s="49"/>
      <c r="T148" s="49"/>
    </row>
    <row r="149" spans="2:20" x14ac:dyDescent="0.35">
      <c r="B149" s="49"/>
      <c r="C149" s="49"/>
      <c r="D149" s="49"/>
      <c r="E149" s="49"/>
      <c r="F149" s="49"/>
      <c r="G149" s="49"/>
      <c r="H149" s="49"/>
      <c r="I149" s="49"/>
      <c r="J149" s="49"/>
      <c r="K149" s="49"/>
      <c r="L149" s="49"/>
      <c r="M149" s="49"/>
      <c r="N149" s="49"/>
      <c r="O149" s="49"/>
      <c r="P149" s="49"/>
      <c r="Q149" s="49"/>
      <c r="R149" s="49"/>
      <c r="S149" s="49"/>
      <c r="T149" s="49"/>
    </row>
    <row r="150" spans="2:20" x14ac:dyDescent="0.35">
      <c r="B150" s="49"/>
      <c r="C150" s="49"/>
      <c r="D150" s="49"/>
      <c r="E150" s="49"/>
      <c r="F150" s="49"/>
      <c r="G150" s="49"/>
      <c r="H150" s="49"/>
      <c r="I150" s="49"/>
      <c r="J150" s="49"/>
      <c r="K150" s="49"/>
      <c r="L150" s="49"/>
      <c r="M150" s="49"/>
      <c r="N150" s="49"/>
      <c r="O150" s="49"/>
      <c r="P150" s="49"/>
      <c r="Q150" s="49"/>
      <c r="R150" s="49"/>
      <c r="S150" s="49"/>
      <c r="T150" s="49"/>
    </row>
    <row r="151" spans="2:20" x14ac:dyDescent="0.35">
      <c r="B151" s="49"/>
      <c r="C151" s="49"/>
      <c r="D151" s="49"/>
      <c r="E151" s="49"/>
      <c r="F151" s="49"/>
      <c r="G151" s="49"/>
      <c r="H151" s="49"/>
      <c r="I151" s="49"/>
      <c r="J151" s="49"/>
      <c r="K151" s="49"/>
      <c r="L151" s="49"/>
      <c r="M151" s="49"/>
      <c r="N151" s="49"/>
      <c r="O151" s="49"/>
      <c r="P151" s="49"/>
      <c r="Q151" s="49"/>
      <c r="R151" s="49"/>
      <c r="S151" s="49"/>
      <c r="T151" s="49"/>
    </row>
    <row r="152" spans="2:20" x14ac:dyDescent="0.35">
      <c r="B152" s="49"/>
      <c r="C152" s="49"/>
      <c r="D152" s="49"/>
      <c r="E152" s="49"/>
      <c r="F152" s="49"/>
      <c r="G152" s="49"/>
      <c r="H152" s="49"/>
      <c r="I152" s="49"/>
      <c r="J152" s="49"/>
      <c r="K152" s="49"/>
      <c r="L152" s="49"/>
      <c r="M152" s="49"/>
      <c r="N152" s="49"/>
      <c r="O152" s="49"/>
      <c r="P152" s="49"/>
      <c r="Q152" s="49"/>
      <c r="R152" s="49"/>
      <c r="S152" s="49"/>
      <c r="T152" s="49"/>
    </row>
    <row r="153" spans="2:20" x14ac:dyDescent="0.35">
      <c r="B153" s="49"/>
      <c r="C153" s="49"/>
      <c r="D153" s="49"/>
      <c r="E153" s="49"/>
      <c r="F153" s="49"/>
      <c r="G153" s="49"/>
      <c r="H153" s="49"/>
      <c r="I153" s="49"/>
      <c r="J153" s="49"/>
      <c r="K153" s="49"/>
      <c r="L153" s="49"/>
      <c r="M153" s="49"/>
      <c r="N153" s="49"/>
      <c r="O153" s="49"/>
      <c r="P153" s="49"/>
      <c r="Q153" s="49"/>
      <c r="R153" s="49"/>
      <c r="S153" s="49"/>
      <c r="T153" s="49"/>
    </row>
    <row r="154" spans="2:20" x14ac:dyDescent="0.35">
      <c r="B154" s="49"/>
      <c r="C154" s="49"/>
      <c r="D154" s="49"/>
      <c r="E154" s="49"/>
      <c r="F154" s="49"/>
      <c r="G154" s="49"/>
      <c r="H154" s="49"/>
      <c r="I154" s="49"/>
      <c r="J154" s="49"/>
      <c r="K154" s="49"/>
      <c r="L154" s="49"/>
      <c r="M154" s="49"/>
      <c r="N154" s="49"/>
      <c r="O154" s="49"/>
      <c r="P154" s="49"/>
      <c r="Q154" s="49"/>
      <c r="R154" s="49"/>
      <c r="S154" s="49"/>
      <c r="T154" s="49"/>
    </row>
    <row r="155" spans="2:20" x14ac:dyDescent="0.35">
      <c r="B155" s="49"/>
      <c r="C155" s="49"/>
      <c r="D155" s="49"/>
      <c r="E155" s="49"/>
      <c r="F155" s="49"/>
      <c r="G155" s="49"/>
      <c r="H155" s="49"/>
      <c r="I155" s="49"/>
      <c r="J155" s="49"/>
      <c r="K155" s="49"/>
      <c r="L155" s="49"/>
      <c r="M155" s="49"/>
      <c r="N155" s="49"/>
      <c r="O155" s="49"/>
      <c r="P155" s="49"/>
      <c r="Q155" s="49"/>
      <c r="R155" s="49"/>
      <c r="S155" s="49"/>
      <c r="T155" s="49"/>
    </row>
    <row r="156" spans="2:20" x14ac:dyDescent="0.35">
      <c r="B156" s="49"/>
      <c r="C156" s="49"/>
      <c r="D156" s="49"/>
      <c r="E156" s="49"/>
      <c r="F156" s="49"/>
      <c r="G156" s="49"/>
      <c r="H156" s="49"/>
      <c r="I156" s="49"/>
      <c r="J156" s="49"/>
      <c r="K156" s="49"/>
      <c r="L156" s="49"/>
      <c r="M156" s="49"/>
      <c r="N156" s="49"/>
      <c r="O156" s="49"/>
      <c r="P156" s="49"/>
      <c r="Q156" s="49"/>
      <c r="R156" s="49"/>
      <c r="S156" s="49"/>
      <c r="T156" s="49"/>
    </row>
    <row r="157" spans="2:20" x14ac:dyDescent="0.35">
      <c r="B157" s="49"/>
      <c r="C157" s="49"/>
      <c r="D157" s="49"/>
      <c r="E157" s="49"/>
      <c r="F157" s="49"/>
      <c r="G157" s="49"/>
      <c r="H157" s="49"/>
      <c r="I157" s="49"/>
      <c r="J157" s="49"/>
      <c r="K157" s="49"/>
      <c r="L157" s="49"/>
      <c r="M157" s="49"/>
      <c r="N157" s="49"/>
      <c r="O157" s="49"/>
      <c r="P157" s="49"/>
      <c r="Q157" s="49"/>
      <c r="R157" s="49"/>
      <c r="S157" s="49"/>
      <c r="T157" s="49"/>
    </row>
    <row r="158" spans="2:20" x14ac:dyDescent="0.35">
      <c r="B158" s="49"/>
      <c r="C158" s="49"/>
      <c r="D158" s="49"/>
      <c r="E158" s="49"/>
      <c r="F158" s="49"/>
      <c r="G158" s="49"/>
      <c r="H158" s="49"/>
      <c r="I158" s="49"/>
      <c r="J158" s="49"/>
      <c r="K158" s="49"/>
      <c r="L158" s="49"/>
      <c r="M158" s="49"/>
      <c r="N158" s="49"/>
      <c r="O158" s="49"/>
      <c r="P158" s="49"/>
      <c r="Q158" s="49"/>
      <c r="R158" s="49"/>
      <c r="S158" s="49"/>
      <c r="T158" s="49"/>
    </row>
    <row r="159" spans="2:20" x14ac:dyDescent="0.35">
      <c r="B159" s="49"/>
      <c r="C159" s="49"/>
      <c r="D159" s="49"/>
      <c r="E159" s="49"/>
      <c r="F159" s="49"/>
      <c r="G159" s="49"/>
      <c r="H159" s="49"/>
      <c r="I159" s="49"/>
      <c r="J159" s="49"/>
      <c r="K159" s="49"/>
      <c r="L159" s="49"/>
      <c r="M159" s="49"/>
      <c r="N159" s="49"/>
      <c r="O159" s="49"/>
      <c r="P159" s="49"/>
      <c r="Q159" s="49"/>
      <c r="R159" s="49"/>
      <c r="S159" s="49"/>
      <c r="T159" s="49"/>
    </row>
    <row r="160" spans="2:20" x14ac:dyDescent="0.35">
      <c r="B160" s="49"/>
      <c r="C160" s="49"/>
      <c r="D160" s="49"/>
      <c r="E160" s="49"/>
      <c r="F160" s="49"/>
      <c r="G160" s="49"/>
      <c r="H160" s="49"/>
      <c r="I160" s="49"/>
      <c r="J160" s="49"/>
      <c r="K160" s="49"/>
      <c r="L160" s="49"/>
      <c r="M160" s="49"/>
      <c r="N160" s="49"/>
      <c r="O160" s="49"/>
      <c r="P160" s="49"/>
      <c r="Q160" s="49"/>
      <c r="R160" s="49"/>
      <c r="S160" s="49"/>
      <c r="T160" s="49"/>
    </row>
    <row r="161" spans="2:20" x14ac:dyDescent="0.35">
      <c r="B161" s="49"/>
      <c r="C161" s="49"/>
      <c r="D161" s="49"/>
      <c r="E161" s="49"/>
      <c r="F161" s="49"/>
      <c r="G161" s="49"/>
      <c r="H161" s="49"/>
      <c r="I161" s="49"/>
      <c r="J161" s="49"/>
      <c r="K161" s="49"/>
      <c r="L161" s="49"/>
      <c r="M161" s="49"/>
      <c r="N161" s="49"/>
      <c r="O161" s="49"/>
      <c r="P161" s="49"/>
      <c r="Q161" s="49"/>
      <c r="R161" s="49"/>
      <c r="S161" s="49"/>
      <c r="T161" s="49"/>
    </row>
    <row r="162" spans="2:20" x14ac:dyDescent="0.35">
      <c r="B162" s="49"/>
      <c r="C162" s="49"/>
      <c r="D162" s="49"/>
      <c r="E162" s="49"/>
      <c r="F162" s="49"/>
      <c r="G162" s="49"/>
      <c r="H162" s="49"/>
      <c r="I162" s="49"/>
      <c r="J162" s="49"/>
      <c r="K162" s="49"/>
      <c r="L162" s="49"/>
      <c r="M162" s="49"/>
      <c r="N162" s="49"/>
      <c r="O162" s="49"/>
      <c r="P162" s="49"/>
      <c r="Q162" s="49"/>
      <c r="R162" s="49"/>
      <c r="S162" s="49"/>
      <c r="T162" s="49"/>
    </row>
    <row r="163" spans="2:20" x14ac:dyDescent="0.35">
      <c r="B163" s="49"/>
      <c r="C163" s="49"/>
      <c r="D163" s="49"/>
      <c r="E163" s="49"/>
      <c r="F163" s="49"/>
      <c r="G163" s="49"/>
      <c r="H163" s="49"/>
      <c r="I163" s="49"/>
      <c r="J163" s="49"/>
      <c r="K163" s="49"/>
      <c r="L163" s="49"/>
      <c r="M163" s="49"/>
      <c r="N163" s="49"/>
      <c r="O163" s="49"/>
      <c r="P163" s="49"/>
      <c r="Q163" s="49"/>
      <c r="R163" s="49"/>
      <c r="S163" s="49"/>
      <c r="T163" s="49"/>
    </row>
    <row r="164" spans="2:20" x14ac:dyDescent="0.35">
      <c r="B164" s="49"/>
      <c r="C164" s="49"/>
      <c r="D164" s="49"/>
      <c r="E164" s="49"/>
      <c r="F164" s="49"/>
      <c r="G164" s="49"/>
      <c r="H164" s="49"/>
      <c r="I164" s="49"/>
      <c r="J164" s="49"/>
      <c r="K164" s="49"/>
      <c r="L164" s="49"/>
      <c r="M164" s="49"/>
      <c r="N164" s="49"/>
      <c r="O164" s="49"/>
      <c r="P164" s="49"/>
      <c r="Q164" s="49"/>
      <c r="R164" s="49"/>
      <c r="S164" s="49"/>
      <c r="T164" s="49"/>
    </row>
    <row r="165" spans="2:20" x14ac:dyDescent="0.35">
      <c r="B165" s="49"/>
      <c r="C165" s="49"/>
      <c r="D165" s="49"/>
      <c r="E165" s="49"/>
      <c r="F165" s="49"/>
      <c r="G165" s="49"/>
      <c r="H165" s="49"/>
      <c r="I165" s="49"/>
      <c r="J165" s="49"/>
      <c r="K165" s="49"/>
      <c r="L165" s="49"/>
      <c r="M165" s="49"/>
      <c r="N165" s="49"/>
      <c r="O165" s="49"/>
      <c r="P165" s="49"/>
      <c r="Q165" s="49"/>
      <c r="R165" s="49"/>
      <c r="S165" s="49"/>
      <c r="T165" s="49"/>
    </row>
    <row r="166" spans="2:20" x14ac:dyDescent="0.35">
      <c r="B166" s="49"/>
      <c r="C166" s="49"/>
      <c r="D166" s="49"/>
      <c r="E166" s="49"/>
      <c r="F166" s="49"/>
      <c r="G166" s="49"/>
      <c r="H166" s="49"/>
      <c r="I166" s="49"/>
      <c r="J166" s="49"/>
      <c r="K166" s="49"/>
      <c r="L166" s="49"/>
      <c r="M166" s="49"/>
      <c r="N166" s="49"/>
      <c r="O166" s="49"/>
      <c r="P166" s="49"/>
      <c r="Q166" s="49"/>
      <c r="R166" s="49"/>
      <c r="S166" s="49"/>
      <c r="T166" s="49"/>
    </row>
    <row r="167" spans="2:20" x14ac:dyDescent="0.35">
      <c r="B167" s="49"/>
      <c r="C167" s="49"/>
      <c r="D167" s="49"/>
      <c r="E167" s="49"/>
      <c r="F167" s="49"/>
      <c r="G167" s="49"/>
      <c r="H167" s="49"/>
      <c r="I167" s="49"/>
      <c r="J167" s="49"/>
      <c r="K167" s="49"/>
      <c r="L167" s="49"/>
      <c r="M167" s="49"/>
      <c r="N167" s="49"/>
      <c r="O167" s="49"/>
      <c r="P167" s="49"/>
      <c r="Q167" s="49"/>
      <c r="R167" s="49"/>
      <c r="S167" s="49"/>
      <c r="T167" s="49"/>
    </row>
    <row r="168" spans="2:20" x14ac:dyDescent="0.35">
      <c r="B168" s="49"/>
      <c r="C168" s="49"/>
      <c r="D168" s="49"/>
      <c r="E168" s="49"/>
      <c r="F168" s="49"/>
      <c r="G168" s="49"/>
      <c r="H168" s="49"/>
      <c r="I168" s="49"/>
      <c r="J168" s="49"/>
      <c r="K168" s="49"/>
      <c r="L168" s="49"/>
      <c r="M168" s="49"/>
      <c r="N168" s="49"/>
      <c r="O168" s="49"/>
      <c r="P168" s="49"/>
      <c r="Q168" s="49"/>
      <c r="R168" s="49"/>
      <c r="S168" s="49"/>
      <c r="T168" s="49"/>
    </row>
    <row r="169" spans="2:20" x14ac:dyDescent="0.35">
      <c r="B169" s="49"/>
      <c r="C169" s="49"/>
      <c r="D169" s="49"/>
      <c r="E169" s="49"/>
      <c r="F169" s="49"/>
      <c r="G169" s="49"/>
      <c r="H169" s="49"/>
      <c r="I169" s="49"/>
      <c r="J169" s="49"/>
      <c r="K169" s="49"/>
      <c r="L169" s="49"/>
      <c r="M169" s="49"/>
      <c r="N169" s="49"/>
      <c r="O169" s="49"/>
      <c r="P169" s="49"/>
      <c r="Q169" s="49"/>
      <c r="R169" s="49"/>
      <c r="S169" s="49"/>
      <c r="T169" s="49"/>
    </row>
    <row r="170" spans="2:20" x14ac:dyDescent="0.35">
      <c r="B170" s="49"/>
      <c r="C170" s="49"/>
      <c r="D170" s="49"/>
      <c r="E170" s="49"/>
      <c r="F170" s="49"/>
      <c r="G170" s="49"/>
      <c r="H170" s="49"/>
      <c r="I170" s="49"/>
      <c r="J170" s="49"/>
      <c r="K170" s="49"/>
      <c r="L170" s="49"/>
      <c r="M170" s="49"/>
      <c r="N170" s="49"/>
      <c r="O170" s="49"/>
      <c r="P170" s="49"/>
      <c r="Q170" s="49"/>
      <c r="R170" s="49"/>
      <c r="S170" s="49"/>
      <c r="T170" s="49"/>
    </row>
    <row r="171" spans="2:20" ht="15.75" customHeight="1" x14ac:dyDescent="0.35">
      <c r="B171" s="90" t="s">
        <v>313</v>
      </c>
    </row>
    <row r="172" spans="2:20" ht="15.75" customHeight="1" x14ac:dyDescent="0.35">
      <c r="B172" s="48" t="s">
        <v>56</v>
      </c>
    </row>
  </sheetData>
  <sheetProtection selectLockedCells="1" selectUnlockedCells="1"/>
  <mergeCells count="16">
    <mergeCell ref="B23:B25"/>
    <mergeCell ref="B114:S114"/>
    <mergeCell ref="B144:S144"/>
    <mergeCell ref="B3:S3"/>
    <mergeCell ref="B4:S4"/>
    <mergeCell ref="B5:N5"/>
    <mergeCell ref="B7:S7"/>
    <mergeCell ref="B30:S30"/>
    <mergeCell ref="B8:C8"/>
    <mergeCell ref="B9:C9"/>
    <mergeCell ref="B53:S53"/>
    <mergeCell ref="B84:S84"/>
    <mergeCell ref="B28:F28"/>
    <mergeCell ref="B10:B15"/>
    <mergeCell ref="B16:B19"/>
    <mergeCell ref="B20:B22"/>
  </mergeCells>
  <conditionalFormatting sqref="D63:T63">
    <cfRule type="cellIs" dxfId="16" priority="1" operator="notEqual">
      <formula>0</formula>
    </cfRule>
  </conditionalFormatting>
  <conditionalFormatting sqref="H32">
    <cfRule type="cellIs" dxfId="15" priority="4" operator="notEqual">
      <formula>0</formula>
    </cfRule>
  </conditionalFormatting>
  <hyperlinks>
    <hyperlink ref="B6" location="Indice!A1" display="Índice"/>
    <hyperlink ref="T6" location="'3.1.2_EROG PRIV NA'!A1" display="Siguiente"/>
    <hyperlink ref="S6" location="'2.5_FINANC_PCC'!A1" display="Anterior"/>
  </hyperlinks>
  <pageMargins left="0.25" right="0.25" top="0.75" bottom="0.75" header="0.3" footer="0.3"/>
  <pageSetup paperSize="9" scale="93" orientation="portrait" horizontalDpi="4294967293"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W166"/>
  <sheetViews>
    <sheetView showGridLines="0" showZeros="0" zoomScale="60" zoomScaleNormal="60" zoomScaleSheetLayoutView="100" workbookViewId="0">
      <pane ySplit="6" topLeftCell="A7" activePane="bottomLeft" state="frozen"/>
      <selection pane="bottomLeft" activeCell="T6" sqref="T6"/>
    </sheetView>
  </sheetViews>
  <sheetFormatPr baseColWidth="10" defaultRowHeight="14.5" x14ac:dyDescent="0.35"/>
  <cols>
    <col min="1" max="1" width="2" customWidth="1"/>
    <col min="2" max="2" width="26.7265625" customWidth="1"/>
    <col min="3" max="3" width="44.7265625" customWidth="1"/>
    <col min="4" max="20" width="14.81640625" customWidth="1"/>
    <col min="21" max="250" width="11.453125" customWidth="1"/>
    <col min="251" max="251" width="2.7265625" customWidth="1"/>
    <col min="252" max="252" width="5.54296875" customWidth="1"/>
    <col min="253" max="253" width="14.54296875" customWidth="1"/>
    <col min="254" max="254" width="11.81640625" customWidth="1"/>
    <col min="255" max="257" width="15.7265625" customWidth="1"/>
  </cols>
  <sheetData>
    <row r="1" spans="2:22" ht="84.75" customHeight="1" x14ac:dyDescent="0.35"/>
    <row r="2" spans="2:22" ht="31.9" customHeight="1" x14ac:dyDescent="0.35"/>
    <row r="3" spans="2:22" ht="26.5" customHeight="1" x14ac:dyDescent="0.35">
      <c r="B3" s="456" t="s">
        <v>96</v>
      </c>
      <c r="C3" s="456"/>
      <c r="D3" s="456"/>
      <c r="E3" s="456"/>
      <c r="F3" s="456"/>
      <c r="G3" s="456"/>
      <c r="H3" s="456"/>
      <c r="I3" s="456"/>
      <c r="J3" s="456"/>
      <c r="K3" s="456"/>
      <c r="L3" s="456"/>
      <c r="M3" s="456"/>
      <c r="N3" s="456"/>
      <c r="O3" s="456"/>
      <c r="P3" s="456"/>
      <c r="Q3" s="456"/>
      <c r="R3" s="456"/>
      <c r="S3" s="456"/>
    </row>
    <row r="4" spans="2:22" ht="41.25" customHeight="1" x14ac:dyDescent="0.35">
      <c r="B4" s="453" t="s">
        <v>339</v>
      </c>
      <c r="C4" s="453"/>
      <c r="D4" s="453"/>
      <c r="E4" s="453"/>
      <c r="F4" s="453"/>
      <c r="G4" s="453"/>
      <c r="H4" s="453"/>
      <c r="I4" s="453"/>
      <c r="J4" s="453"/>
      <c r="K4" s="453"/>
      <c r="L4" s="453"/>
      <c r="M4" s="453"/>
      <c r="N4" s="453"/>
      <c r="O4" s="453"/>
      <c r="P4" s="453"/>
      <c r="Q4" s="453"/>
      <c r="R4" s="453"/>
      <c r="S4" s="453"/>
    </row>
    <row r="5" spans="2:22" ht="3.65" customHeight="1" x14ac:dyDescent="0.35">
      <c r="B5" s="452"/>
      <c r="C5" s="452"/>
      <c r="D5" s="452"/>
      <c r="E5" s="452"/>
      <c r="F5" s="452"/>
      <c r="G5" s="452"/>
      <c r="H5" s="452"/>
      <c r="I5" s="452"/>
      <c r="J5" s="452"/>
      <c r="K5" s="452"/>
      <c r="L5" s="452"/>
      <c r="M5" s="452"/>
      <c r="N5" s="452"/>
    </row>
    <row r="6" spans="2:22" ht="23.25" customHeight="1" x14ac:dyDescent="0.35">
      <c r="B6" s="59" t="s">
        <v>38</v>
      </c>
      <c r="C6" s="59"/>
      <c r="D6" s="60"/>
      <c r="E6" s="60"/>
      <c r="F6" s="60"/>
      <c r="G6" s="60"/>
      <c r="H6" s="60"/>
      <c r="I6" s="60"/>
      <c r="J6" s="60"/>
      <c r="K6" s="60"/>
      <c r="L6" s="60"/>
      <c r="M6" s="60"/>
      <c r="N6" s="60"/>
      <c r="O6" s="60"/>
      <c r="P6" s="60"/>
      <c r="S6" s="287" t="s">
        <v>74</v>
      </c>
      <c r="T6" s="287" t="s">
        <v>75</v>
      </c>
    </row>
    <row r="7" spans="2:22" ht="21.65" customHeight="1" x14ac:dyDescent="0.35">
      <c r="B7" s="454" t="s">
        <v>52</v>
      </c>
      <c r="C7" s="454"/>
      <c r="D7" s="454"/>
      <c r="E7" s="454"/>
      <c r="F7" s="454"/>
      <c r="G7" s="454"/>
      <c r="H7" s="454"/>
      <c r="I7" s="454"/>
      <c r="J7" s="454"/>
      <c r="K7" s="454"/>
      <c r="L7" s="454"/>
      <c r="M7" s="454"/>
      <c r="N7" s="454"/>
      <c r="O7" s="454"/>
      <c r="P7" s="454"/>
      <c r="Q7" s="454"/>
      <c r="R7" s="454"/>
      <c r="S7" s="454"/>
    </row>
    <row r="8" spans="2:22" ht="33" customHeight="1" x14ac:dyDescent="0.35">
      <c r="B8" s="470" t="s">
        <v>40</v>
      </c>
      <c r="C8" s="471"/>
      <c r="D8" s="28">
        <v>2007</v>
      </c>
      <c r="E8" s="28">
        <v>2008</v>
      </c>
      <c r="F8" s="28">
        <v>2009</v>
      </c>
      <c r="G8" s="28">
        <v>2010</v>
      </c>
      <c r="H8" s="28">
        <v>2011</v>
      </c>
      <c r="I8" s="28">
        <v>2012</v>
      </c>
      <c r="J8" s="28">
        <v>2013</v>
      </c>
      <c r="K8" s="28">
        <v>2014</v>
      </c>
      <c r="L8" s="28">
        <v>2015</v>
      </c>
      <c r="M8" s="28">
        <v>2016</v>
      </c>
      <c r="N8" s="28">
        <v>2017</v>
      </c>
      <c r="O8" s="28">
        <v>2018</v>
      </c>
      <c r="P8" s="28">
        <v>2019</v>
      </c>
      <c r="Q8" s="28">
        <v>2020</v>
      </c>
      <c r="R8" s="28">
        <v>2021</v>
      </c>
      <c r="S8" s="28">
        <v>2022</v>
      </c>
      <c r="T8" s="28">
        <v>2023</v>
      </c>
    </row>
    <row r="9" spans="2:22" ht="33" customHeight="1" x14ac:dyDescent="0.35">
      <c r="B9" s="474" t="s">
        <v>462</v>
      </c>
      <c r="C9" s="472"/>
      <c r="D9" s="66">
        <v>668698</v>
      </c>
      <c r="E9" s="66">
        <v>817636</v>
      </c>
      <c r="F9" s="66">
        <v>1006957</v>
      </c>
      <c r="G9" s="66">
        <v>1195784</v>
      </c>
      <c r="H9" s="66">
        <v>1390776</v>
      </c>
      <c r="I9" s="66">
        <v>1579780</v>
      </c>
      <c r="J9" s="66">
        <v>1768824</v>
      </c>
      <c r="K9" s="66">
        <v>1936679</v>
      </c>
      <c r="L9" s="66">
        <v>2150765</v>
      </c>
      <c r="M9" s="66">
        <v>1985598</v>
      </c>
      <c r="N9" s="66">
        <v>1908615</v>
      </c>
      <c r="O9" s="66">
        <v>1978180</v>
      </c>
      <c r="P9" s="66">
        <v>2232941</v>
      </c>
      <c r="Q9" s="66">
        <v>2220357</v>
      </c>
      <c r="R9" s="66">
        <v>2540331</v>
      </c>
      <c r="S9" s="66">
        <v>2740533</v>
      </c>
      <c r="T9" s="66">
        <v>2792555</v>
      </c>
    </row>
    <row r="10" spans="2:22" ht="33" customHeight="1" x14ac:dyDescent="0.35">
      <c r="B10" s="475" t="s">
        <v>440</v>
      </c>
      <c r="C10" s="283" t="s">
        <v>441</v>
      </c>
      <c r="D10" s="64">
        <v>14607</v>
      </c>
      <c r="E10" s="64">
        <v>18493</v>
      </c>
      <c r="F10" s="64">
        <v>21113</v>
      </c>
      <c r="G10" s="64">
        <v>26992</v>
      </c>
      <c r="H10" s="64">
        <v>32051</v>
      </c>
      <c r="I10" s="64">
        <v>40662</v>
      </c>
      <c r="J10" s="64">
        <v>45052</v>
      </c>
      <c r="K10" s="64">
        <v>45906</v>
      </c>
      <c r="L10" s="64">
        <v>53980</v>
      </c>
      <c r="M10" s="64">
        <v>47437</v>
      </c>
      <c r="N10" s="64">
        <v>50235</v>
      </c>
      <c r="O10" s="64">
        <v>59806</v>
      </c>
      <c r="P10" s="64">
        <v>67531</v>
      </c>
      <c r="Q10" s="64">
        <v>19400</v>
      </c>
      <c r="R10" s="64">
        <v>15695</v>
      </c>
      <c r="S10" s="64">
        <v>23968</v>
      </c>
      <c r="T10" s="64">
        <v>20717</v>
      </c>
      <c r="U10" s="261"/>
      <c r="V10" s="261"/>
    </row>
    <row r="11" spans="2:22" ht="33" customHeight="1" x14ac:dyDescent="0.35">
      <c r="B11" s="476" t="s">
        <v>440</v>
      </c>
      <c r="C11" s="283" t="s">
        <v>442</v>
      </c>
      <c r="D11" s="64">
        <v>74304</v>
      </c>
      <c r="E11" s="64">
        <v>85138</v>
      </c>
      <c r="F11" s="64">
        <v>96632</v>
      </c>
      <c r="G11" s="64">
        <v>80111</v>
      </c>
      <c r="H11" s="64">
        <v>106302</v>
      </c>
      <c r="I11" s="64">
        <v>122910</v>
      </c>
      <c r="J11" s="64">
        <v>90449</v>
      </c>
      <c r="K11" s="64">
        <v>83898</v>
      </c>
      <c r="L11" s="64">
        <v>109814</v>
      </c>
      <c r="M11" s="64">
        <v>98951</v>
      </c>
      <c r="N11" s="64">
        <v>83627</v>
      </c>
      <c r="O11" s="64">
        <v>88683</v>
      </c>
      <c r="P11" s="64">
        <v>90509</v>
      </c>
      <c r="Q11" s="64">
        <v>91719</v>
      </c>
      <c r="R11" s="64">
        <v>108936</v>
      </c>
      <c r="S11" s="64">
        <v>111981</v>
      </c>
      <c r="T11" s="64">
        <v>119256</v>
      </c>
    </row>
    <row r="12" spans="2:22" ht="33" customHeight="1" x14ac:dyDescent="0.35">
      <c r="B12" s="476" t="s">
        <v>440</v>
      </c>
      <c r="C12" s="283" t="s">
        <v>443</v>
      </c>
      <c r="D12" s="64">
        <v>1044</v>
      </c>
      <c r="E12" s="64">
        <v>1349</v>
      </c>
      <c r="F12" s="64">
        <v>1764</v>
      </c>
      <c r="G12" s="64">
        <v>2027</v>
      </c>
      <c r="H12" s="64">
        <v>2219</v>
      </c>
      <c r="I12" s="64">
        <v>2239</v>
      </c>
      <c r="J12" s="64">
        <v>2685</v>
      </c>
      <c r="K12" s="64">
        <v>3298</v>
      </c>
      <c r="L12" s="64">
        <v>5101</v>
      </c>
      <c r="M12" s="64">
        <v>3208</v>
      </c>
      <c r="N12" s="64">
        <v>2831</v>
      </c>
      <c r="O12" s="64">
        <v>1811</v>
      </c>
      <c r="P12" s="64">
        <v>1692</v>
      </c>
      <c r="Q12" s="64">
        <v>3605</v>
      </c>
      <c r="R12" s="64">
        <v>3971</v>
      </c>
      <c r="S12" s="64">
        <v>4183</v>
      </c>
      <c r="T12" s="64">
        <v>5622</v>
      </c>
    </row>
    <row r="13" spans="2:22" ht="33" customHeight="1" x14ac:dyDescent="0.35">
      <c r="B13" s="476" t="s">
        <v>440</v>
      </c>
      <c r="C13" s="283" t="s">
        <v>444</v>
      </c>
      <c r="D13" s="64">
        <v>830</v>
      </c>
      <c r="E13" s="64">
        <v>1075</v>
      </c>
      <c r="F13" s="64">
        <v>1417</v>
      </c>
      <c r="G13" s="64">
        <v>1615</v>
      </c>
      <c r="H13" s="64">
        <v>1763</v>
      </c>
      <c r="I13" s="64">
        <v>1743</v>
      </c>
      <c r="J13" s="64">
        <v>2109</v>
      </c>
      <c r="K13" s="64">
        <v>2625</v>
      </c>
      <c r="L13" s="64">
        <v>4128</v>
      </c>
      <c r="M13" s="64">
        <v>2541</v>
      </c>
      <c r="N13" s="64">
        <v>2209</v>
      </c>
      <c r="O13" s="64">
        <v>1562</v>
      </c>
      <c r="P13" s="64">
        <v>1185</v>
      </c>
      <c r="Q13" s="64">
        <v>1083</v>
      </c>
      <c r="R13" s="64">
        <v>1281</v>
      </c>
      <c r="S13" s="64">
        <v>997</v>
      </c>
      <c r="T13" s="64">
        <v>1134</v>
      </c>
    </row>
    <row r="14" spans="2:22" ht="33" customHeight="1" x14ac:dyDescent="0.35">
      <c r="B14" s="477" t="s">
        <v>440</v>
      </c>
      <c r="C14" s="283" t="s">
        <v>446</v>
      </c>
      <c r="D14" s="64">
        <v>63739</v>
      </c>
      <c r="E14" s="64">
        <v>80456</v>
      </c>
      <c r="F14" s="64">
        <v>91956</v>
      </c>
      <c r="G14" s="64">
        <v>104390</v>
      </c>
      <c r="H14" s="64">
        <v>119035</v>
      </c>
      <c r="I14" s="64">
        <v>146088</v>
      </c>
      <c r="J14" s="64">
        <v>154492</v>
      </c>
      <c r="K14" s="64">
        <v>167867</v>
      </c>
      <c r="L14" s="64">
        <v>189220</v>
      </c>
      <c r="M14" s="64">
        <v>211101</v>
      </c>
      <c r="N14" s="64">
        <v>224562</v>
      </c>
      <c r="O14" s="64">
        <v>142813</v>
      </c>
      <c r="P14" s="64">
        <v>164466</v>
      </c>
      <c r="Q14" s="64">
        <v>140726</v>
      </c>
      <c r="R14" s="64">
        <v>155107</v>
      </c>
      <c r="S14" s="64">
        <v>154805</v>
      </c>
      <c r="T14" s="64">
        <v>155424</v>
      </c>
    </row>
    <row r="15" spans="2:22" ht="33" customHeight="1" x14ac:dyDescent="0.35">
      <c r="B15" s="473" t="s">
        <v>447</v>
      </c>
      <c r="C15" s="283" t="s">
        <v>463</v>
      </c>
      <c r="D15" s="64">
        <v>45694</v>
      </c>
      <c r="E15" s="64">
        <v>50686</v>
      </c>
      <c r="F15" s="64">
        <v>56808</v>
      </c>
      <c r="G15" s="64">
        <v>46558</v>
      </c>
      <c r="H15" s="64">
        <v>60418</v>
      </c>
      <c r="I15" s="64">
        <v>66978</v>
      </c>
      <c r="J15" s="64">
        <v>55574</v>
      </c>
      <c r="K15" s="64">
        <v>59212</v>
      </c>
      <c r="L15" s="64">
        <v>61999</v>
      </c>
      <c r="M15" s="64">
        <v>71907</v>
      </c>
      <c r="N15" s="64">
        <v>60302</v>
      </c>
      <c r="O15" s="64">
        <v>69597</v>
      </c>
      <c r="P15" s="64">
        <v>75789</v>
      </c>
      <c r="Q15" s="64">
        <v>83351</v>
      </c>
      <c r="R15" s="64">
        <v>107086</v>
      </c>
      <c r="S15" s="64">
        <v>109882</v>
      </c>
      <c r="T15" s="64">
        <v>107957</v>
      </c>
    </row>
    <row r="16" spans="2:22" ht="33" customHeight="1" x14ac:dyDescent="0.35">
      <c r="B16" s="473" t="s">
        <v>447</v>
      </c>
      <c r="C16" s="283" t="s">
        <v>448</v>
      </c>
      <c r="D16" s="64">
        <v>32215</v>
      </c>
      <c r="E16" s="64">
        <v>40844</v>
      </c>
      <c r="F16" s="64">
        <v>47105</v>
      </c>
      <c r="G16" s="64">
        <v>59727</v>
      </c>
      <c r="H16" s="64">
        <v>70531</v>
      </c>
      <c r="I16" s="64">
        <v>88253</v>
      </c>
      <c r="J16" s="64">
        <v>98222</v>
      </c>
      <c r="K16" s="64">
        <v>101288</v>
      </c>
      <c r="L16" s="64">
        <v>149555</v>
      </c>
      <c r="M16" s="64">
        <v>125766</v>
      </c>
      <c r="N16" s="64">
        <v>125423</v>
      </c>
      <c r="O16" s="64">
        <v>129902</v>
      </c>
      <c r="P16" s="64">
        <v>142334</v>
      </c>
      <c r="Q16" s="64">
        <v>176821</v>
      </c>
      <c r="R16" s="64">
        <v>210217</v>
      </c>
      <c r="S16" s="64">
        <v>227803</v>
      </c>
      <c r="T16" s="64">
        <v>217123</v>
      </c>
    </row>
    <row r="17" spans="2:22" ht="33" customHeight="1" x14ac:dyDescent="0.35">
      <c r="B17" s="473" t="s">
        <v>447</v>
      </c>
      <c r="C17" s="283" t="s">
        <v>449</v>
      </c>
      <c r="D17" s="64">
        <v>10100</v>
      </c>
      <c r="E17" s="64">
        <v>12785</v>
      </c>
      <c r="F17" s="64">
        <v>14550</v>
      </c>
      <c r="G17" s="64">
        <v>18645</v>
      </c>
      <c r="H17" s="64">
        <v>22178</v>
      </c>
      <c r="I17" s="64">
        <v>28249</v>
      </c>
      <c r="J17" s="64">
        <v>31259</v>
      </c>
      <c r="K17" s="64">
        <v>31747</v>
      </c>
      <c r="L17" s="64">
        <v>47847</v>
      </c>
      <c r="M17" s="64">
        <v>39982</v>
      </c>
      <c r="N17" s="64">
        <v>39857</v>
      </c>
      <c r="O17" s="64">
        <v>42776</v>
      </c>
      <c r="P17" s="64">
        <v>54942</v>
      </c>
      <c r="Q17" s="64">
        <v>60533</v>
      </c>
      <c r="R17" s="64">
        <v>84630</v>
      </c>
      <c r="S17" s="64">
        <v>88858</v>
      </c>
      <c r="T17" s="64">
        <v>102685</v>
      </c>
    </row>
    <row r="18" spans="2:22" ht="33" customHeight="1" x14ac:dyDescent="0.35">
      <c r="B18" s="473" t="s">
        <v>447</v>
      </c>
      <c r="C18" s="283" t="s">
        <v>464</v>
      </c>
      <c r="D18" s="64">
        <v>567</v>
      </c>
      <c r="E18" s="64">
        <v>730</v>
      </c>
      <c r="F18" s="64">
        <v>915</v>
      </c>
      <c r="G18" s="64">
        <v>1087</v>
      </c>
      <c r="H18" s="64">
        <v>1220</v>
      </c>
      <c r="I18" s="64">
        <v>1330</v>
      </c>
      <c r="J18" s="64">
        <v>1553</v>
      </c>
      <c r="K18" s="64">
        <v>1792</v>
      </c>
      <c r="L18" s="64">
        <v>1933</v>
      </c>
      <c r="M18" s="64">
        <v>1571</v>
      </c>
      <c r="N18" s="64">
        <v>1364</v>
      </c>
      <c r="O18" s="64">
        <v>2464</v>
      </c>
      <c r="P18" s="64">
        <v>1375</v>
      </c>
      <c r="Q18" s="64">
        <v>925</v>
      </c>
      <c r="R18" s="64">
        <v>1729</v>
      </c>
      <c r="S18" s="64">
        <v>1002</v>
      </c>
      <c r="T18" s="64">
        <v>2351</v>
      </c>
    </row>
    <row r="19" spans="2:22" ht="33" customHeight="1" x14ac:dyDescent="0.35">
      <c r="B19" s="473" t="s">
        <v>447</v>
      </c>
      <c r="C19" s="283" t="s">
        <v>450</v>
      </c>
      <c r="D19" s="64">
        <v>19724</v>
      </c>
      <c r="E19" s="64">
        <v>23559</v>
      </c>
      <c r="F19" s="64">
        <v>32047</v>
      </c>
      <c r="G19" s="64">
        <v>42444</v>
      </c>
      <c r="H19" s="64">
        <v>48598</v>
      </c>
      <c r="I19" s="64">
        <v>54624</v>
      </c>
      <c r="J19" s="64">
        <v>65887</v>
      </c>
      <c r="K19" s="64">
        <v>73154</v>
      </c>
      <c r="L19" s="64">
        <v>66990</v>
      </c>
      <c r="M19" s="64">
        <v>76918</v>
      </c>
      <c r="N19" s="64">
        <v>73549</v>
      </c>
      <c r="O19" s="64">
        <v>89903</v>
      </c>
      <c r="P19" s="64">
        <v>92000</v>
      </c>
      <c r="Q19" s="64">
        <v>93254</v>
      </c>
      <c r="R19" s="64">
        <v>122611</v>
      </c>
      <c r="S19" s="64">
        <v>139782</v>
      </c>
      <c r="T19" s="64">
        <v>169294</v>
      </c>
    </row>
    <row r="20" spans="2:22" ht="33" customHeight="1" x14ac:dyDescent="0.35">
      <c r="B20" s="473" t="s">
        <v>447</v>
      </c>
      <c r="C20" s="283" t="s">
        <v>451</v>
      </c>
      <c r="D20" s="64">
        <v>68609</v>
      </c>
      <c r="E20" s="64">
        <v>81657</v>
      </c>
      <c r="F20" s="64">
        <v>111152</v>
      </c>
      <c r="G20" s="64">
        <v>148178</v>
      </c>
      <c r="H20" s="64">
        <v>170034</v>
      </c>
      <c r="I20" s="64">
        <v>192142</v>
      </c>
      <c r="J20" s="64">
        <v>231644</v>
      </c>
      <c r="K20" s="64">
        <v>255988</v>
      </c>
      <c r="L20" s="64">
        <v>294124</v>
      </c>
      <c r="M20" s="64">
        <v>236310</v>
      </c>
      <c r="N20" s="64">
        <v>205827</v>
      </c>
      <c r="O20" s="64">
        <v>180259</v>
      </c>
      <c r="P20" s="64">
        <v>191735</v>
      </c>
      <c r="Q20" s="64">
        <v>233702</v>
      </c>
      <c r="R20" s="64">
        <v>210849</v>
      </c>
      <c r="S20" s="64">
        <v>234708</v>
      </c>
      <c r="T20" s="64">
        <v>233714</v>
      </c>
      <c r="U20" s="261"/>
      <c r="V20" s="261"/>
    </row>
    <row r="21" spans="2:22" ht="33" customHeight="1" x14ac:dyDescent="0.35">
      <c r="B21" s="473" t="s">
        <v>452</v>
      </c>
      <c r="C21" s="283" t="s">
        <v>453</v>
      </c>
      <c r="D21" s="64">
        <v>39243</v>
      </c>
      <c r="E21" s="64">
        <v>49745</v>
      </c>
      <c r="F21" s="64">
        <v>57253</v>
      </c>
      <c r="G21" s="64">
        <v>72715</v>
      </c>
      <c r="H21" s="64">
        <v>85957</v>
      </c>
      <c r="I21" s="64">
        <v>107854</v>
      </c>
      <c r="J21" s="64">
        <v>119934</v>
      </c>
      <c r="K21" s="64">
        <v>123384</v>
      </c>
      <c r="L21" s="64">
        <v>158503</v>
      </c>
      <c r="M21" s="64">
        <v>172145</v>
      </c>
      <c r="N21" s="64">
        <v>168860</v>
      </c>
      <c r="O21" s="64">
        <v>206912</v>
      </c>
      <c r="P21" s="64">
        <v>227771</v>
      </c>
      <c r="Q21" s="64">
        <v>230538</v>
      </c>
      <c r="R21" s="64">
        <v>257614</v>
      </c>
      <c r="S21" s="64">
        <v>276295</v>
      </c>
      <c r="T21" s="64">
        <v>287600</v>
      </c>
    </row>
    <row r="22" spans="2:22" ht="33" customHeight="1" x14ac:dyDescent="0.35">
      <c r="B22" s="473" t="s">
        <v>452</v>
      </c>
      <c r="C22" s="283" t="s">
        <v>454</v>
      </c>
      <c r="D22" s="64">
        <v>79755</v>
      </c>
      <c r="E22" s="64">
        <v>101213</v>
      </c>
      <c r="F22" s="64">
        <v>136382</v>
      </c>
      <c r="G22" s="64">
        <v>160626</v>
      </c>
      <c r="H22" s="64">
        <v>176279</v>
      </c>
      <c r="I22" s="64">
        <v>176854</v>
      </c>
      <c r="J22" s="64">
        <v>215859</v>
      </c>
      <c r="K22" s="64">
        <v>264281</v>
      </c>
      <c r="L22" s="64">
        <v>250703</v>
      </c>
      <c r="M22" s="64">
        <v>328124</v>
      </c>
      <c r="N22" s="64">
        <v>288063</v>
      </c>
      <c r="O22" s="64">
        <v>297082</v>
      </c>
      <c r="P22" s="64">
        <v>316536</v>
      </c>
      <c r="Q22" s="64">
        <v>330429</v>
      </c>
      <c r="R22" s="64">
        <v>346474</v>
      </c>
      <c r="S22" s="64">
        <v>463599</v>
      </c>
      <c r="T22" s="64">
        <v>433692</v>
      </c>
    </row>
    <row r="23" spans="2:22" ht="33" customHeight="1" x14ac:dyDescent="0.35">
      <c r="B23" s="473" t="s">
        <v>452</v>
      </c>
      <c r="C23" s="283" t="s">
        <v>455</v>
      </c>
      <c r="D23" s="64">
        <v>124427</v>
      </c>
      <c r="E23" s="64">
        <v>147976</v>
      </c>
      <c r="F23" s="64">
        <v>201447</v>
      </c>
      <c r="G23" s="64">
        <v>268943</v>
      </c>
      <c r="H23" s="64">
        <v>308767</v>
      </c>
      <c r="I23" s="64">
        <v>349322</v>
      </c>
      <c r="J23" s="64">
        <v>421091</v>
      </c>
      <c r="K23" s="64">
        <v>464870</v>
      </c>
      <c r="L23" s="64">
        <v>442160</v>
      </c>
      <c r="M23" s="64">
        <v>321981</v>
      </c>
      <c r="N23" s="64">
        <v>324048</v>
      </c>
      <c r="O23" s="64">
        <v>385287</v>
      </c>
      <c r="P23" s="64">
        <v>505100</v>
      </c>
      <c r="Q23" s="64">
        <v>380252</v>
      </c>
      <c r="R23" s="64">
        <v>496883</v>
      </c>
      <c r="S23" s="64">
        <v>455708</v>
      </c>
      <c r="T23" s="64">
        <v>517271</v>
      </c>
    </row>
    <row r="24" spans="2:22" ht="33" customHeight="1" x14ac:dyDescent="0.35">
      <c r="B24" s="473" t="s">
        <v>465</v>
      </c>
      <c r="C24" s="283" t="s">
        <v>466</v>
      </c>
      <c r="D24" s="64">
        <v>46900</v>
      </c>
      <c r="E24" s="64">
        <v>63372</v>
      </c>
      <c r="F24" s="64">
        <v>75280</v>
      </c>
      <c r="G24" s="64">
        <v>92979</v>
      </c>
      <c r="H24" s="64">
        <v>104825</v>
      </c>
      <c r="I24" s="64">
        <v>128119</v>
      </c>
      <c r="J24" s="64">
        <v>150497</v>
      </c>
      <c r="K24" s="64">
        <v>162060</v>
      </c>
      <c r="L24" s="64">
        <v>146651</v>
      </c>
      <c r="M24" s="64">
        <v>136220</v>
      </c>
      <c r="N24" s="64">
        <v>142291</v>
      </c>
      <c r="O24" s="64">
        <v>158525</v>
      </c>
      <c r="P24" s="64">
        <v>169306</v>
      </c>
      <c r="Q24" s="64">
        <v>234456</v>
      </c>
      <c r="R24" s="64">
        <v>287076</v>
      </c>
      <c r="S24" s="64">
        <v>271678</v>
      </c>
      <c r="T24" s="64">
        <v>253932</v>
      </c>
    </row>
    <row r="25" spans="2:22" ht="33" customHeight="1" x14ac:dyDescent="0.35">
      <c r="B25" s="473" t="s">
        <v>465</v>
      </c>
      <c r="C25" s="284" t="s">
        <v>467</v>
      </c>
      <c r="D25" s="64">
        <v>12596</v>
      </c>
      <c r="E25" s="64">
        <v>14253</v>
      </c>
      <c r="F25" s="64">
        <v>20085</v>
      </c>
      <c r="G25" s="64">
        <v>20633</v>
      </c>
      <c r="H25" s="64">
        <v>28425</v>
      </c>
      <c r="I25" s="64">
        <v>20830</v>
      </c>
      <c r="J25" s="64">
        <v>30832</v>
      </c>
      <c r="K25" s="64">
        <v>36405</v>
      </c>
      <c r="L25" s="64">
        <v>44463</v>
      </c>
      <c r="M25" s="64">
        <v>45775</v>
      </c>
      <c r="N25" s="64">
        <v>39081</v>
      </c>
      <c r="O25" s="64">
        <v>35844</v>
      </c>
      <c r="P25" s="64">
        <v>41187</v>
      </c>
      <c r="Q25" s="64">
        <v>36628</v>
      </c>
      <c r="R25" s="64">
        <v>35757</v>
      </c>
      <c r="S25" s="64">
        <v>53534</v>
      </c>
      <c r="T25" s="64">
        <v>63253</v>
      </c>
    </row>
    <row r="26" spans="2:22" ht="33" customHeight="1" x14ac:dyDescent="0.35">
      <c r="B26" s="473" t="s">
        <v>465</v>
      </c>
      <c r="C26" s="284" t="s">
        <v>468</v>
      </c>
      <c r="D26" s="64">
        <v>9606</v>
      </c>
      <c r="E26" s="64">
        <v>11840</v>
      </c>
      <c r="F26" s="64">
        <v>12886</v>
      </c>
      <c r="G26" s="64">
        <v>14795</v>
      </c>
      <c r="H26" s="64">
        <v>17524</v>
      </c>
      <c r="I26" s="64">
        <v>17988</v>
      </c>
      <c r="J26" s="64">
        <v>18625</v>
      </c>
      <c r="K26" s="64">
        <v>21726</v>
      </c>
      <c r="L26" s="64">
        <v>28452</v>
      </c>
      <c r="M26" s="64">
        <v>30108</v>
      </c>
      <c r="N26" s="64">
        <v>29909</v>
      </c>
      <c r="O26" s="64">
        <v>41087</v>
      </c>
      <c r="P26" s="64">
        <v>41910</v>
      </c>
      <c r="Q26" s="64">
        <v>46491</v>
      </c>
      <c r="R26" s="64">
        <v>47964</v>
      </c>
      <c r="S26" s="64">
        <v>53073</v>
      </c>
      <c r="T26" s="64">
        <v>50156</v>
      </c>
    </row>
    <row r="27" spans="2:22" ht="44.5" customHeight="1" x14ac:dyDescent="0.35">
      <c r="B27" s="285" t="s">
        <v>460</v>
      </c>
      <c r="C27" s="284" t="s">
        <v>461</v>
      </c>
      <c r="D27" s="64">
        <v>24738</v>
      </c>
      <c r="E27" s="64">
        <v>32465</v>
      </c>
      <c r="F27" s="64">
        <v>28165</v>
      </c>
      <c r="G27" s="64">
        <v>33319</v>
      </c>
      <c r="H27" s="64">
        <v>34650</v>
      </c>
      <c r="I27" s="64">
        <v>33595</v>
      </c>
      <c r="J27" s="64">
        <v>33060</v>
      </c>
      <c r="K27" s="64">
        <v>37178</v>
      </c>
      <c r="L27" s="64">
        <v>95142</v>
      </c>
      <c r="M27" s="64">
        <v>35553</v>
      </c>
      <c r="N27" s="64">
        <v>46577</v>
      </c>
      <c r="O27" s="64">
        <v>43867</v>
      </c>
      <c r="P27" s="64">
        <v>47573</v>
      </c>
      <c r="Q27" s="64">
        <v>56444</v>
      </c>
      <c r="R27" s="64">
        <v>46451</v>
      </c>
      <c r="S27" s="64">
        <v>68677</v>
      </c>
      <c r="T27" s="64">
        <v>51374</v>
      </c>
    </row>
    <row r="28" spans="2:22" ht="33" customHeight="1" x14ac:dyDescent="0.35">
      <c r="B28" s="48" t="s">
        <v>197</v>
      </c>
      <c r="C28" s="48"/>
      <c r="D28" s="48"/>
      <c r="E28" s="48"/>
      <c r="F28" s="48"/>
      <c r="G28" s="282"/>
      <c r="H28" s="282"/>
      <c r="I28" s="282"/>
      <c r="J28" s="282"/>
      <c r="K28" s="282"/>
      <c r="L28" s="282"/>
      <c r="M28" s="282"/>
      <c r="N28" s="282"/>
      <c r="O28" s="282"/>
      <c r="P28" s="282"/>
      <c r="Q28" s="282"/>
      <c r="R28" s="282"/>
      <c r="S28" s="282"/>
    </row>
    <row r="29" spans="2:22" ht="18" customHeight="1" x14ac:dyDescent="0.35">
      <c r="B29" s="451" t="s">
        <v>313</v>
      </c>
      <c r="C29" s="460"/>
      <c r="D29" s="460"/>
      <c r="E29" s="460"/>
      <c r="F29" s="460"/>
      <c r="G29" s="74"/>
      <c r="H29" s="74"/>
      <c r="I29" s="74"/>
    </row>
    <row r="30" spans="2:22" ht="18" customHeight="1" x14ac:dyDescent="0.35">
      <c r="B30" s="46"/>
      <c r="C30" s="207"/>
      <c r="D30" s="207"/>
      <c r="E30" s="207"/>
      <c r="F30" s="207"/>
      <c r="G30" s="74"/>
      <c r="H30" s="74"/>
      <c r="I30" s="74"/>
    </row>
    <row r="31" spans="2:22" ht="33" customHeight="1" x14ac:dyDescent="0.35">
      <c r="B31" s="458" t="s">
        <v>340</v>
      </c>
      <c r="C31" s="458"/>
      <c r="D31" s="458"/>
      <c r="E31" s="458"/>
      <c r="F31" s="458"/>
      <c r="G31" s="458"/>
      <c r="H31" s="458"/>
      <c r="I31" s="458"/>
      <c r="J31" s="458"/>
      <c r="K31" s="458"/>
      <c r="L31" s="458"/>
      <c r="M31" s="458"/>
      <c r="N31" s="458"/>
      <c r="O31" s="458"/>
      <c r="P31" s="458"/>
      <c r="Q31" s="458"/>
      <c r="R31" s="183"/>
      <c r="S31" s="238"/>
    </row>
    <row r="32" spans="2:22" ht="33" customHeight="1" x14ac:dyDescent="0.35">
      <c r="B32" s="288"/>
      <c r="C32" s="288"/>
      <c r="D32" s="57"/>
      <c r="E32" s="57"/>
      <c r="F32" s="288"/>
      <c r="G32" s="288"/>
      <c r="H32" s="289"/>
      <c r="I32" s="290"/>
      <c r="J32" s="289"/>
      <c r="K32" s="290"/>
      <c r="L32" s="276"/>
      <c r="M32" s="276"/>
      <c r="N32" s="57"/>
      <c r="O32" s="57"/>
      <c r="P32" s="57"/>
      <c r="Q32" s="57"/>
      <c r="R32" s="57"/>
      <c r="S32" s="57"/>
      <c r="T32" s="57"/>
    </row>
    <row r="33" spans="2:20" ht="24" customHeight="1" x14ac:dyDescent="0.35">
      <c r="B33" s="288"/>
      <c r="C33" s="288"/>
      <c r="D33" s="57"/>
      <c r="E33" s="274"/>
      <c r="F33" s="274"/>
      <c r="G33" s="274"/>
      <c r="H33" s="274"/>
      <c r="I33" s="274"/>
      <c r="J33" s="274"/>
      <c r="K33" s="274"/>
      <c r="L33" s="274"/>
      <c r="M33" s="279"/>
      <c r="N33" s="57"/>
      <c r="O33" s="57"/>
      <c r="P33" s="57"/>
      <c r="Q33" s="57"/>
      <c r="R33" s="57"/>
      <c r="S33" s="57"/>
      <c r="T33" s="57"/>
    </row>
    <row r="34" spans="2:20" ht="18" customHeight="1" x14ac:dyDescent="0.35">
      <c r="B34" s="288"/>
      <c r="C34" s="288"/>
      <c r="D34" s="57"/>
      <c r="E34" s="268"/>
      <c r="F34" s="268"/>
      <c r="G34" s="268"/>
      <c r="H34" s="291">
        <f>+S8</f>
        <v>2022</v>
      </c>
      <c r="I34" s="268"/>
      <c r="J34" s="291">
        <f>+T8</f>
        <v>2023</v>
      </c>
      <c r="K34" s="57"/>
      <c r="L34" s="268"/>
      <c r="M34" s="279"/>
      <c r="N34" s="57"/>
      <c r="O34" s="57"/>
      <c r="P34" s="57"/>
      <c r="Q34" s="57"/>
      <c r="R34" s="57"/>
      <c r="S34" s="57"/>
      <c r="T34" s="57"/>
    </row>
    <row r="35" spans="2:20" x14ac:dyDescent="0.35">
      <c r="B35" s="288"/>
      <c r="C35" s="288"/>
      <c r="D35" s="57"/>
      <c r="E35" s="72"/>
      <c r="F35" s="291"/>
      <c r="G35" s="291"/>
      <c r="H35" s="292">
        <f>+H36-S9</f>
        <v>0</v>
      </c>
      <c r="I35" s="280"/>
      <c r="J35" s="292">
        <f>+J36-T9</f>
        <v>0</v>
      </c>
      <c r="K35" s="280"/>
      <c r="L35" s="57"/>
      <c r="M35" s="279"/>
      <c r="N35" s="57"/>
      <c r="O35" s="57"/>
      <c r="P35" s="57"/>
      <c r="Q35" s="57"/>
      <c r="R35" s="57"/>
      <c r="S35" s="57"/>
      <c r="T35" s="57"/>
    </row>
    <row r="36" spans="2:20" ht="18" customHeight="1" x14ac:dyDescent="0.35">
      <c r="B36" s="288"/>
      <c r="C36" s="288"/>
      <c r="D36" s="57"/>
      <c r="E36" s="274"/>
      <c r="F36" s="293" t="s">
        <v>59</v>
      </c>
      <c r="G36" s="293"/>
      <c r="H36" s="294">
        <f>SUM(H37:H41)</f>
        <v>2740533</v>
      </c>
      <c r="I36" s="295">
        <f>SUM(I37:I47)</f>
        <v>0.99999999999999989</v>
      </c>
      <c r="J36" s="294">
        <f>SUM(J37:J41)</f>
        <v>2792555</v>
      </c>
      <c r="K36" s="295">
        <f>SUM(K37:K47)</f>
        <v>1</v>
      </c>
      <c r="L36" s="274"/>
      <c r="M36" s="280"/>
      <c r="N36" s="57"/>
      <c r="O36" s="57"/>
      <c r="P36" s="57"/>
      <c r="Q36" s="57"/>
      <c r="R36" s="57"/>
      <c r="S36" s="57"/>
      <c r="T36" s="57"/>
    </row>
    <row r="37" spans="2:20" x14ac:dyDescent="0.35">
      <c r="B37" s="288"/>
      <c r="C37" s="288"/>
      <c r="D37" s="57"/>
      <c r="E37" s="296" t="str">
        <f>+B10</f>
        <v>Primer nivel de atención</v>
      </c>
      <c r="F37" s="296"/>
      <c r="G37" s="296"/>
      <c r="H37" s="296">
        <f>SUM(S10:S14)</f>
        <v>295934</v>
      </c>
      <c r="I37" s="290">
        <f>H37/$H$36</f>
        <v>0.1079841038221397</v>
      </c>
      <c r="J37" s="296">
        <f>SUM(T10:T14)</f>
        <v>302153</v>
      </c>
      <c r="K37" s="290">
        <f>+J37/$J$36</f>
        <v>0.10819948040414602</v>
      </c>
      <c r="L37" s="276"/>
      <c r="M37" s="280"/>
      <c r="N37" s="57"/>
      <c r="O37" s="57"/>
      <c r="P37" s="57"/>
      <c r="Q37" s="57"/>
      <c r="R37" s="57"/>
      <c r="S37" s="57"/>
      <c r="T37" s="57"/>
    </row>
    <row r="38" spans="2:20" x14ac:dyDescent="0.35">
      <c r="B38" s="288"/>
      <c r="C38" s="288"/>
      <c r="D38" s="57"/>
      <c r="E38" s="296" t="str">
        <f>+B15</f>
        <v>Segundo nivel de atención</v>
      </c>
      <c r="F38" s="288"/>
      <c r="G38" s="288"/>
      <c r="H38" s="296">
        <f>SUM(S15:S20)</f>
        <v>802035</v>
      </c>
      <c r="I38" s="290">
        <f t="shared" ref="I38:I41" si="0">H38/$H$36</f>
        <v>0.29265657446927296</v>
      </c>
      <c r="J38" s="296">
        <f>SUM(T15:T20)</f>
        <v>833124</v>
      </c>
      <c r="K38" s="290">
        <f t="shared" ref="K38:K40" si="1">+J38/$J$36</f>
        <v>0.29833754393378109</v>
      </c>
      <c r="L38" s="276"/>
      <c r="M38" s="280"/>
      <c r="N38" s="57"/>
      <c r="O38" s="57"/>
      <c r="P38" s="57"/>
      <c r="Q38" s="57"/>
      <c r="R38" s="57"/>
      <c r="S38" s="57"/>
      <c r="T38" s="57"/>
    </row>
    <row r="39" spans="2:20" x14ac:dyDescent="0.35">
      <c r="B39" s="288"/>
      <c r="C39" s="288"/>
      <c r="D39" s="57"/>
      <c r="E39" s="296" t="str">
        <f>+B21</f>
        <v>Tercer nivel de atención</v>
      </c>
      <c r="F39" s="288"/>
      <c r="G39" s="288"/>
      <c r="H39" s="296">
        <f>SUM(S21:S23)</f>
        <v>1195602</v>
      </c>
      <c r="I39" s="290">
        <f t="shared" si="0"/>
        <v>0.43626622996329545</v>
      </c>
      <c r="J39" s="296">
        <f>SUM(T21:T23)</f>
        <v>1238563</v>
      </c>
      <c r="K39" s="290">
        <f>+J39/$J$36</f>
        <v>0.44352322514686371</v>
      </c>
      <c r="L39" s="276"/>
      <c r="M39" s="280"/>
      <c r="N39" s="57"/>
      <c r="O39" s="57"/>
      <c r="P39" s="57"/>
      <c r="Q39" s="57"/>
      <c r="R39" s="57"/>
      <c r="S39" s="57"/>
      <c r="T39" s="57"/>
    </row>
    <row r="40" spans="2:20" ht="21.75" customHeight="1" x14ac:dyDescent="0.35">
      <c r="B40" s="288"/>
      <c r="C40" s="288"/>
      <c r="D40" s="57"/>
      <c r="E40" s="296" t="str">
        <f>+B24</f>
        <v>Otros servicios de apoyo a la salud</v>
      </c>
      <c r="F40" s="288"/>
      <c r="G40" s="288"/>
      <c r="H40" s="296">
        <f>SUM(S24:S26)</f>
        <v>378285</v>
      </c>
      <c r="I40" s="290">
        <f t="shared" si="0"/>
        <v>0.13803336796163374</v>
      </c>
      <c r="J40" s="296">
        <f>SUM(T24:T26)</f>
        <v>367341</v>
      </c>
      <c r="K40" s="290">
        <f t="shared" si="1"/>
        <v>0.13154297766740494</v>
      </c>
      <c r="L40" s="279"/>
      <c r="M40" s="280"/>
      <c r="N40" s="57"/>
      <c r="O40" s="57"/>
      <c r="P40" s="57"/>
      <c r="Q40" s="57"/>
      <c r="R40" s="57"/>
      <c r="S40" s="57"/>
      <c r="T40" s="57"/>
    </row>
    <row r="41" spans="2:20" ht="21.75" customHeight="1" x14ac:dyDescent="0.35">
      <c r="B41" s="288"/>
      <c r="C41" s="288"/>
      <c r="D41" s="57"/>
      <c r="E41" s="296" t="str">
        <f>+B27</f>
        <v>Establecimientos de atención residencial</v>
      </c>
      <c r="F41" s="288"/>
      <c r="G41" s="288"/>
      <c r="H41" s="296">
        <f>S27</f>
        <v>68677</v>
      </c>
      <c r="I41" s="290">
        <f t="shared" si="0"/>
        <v>2.5059723783658141E-2</v>
      </c>
      <c r="J41" s="296">
        <f>T27</f>
        <v>51374</v>
      </c>
      <c r="K41" s="290">
        <f>+J41/$J$36</f>
        <v>1.8396772847804253E-2</v>
      </c>
      <c r="L41" s="279"/>
      <c r="M41" s="280"/>
      <c r="N41" s="57"/>
      <c r="O41" s="57"/>
      <c r="P41" s="57"/>
      <c r="Q41" s="57"/>
      <c r="R41" s="57"/>
      <c r="S41" s="57"/>
      <c r="T41" s="57"/>
    </row>
    <row r="42" spans="2:20" ht="19.5" customHeight="1" x14ac:dyDescent="0.35">
      <c r="B42" s="280"/>
      <c r="C42" s="280"/>
      <c r="D42" s="57"/>
      <c r="E42" s="296"/>
      <c r="F42" s="288"/>
      <c r="G42" s="288"/>
      <c r="H42" s="296"/>
      <c r="I42" s="290"/>
      <c r="J42" s="289"/>
      <c r="K42" s="290"/>
      <c r="L42" s="280"/>
      <c r="M42" s="280"/>
      <c r="N42" s="57"/>
      <c r="O42" s="57"/>
      <c r="P42" s="57"/>
      <c r="Q42" s="57"/>
      <c r="R42" s="57"/>
      <c r="S42" s="57"/>
      <c r="T42" s="57"/>
    </row>
    <row r="43" spans="2:20" ht="19.5" customHeight="1" x14ac:dyDescent="0.35">
      <c r="B43" s="259"/>
      <c r="C43" s="259"/>
      <c r="D43" s="257"/>
      <c r="E43" s="286"/>
      <c r="F43" s="255"/>
      <c r="G43" s="255"/>
      <c r="H43" s="286"/>
      <c r="I43" s="258"/>
      <c r="J43" s="257"/>
      <c r="K43" s="258"/>
      <c r="L43" s="259"/>
      <c r="M43" s="259"/>
      <c r="N43" s="256"/>
      <c r="O43" s="256"/>
      <c r="P43" s="256"/>
      <c r="Q43" s="256"/>
      <c r="R43" s="256"/>
      <c r="S43" s="256"/>
      <c r="T43" s="53"/>
    </row>
    <row r="44" spans="2:20" ht="19.5" customHeight="1" x14ac:dyDescent="0.35">
      <c r="B44" s="259"/>
      <c r="C44" s="259"/>
      <c r="D44" s="259"/>
      <c r="E44" s="286"/>
      <c r="F44" s="255"/>
      <c r="G44" s="255"/>
      <c r="H44" s="286"/>
      <c r="I44" s="258"/>
      <c r="J44" s="257"/>
      <c r="K44" s="258"/>
      <c r="L44" s="259"/>
      <c r="M44" s="259"/>
      <c r="N44" s="259"/>
      <c r="O44" s="256"/>
      <c r="P44" s="256"/>
      <c r="Q44" s="256"/>
      <c r="R44" s="256"/>
      <c r="S44" s="256"/>
      <c r="T44" s="53"/>
    </row>
    <row r="45" spans="2:20" ht="19.5" customHeight="1" x14ac:dyDescent="0.35">
      <c r="B45" s="259"/>
      <c r="C45" s="259"/>
      <c r="D45" s="259"/>
      <c r="E45" s="286"/>
      <c r="F45" s="255"/>
      <c r="G45" s="255"/>
      <c r="H45" s="286"/>
      <c r="I45" s="258"/>
      <c r="J45" s="257"/>
      <c r="K45" s="258"/>
      <c r="L45" s="259"/>
      <c r="M45" s="259"/>
      <c r="N45" s="259"/>
      <c r="O45" s="256"/>
      <c r="P45" s="256"/>
      <c r="Q45" s="256"/>
      <c r="R45" s="256"/>
      <c r="S45" s="256"/>
      <c r="T45" s="53"/>
    </row>
    <row r="46" spans="2:20" ht="20.149999999999999" customHeight="1" x14ac:dyDescent="0.35">
      <c r="B46" s="256"/>
      <c r="C46" s="256"/>
      <c r="D46" s="256"/>
      <c r="E46" s="286"/>
      <c r="F46" s="255"/>
      <c r="G46" s="255"/>
      <c r="H46" s="286"/>
      <c r="I46" s="258"/>
      <c r="J46" s="257"/>
      <c r="K46" s="258"/>
      <c r="L46" s="259"/>
      <c r="M46" s="256"/>
      <c r="N46" s="256"/>
      <c r="O46" s="256"/>
      <c r="P46" s="256"/>
      <c r="Q46" s="256"/>
      <c r="R46" s="256"/>
      <c r="S46" s="256"/>
      <c r="T46" s="53"/>
    </row>
    <row r="47" spans="2:20" ht="20.149999999999999" customHeight="1" x14ac:dyDescent="0.35">
      <c r="B47" s="281"/>
      <c r="C47" s="281"/>
      <c r="D47" s="256"/>
      <c r="E47" s="286"/>
      <c r="F47" s="255"/>
      <c r="G47" s="256"/>
      <c r="H47" s="286"/>
      <c r="I47" s="258"/>
      <c r="J47" s="257"/>
      <c r="K47" s="258"/>
      <c r="L47" s="256"/>
      <c r="M47" s="256"/>
      <c r="N47" s="256"/>
      <c r="O47" s="256"/>
      <c r="P47" s="256"/>
      <c r="Q47" s="256"/>
      <c r="R47" s="256"/>
      <c r="S47" s="256"/>
      <c r="T47" s="53"/>
    </row>
    <row r="48" spans="2:20" ht="20.149999999999999" customHeight="1" x14ac:dyDescent="0.35">
      <c r="B48" s="260"/>
      <c r="C48" s="260"/>
      <c r="D48" s="260"/>
      <c r="E48" s="260"/>
      <c r="F48" s="260"/>
      <c r="G48" s="260"/>
      <c r="H48" s="260"/>
      <c r="I48" s="260"/>
      <c r="J48" s="260"/>
      <c r="K48" s="260"/>
      <c r="L48" s="260"/>
      <c r="M48" s="260"/>
      <c r="N48" s="260"/>
      <c r="O48" s="260"/>
      <c r="P48" s="260"/>
      <c r="Q48" s="260"/>
      <c r="R48" s="260"/>
      <c r="S48" s="260"/>
    </row>
    <row r="49" spans="2:23" ht="20.149999999999999" customHeight="1" x14ac:dyDescent="0.35">
      <c r="B49" s="90"/>
      <c r="C49" s="48"/>
    </row>
    <row r="50" spans="2:23" ht="43.9" customHeight="1" x14ac:dyDescent="0.35">
      <c r="B50" s="90"/>
      <c r="C50" s="48"/>
    </row>
    <row r="51" spans="2:23" ht="14.5" customHeight="1" x14ac:dyDescent="0.35">
      <c r="B51" s="48"/>
    </row>
    <row r="52" spans="2:23" ht="36.65" customHeight="1" x14ac:dyDescent="0.35">
      <c r="B52" s="453" t="s">
        <v>363</v>
      </c>
      <c r="C52" s="453"/>
      <c r="D52" s="453"/>
      <c r="E52" s="453"/>
      <c r="F52" s="453"/>
      <c r="G52" s="453"/>
      <c r="H52" s="453"/>
      <c r="I52" s="453"/>
      <c r="J52" s="453"/>
      <c r="K52" s="453"/>
      <c r="L52" s="453"/>
      <c r="M52" s="453"/>
      <c r="N52" s="453"/>
      <c r="O52" s="453"/>
      <c r="P52" s="453"/>
      <c r="Q52" s="453"/>
      <c r="R52" s="453"/>
      <c r="S52" s="453"/>
    </row>
    <row r="53" spans="2:23" ht="19.5" customHeight="1" x14ac:dyDescent="0.35">
      <c r="B53" s="49"/>
      <c r="C53" s="49"/>
      <c r="D53" s="49"/>
      <c r="E53" s="49"/>
      <c r="F53" s="49"/>
      <c r="G53" s="49"/>
      <c r="H53" s="49"/>
      <c r="I53" s="49"/>
      <c r="J53" s="49"/>
      <c r="K53" s="49"/>
      <c r="L53" s="49"/>
      <c r="M53" s="49"/>
      <c r="N53" s="49"/>
      <c r="O53" s="49"/>
      <c r="P53" s="49"/>
      <c r="Q53" s="49"/>
      <c r="R53" s="49"/>
      <c r="S53" s="49"/>
      <c r="T53" s="49"/>
      <c r="U53" s="49"/>
      <c r="V53" s="49"/>
      <c r="W53" s="49"/>
    </row>
    <row r="54" spans="2:23" ht="19.5" customHeight="1" x14ac:dyDescent="0.35">
      <c r="B54" s="24"/>
      <c r="C54" s="84"/>
      <c r="D54" s="84"/>
      <c r="E54" s="84"/>
      <c r="F54" s="84"/>
      <c r="G54" s="84"/>
      <c r="H54" s="84"/>
      <c r="I54" s="84"/>
      <c r="J54" s="84"/>
      <c r="K54" s="84"/>
      <c r="L54" s="84"/>
      <c r="M54" s="84"/>
      <c r="N54" s="84"/>
      <c r="O54" s="84"/>
      <c r="P54" s="84"/>
      <c r="Q54" s="84"/>
      <c r="R54" s="84"/>
      <c r="S54" s="84"/>
      <c r="T54" s="84"/>
      <c r="U54" s="49"/>
      <c r="V54" s="49"/>
      <c r="W54" s="49"/>
    </row>
    <row r="55" spans="2:23" ht="19.5" customHeight="1" x14ac:dyDescent="0.35">
      <c r="B55" s="24"/>
      <c r="C55" s="84"/>
      <c r="D55" s="84">
        <v>2007</v>
      </c>
      <c r="E55" s="84">
        <v>2008</v>
      </c>
      <c r="F55" s="84">
        <v>2009</v>
      </c>
      <c r="G55" s="84">
        <v>2010</v>
      </c>
      <c r="H55" s="84">
        <v>2011</v>
      </c>
      <c r="I55" s="84">
        <v>2012</v>
      </c>
      <c r="J55" s="84">
        <v>2013</v>
      </c>
      <c r="K55" s="84">
        <v>2014</v>
      </c>
      <c r="L55" s="84">
        <v>2015</v>
      </c>
      <c r="M55" s="84">
        <v>2016</v>
      </c>
      <c r="N55" s="84">
        <v>2017</v>
      </c>
      <c r="O55" s="84">
        <v>2018</v>
      </c>
      <c r="P55" s="84">
        <v>2019</v>
      </c>
      <c r="Q55" s="84">
        <v>2020</v>
      </c>
      <c r="R55" s="84">
        <v>2021</v>
      </c>
      <c r="S55" s="84">
        <v>2022</v>
      </c>
      <c r="T55" s="84">
        <v>2023</v>
      </c>
      <c r="U55" s="49"/>
      <c r="V55" s="49"/>
      <c r="W55" s="49"/>
    </row>
    <row r="56" spans="2:23" ht="19.5" customHeight="1" x14ac:dyDescent="0.35">
      <c r="B56" s="24"/>
      <c r="C56" s="83" t="str">
        <f>C10</f>
        <v>Puestos de salud</v>
      </c>
      <c r="D56" s="212">
        <f>+D10</f>
        <v>14607</v>
      </c>
      <c r="E56" s="212">
        <f t="shared" ref="E56:O56" si="2">+E10</f>
        <v>18493</v>
      </c>
      <c r="F56" s="212">
        <f t="shared" si="2"/>
        <v>21113</v>
      </c>
      <c r="G56" s="212">
        <f t="shared" si="2"/>
        <v>26992</v>
      </c>
      <c r="H56" s="212">
        <f t="shared" si="2"/>
        <v>32051</v>
      </c>
      <c r="I56" s="212">
        <f t="shared" si="2"/>
        <v>40662</v>
      </c>
      <c r="J56" s="212">
        <f t="shared" si="2"/>
        <v>45052</v>
      </c>
      <c r="K56" s="212">
        <f t="shared" si="2"/>
        <v>45906</v>
      </c>
      <c r="L56" s="212">
        <f t="shared" si="2"/>
        <v>53980</v>
      </c>
      <c r="M56" s="212">
        <f t="shared" si="2"/>
        <v>47437</v>
      </c>
      <c r="N56" s="212">
        <f t="shared" si="2"/>
        <v>50235</v>
      </c>
      <c r="O56" s="212">
        <f t="shared" si="2"/>
        <v>59806</v>
      </c>
      <c r="P56" s="212">
        <f t="shared" ref="P56:T56" si="3">+P10</f>
        <v>67531</v>
      </c>
      <c r="Q56" s="212">
        <f t="shared" si="3"/>
        <v>19400</v>
      </c>
      <c r="R56" s="212">
        <f t="shared" si="3"/>
        <v>15695</v>
      </c>
      <c r="S56" s="212">
        <f t="shared" si="3"/>
        <v>23968</v>
      </c>
      <c r="T56" s="212">
        <f t="shared" si="3"/>
        <v>20717</v>
      </c>
      <c r="U56" s="49"/>
      <c r="V56" s="49"/>
      <c r="W56" s="49"/>
    </row>
    <row r="57" spans="2:23" x14ac:dyDescent="0.35">
      <c r="B57" s="24"/>
      <c r="C57" s="83" t="str">
        <f>C11</f>
        <v>Consultorios generales</v>
      </c>
      <c r="D57" s="212">
        <f t="shared" ref="D57:O57" si="4">+D11</f>
        <v>74304</v>
      </c>
      <c r="E57" s="212">
        <f t="shared" si="4"/>
        <v>85138</v>
      </c>
      <c r="F57" s="212">
        <f t="shared" si="4"/>
        <v>96632</v>
      </c>
      <c r="G57" s="212">
        <f t="shared" si="4"/>
        <v>80111</v>
      </c>
      <c r="H57" s="212">
        <f t="shared" si="4"/>
        <v>106302</v>
      </c>
      <c r="I57" s="212">
        <f t="shared" si="4"/>
        <v>122910</v>
      </c>
      <c r="J57" s="212">
        <f t="shared" si="4"/>
        <v>90449</v>
      </c>
      <c r="K57" s="212">
        <f t="shared" si="4"/>
        <v>83898</v>
      </c>
      <c r="L57" s="212">
        <f t="shared" si="4"/>
        <v>109814</v>
      </c>
      <c r="M57" s="212">
        <f t="shared" si="4"/>
        <v>98951</v>
      </c>
      <c r="N57" s="212">
        <f t="shared" si="4"/>
        <v>83627</v>
      </c>
      <c r="O57" s="212">
        <f t="shared" si="4"/>
        <v>88683</v>
      </c>
      <c r="P57" s="212">
        <f t="shared" ref="P57:T57" si="5">+P11</f>
        <v>90509</v>
      </c>
      <c r="Q57" s="212">
        <f t="shared" si="5"/>
        <v>91719</v>
      </c>
      <c r="R57" s="212">
        <f t="shared" si="5"/>
        <v>108936</v>
      </c>
      <c r="S57" s="212">
        <f t="shared" si="5"/>
        <v>111981</v>
      </c>
      <c r="T57" s="212">
        <f t="shared" si="5"/>
        <v>119256</v>
      </c>
      <c r="U57" s="49"/>
      <c r="V57" s="49"/>
      <c r="W57" s="49"/>
    </row>
    <row r="58" spans="2:23" x14ac:dyDescent="0.35">
      <c r="B58" s="24"/>
      <c r="C58" s="83" t="str">
        <f>C14</f>
        <v>Centros de salud en el trabajo</v>
      </c>
      <c r="D58" s="212">
        <f t="shared" ref="D58:O58" si="6">+D14</f>
        <v>63739</v>
      </c>
      <c r="E58" s="212">
        <f t="shared" si="6"/>
        <v>80456</v>
      </c>
      <c r="F58" s="212">
        <f t="shared" si="6"/>
        <v>91956</v>
      </c>
      <c r="G58" s="212">
        <f t="shared" si="6"/>
        <v>104390</v>
      </c>
      <c r="H58" s="212">
        <f t="shared" si="6"/>
        <v>119035</v>
      </c>
      <c r="I58" s="212">
        <f t="shared" si="6"/>
        <v>146088</v>
      </c>
      <c r="J58" s="212">
        <f t="shared" si="6"/>
        <v>154492</v>
      </c>
      <c r="K58" s="212">
        <f t="shared" si="6"/>
        <v>167867</v>
      </c>
      <c r="L58" s="212">
        <f t="shared" si="6"/>
        <v>189220</v>
      </c>
      <c r="M58" s="212">
        <f t="shared" si="6"/>
        <v>211101</v>
      </c>
      <c r="N58" s="212">
        <f t="shared" si="6"/>
        <v>224562</v>
      </c>
      <c r="O58" s="212">
        <f t="shared" si="6"/>
        <v>142813</v>
      </c>
      <c r="P58" s="212">
        <f t="shared" ref="P58:T58" si="7">+P14</f>
        <v>164466</v>
      </c>
      <c r="Q58" s="212">
        <f t="shared" si="7"/>
        <v>140726</v>
      </c>
      <c r="R58" s="212">
        <f t="shared" si="7"/>
        <v>155107</v>
      </c>
      <c r="S58" s="212">
        <f t="shared" si="7"/>
        <v>154805</v>
      </c>
      <c r="T58" s="212">
        <f t="shared" si="7"/>
        <v>155424</v>
      </c>
      <c r="U58" s="49"/>
      <c r="V58" s="49"/>
      <c r="W58" s="49"/>
    </row>
    <row r="59" spans="2:23" x14ac:dyDescent="0.35">
      <c r="B59" s="24"/>
      <c r="C59" s="267" t="s">
        <v>246</v>
      </c>
      <c r="D59" s="212">
        <f t="shared" ref="D59:O59" si="8">+D12+D13</f>
        <v>1874</v>
      </c>
      <c r="E59" s="212">
        <f t="shared" si="8"/>
        <v>2424</v>
      </c>
      <c r="F59" s="212">
        <f t="shared" si="8"/>
        <v>3181</v>
      </c>
      <c r="G59" s="212">
        <f t="shared" si="8"/>
        <v>3642</v>
      </c>
      <c r="H59" s="212">
        <f t="shared" si="8"/>
        <v>3982</v>
      </c>
      <c r="I59" s="212">
        <f t="shared" si="8"/>
        <v>3982</v>
      </c>
      <c r="J59" s="212">
        <f t="shared" si="8"/>
        <v>4794</v>
      </c>
      <c r="K59" s="212">
        <f t="shared" si="8"/>
        <v>5923</v>
      </c>
      <c r="L59" s="212">
        <f t="shared" si="8"/>
        <v>9229</v>
      </c>
      <c r="M59" s="212">
        <f t="shared" si="8"/>
        <v>5749</v>
      </c>
      <c r="N59" s="212">
        <f t="shared" si="8"/>
        <v>5040</v>
      </c>
      <c r="O59" s="212">
        <f t="shared" si="8"/>
        <v>3373</v>
      </c>
      <c r="P59" s="212">
        <f t="shared" ref="P59:T59" si="9">+P12+P13</f>
        <v>2877</v>
      </c>
      <c r="Q59" s="212">
        <f t="shared" si="9"/>
        <v>4688</v>
      </c>
      <c r="R59" s="212">
        <f t="shared" si="9"/>
        <v>5252</v>
      </c>
      <c r="S59" s="212">
        <f t="shared" si="9"/>
        <v>5180</v>
      </c>
      <c r="T59" s="212">
        <f t="shared" si="9"/>
        <v>6756</v>
      </c>
      <c r="U59" s="49"/>
      <c r="V59" s="49"/>
      <c r="W59" s="49"/>
    </row>
    <row r="60" spans="2:23" x14ac:dyDescent="0.35">
      <c r="B60" s="24"/>
      <c r="C60" s="84"/>
      <c r="D60" s="212">
        <f t="shared" ref="D60:O60" si="10">SUM(D56:D59)</f>
        <v>154524</v>
      </c>
      <c r="E60" s="212">
        <f t="shared" si="10"/>
        <v>186511</v>
      </c>
      <c r="F60" s="212">
        <f t="shared" si="10"/>
        <v>212882</v>
      </c>
      <c r="G60" s="212">
        <f t="shared" si="10"/>
        <v>215135</v>
      </c>
      <c r="H60" s="212">
        <f t="shared" si="10"/>
        <v>261370</v>
      </c>
      <c r="I60" s="212">
        <f t="shared" si="10"/>
        <v>313642</v>
      </c>
      <c r="J60" s="212">
        <f t="shared" si="10"/>
        <v>294787</v>
      </c>
      <c r="K60" s="212">
        <f t="shared" si="10"/>
        <v>303594</v>
      </c>
      <c r="L60" s="212">
        <f t="shared" si="10"/>
        <v>362243</v>
      </c>
      <c r="M60" s="212">
        <f t="shared" si="10"/>
        <v>363238</v>
      </c>
      <c r="N60" s="212">
        <f t="shared" si="10"/>
        <v>363464</v>
      </c>
      <c r="O60" s="212">
        <f t="shared" si="10"/>
        <v>294675</v>
      </c>
      <c r="P60" s="212">
        <f t="shared" ref="P60:T60" si="11">SUM(P56:P59)</f>
        <v>325383</v>
      </c>
      <c r="Q60" s="212">
        <f t="shared" si="11"/>
        <v>256533</v>
      </c>
      <c r="R60" s="212">
        <f t="shared" si="11"/>
        <v>284990</v>
      </c>
      <c r="S60" s="212">
        <f t="shared" si="11"/>
        <v>295934</v>
      </c>
      <c r="T60" s="212">
        <f t="shared" si="11"/>
        <v>302153</v>
      </c>
      <c r="U60" s="49"/>
      <c r="V60" s="49"/>
      <c r="W60" s="49"/>
    </row>
    <row r="61" spans="2:23" x14ac:dyDescent="0.35">
      <c r="B61" s="24"/>
      <c r="C61" s="84"/>
      <c r="D61" s="212">
        <f t="shared" ref="D61:T61" si="12">D60-SUM(D10:D14)</f>
        <v>0</v>
      </c>
      <c r="E61" s="212">
        <f t="shared" si="12"/>
        <v>0</v>
      </c>
      <c r="F61" s="212">
        <f t="shared" si="12"/>
        <v>0</v>
      </c>
      <c r="G61" s="212">
        <f t="shared" si="12"/>
        <v>0</v>
      </c>
      <c r="H61" s="212">
        <f t="shared" si="12"/>
        <v>0</v>
      </c>
      <c r="I61" s="212">
        <f t="shared" si="12"/>
        <v>0</v>
      </c>
      <c r="J61" s="212">
        <f t="shared" si="12"/>
        <v>0</v>
      </c>
      <c r="K61" s="212">
        <f t="shared" si="12"/>
        <v>0</v>
      </c>
      <c r="L61" s="212">
        <f t="shared" si="12"/>
        <v>0</v>
      </c>
      <c r="M61" s="212">
        <f t="shared" si="12"/>
        <v>0</v>
      </c>
      <c r="N61" s="212">
        <f t="shared" si="12"/>
        <v>0</v>
      </c>
      <c r="O61" s="212">
        <f t="shared" si="12"/>
        <v>0</v>
      </c>
      <c r="P61" s="212">
        <f t="shared" si="12"/>
        <v>0</v>
      </c>
      <c r="Q61" s="212">
        <f t="shared" si="12"/>
        <v>0</v>
      </c>
      <c r="R61" s="212"/>
      <c r="S61" s="212">
        <f t="shared" si="12"/>
        <v>0</v>
      </c>
      <c r="T61" s="212">
        <f t="shared" si="12"/>
        <v>0</v>
      </c>
      <c r="U61" s="49"/>
      <c r="V61" s="49"/>
      <c r="W61" s="49"/>
    </row>
    <row r="62" spans="2:23" x14ac:dyDescent="0.35">
      <c r="B62" s="49"/>
      <c r="C62" s="84"/>
      <c r="D62" s="84"/>
      <c r="E62" s="84"/>
      <c r="F62" s="84"/>
      <c r="G62" s="84"/>
      <c r="H62" s="84"/>
      <c r="I62" s="84"/>
      <c r="J62" s="84"/>
      <c r="K62" s="84"/>
      <c r="L62" s="84"/>
      <c r="M62" s="84"/>
      <c r="N62" s="84"/>
      <c r="O62" s="84"/>
      <c r="P62" s="84"/>
      <c r="Q62" s="84"/>
      <c r="R62" s="84"/>
      <c r="S62" s="84"/>
      <c r="T62" s="84"/>
      <c r="U62" s="49"/>
      <c r="V62" s="49"/>
      <c r="W62" s="49"/>
    </row>
    <row r="63" spans="2:23" x14ac:dyDescent="0.35">
      <c r="B63" s="49"/>
      <c r="C63" s="84"/>
      <c r="D63" s="84"/>
      <c r="E63" s="84"/>
      <c r="F63" s="84"/>
      <c r="G63" s="84"/>
      <c r="H63" s="84"/>
      <c r="I63" s="84"/>
      <c r="J63" s="84"/>
      <c r="K63" s="84"/>
      <c r="L63" s="84"/>
      <c r="M63" s="84"/>
      <c r="N63" s="84"/>
      <c r="O63" s="84"/>
      <c r="P63" s="84"/>
      <c r="Q63" s="84"/>
      <c r="R63" s="84"/>
      <c r="S63" s="84"/>
      <c r="T63" s="84"/>
      <c r="U63" s="49"/>
      <c r="V63" s="49"/>
      <c r="W63" s="49"/>
    </row>
    <row r="64" spans="2:23" x14ac:dyDescent="0.35">
      <c r="B64" s="49"/>
      <c r="C64" s="84"/>
      <c r="D64" s="84"/>
      <c r="E64" s="84"/>
      <c r="F64" s="84"/>
      <c r="G64" s="84"/>
      <c r="H64" s="84"/>
      <c r="I64" s="84"/>
      <c r="J64" s="84"/>
      <c r="K64" s="84"/>
      <c r="L64" s="84"/>
      <c r="M64" s="84"/>
      <c r="N64" s="84"/>
      <c r="O64" s="84"/>
      <c r="P64" s="84"/>
      <c r="Q64" s="84"/>
      <c r="R64" s="84"/>
      <c r="S64" s="84"/>
      <c r="T64" s="84"/>
      <c r="U64" s="49"/>
      <c r="V64" s="49"/>
      <c r="W64" s="49"/>
    </row>
    <row r="65" spans="2:23" x14ac:dyDescent="0.35">
      <c r="B65" s="49"/>
      <c r="C65" s="49"/>
      <c r="D65" s="49"/>
      <c r="E65" s="49"/>
      <c r="F65" s="49"/>
      <c r="G65" s="49"/>
      <c r="H65" s="49"/>
      <c r="I65" s="49"/>
      <c r="J65" s="49"/>
      <c r="K65" s="49"/>
      <c r="L65" s="49"/>
      <c r="M65" s="49"/>
      <c r="N65" s="49"/>
      <c r="O65" s="49"/>
      <c r="P65" s="49"/>
      <c r="Q65" s="49"/>
      <c r="R65" s="49"/>
      <c r="S65" s="49"/>
      <c r="T65" s="49"/>
      <c r="U65" s="49"/>
      <c r="V65" s="49"/>
      <c r="W65" s="49"/>
    </row>
    <row r="66" spans="2:23" x14ac:dyDescent="0.35">
      <c r="B66" s="49"/>
      <c r="C66" s="49"/>
      <c r="D66" s="49"/>
      <c r="E66" s="49"/>
      <c r="F66" s="49"/>
      <c r="G66" s="49"/>
      <c r="H66" s="49"/>
      <c r="I66" s="49"/>
      <c r="J66" s="49"/>
      <c r="K66" s="49"/>
      <c r="L66" s="49"/>
      <c r="M66" s="49"/>
      <c r="N66" s="49"/>
      <c r="O66" s="49"/>
      <c r="P66" s="49"/>
      <c r="Q66" s="49"/>
      <c r="R66" s="49"/>
      <c r="S66" s="49"/>
      <c r="T66" s="49"/>
      <c r="U66" s="49"/>
      <c r="V66" s="49"/>
      <c r="W66" s="49"/>
    </row>
    <row r="67" spans="2:23" x14ac:dyDescent="0.35">
      <c r="B67" s="49"/>
      <c r="C67" s="49"/>
      <c r="D67" s="49"/>
      <c r="E67" s="49"/>
      <c r="F67" s="49"/>
      <c r="G67" s="49"/>
      <c r="H67" s="49"/>
      <c r="I67" s="49"/>
      <c r="J67" s="49"/>
      <c r="K67" s="49"/>
      <c r="L67" s="49"/>
      <c r="M67" s="49"/>
      <c r="N67" s="49"/>
      <c r="O67" s="49"/>
      <c r="P67" s="49"/>
      <c r="Q67" s="49"/>
      <c r="R67" s="49"/>
      <c r="S67" s="49"/>
      <c r="T67" s="49"/>
      <c r="U67" s="49"/>
      <c r="V67" s="49"/>
      <c r="W67" s="49"/>
    </row>
    <row r="68" spans="2:23" x14ac:dyDescent="0.35">
      <c r="B68" s="49"/>
      <c r="C68" s="49"/>
      <c r="D68" s="49"/>
      <c r="E68" s="49"/>
      <c r="F68" s="49"/>
      <c r="G68" s="49"/>
      <c r="H68" s="49"/>
      <c r="I68" s="49"/>
      <c r="J68" s="49"/>
      <c r="K68" s="49"/>
      <c r="L68" s="49"/>
      <c r="M68" s="49"/>
      <c r="N68" s="49"/>
      <c r="O68" s="49"/>
      <c r="P68" s="49"/>
      <c r="Q68" s="49"/>
      <c r="R68" s="49"/>
      <c r="S68" s="49"/>
      <c r="T68" s="49"/>
      <c r="U68" s="49"/>
      <c r="V68" s="49"/>
      <c r="W68" s="49"/>
    </row>
    <row r="69" spans="2:23" x14ac:dyDescent="0.35">
      <c r="B69" s="49"/>
      <c r="C69" s="49"/>
      <c r="D69" s="49"/>
      <c r="E69" s="49"/>
      <c r="F69" s="49"/>
      <c r="G69" s="49"/>
      <c r="H69" s="49"/>
      <c r="I69" s="49"/>
      <c r="J69" s="49"/>
      <c r="K69" s="49"/>
      <c r="L69" s="49"/>
      <c r="M69" s="49"/>
      <c r="N69" s="49"/>
      <c r="O69" s="49"/>
      <c r="P69" s="49"/>
      <c r="Q69" s="49"/>
      <c r="R69" s="49"/>
      <c r="S69" s="49"/>
      <c r="T69" s="49"/>
      <c r="U69" s="49"/>
      <c r="V69" s="49"/>
      <c r="W69" s="49"/>
    </row>
    <row r="70" spans="2:23" x14ac:dyDescent="0.35">
      <c r="B70" s="49"/>
      <c r="C70" s="49"/>
      <c r="D70" s="49"/>
      <c r="E70" s="49"/>
      <c r="F70" s="49"/>
      <c r="G70" s="49"/>
      <c r="H70" s="49"/>
      <c r="I70" s="49"/>
      <c r="J70" s="49"/>
      <c r="K70" s="49"/>
      <c r="L70" s="49"/>
      <c r="M70" s="49"/>
      <c r="N70" s="49"/>
      <c r="O70" s="49"/>
      <c r="P70" s="49"/>
      <c r="Q70" s="49"/>
      <c r="R70" s="49"/>
      <c r="S70" s="49"/>
      <c r="T70" s="49"/>
      <c r="U70" s="49"/>
      <c r="V70" s="49"/>
      <c r="W70" s="49"/>
    </row>
    <row r="71" spans="2:23" x14ac:dyDescent="0.35">
      <c r="B71" s="49"/>
      <c r="C71" s="49"/>
      <c r="D71" s="49"/>
      <c r="E71" s="49"/>
      <c r="F71" s="49"/>
      <c r="G71" s="49"/>
      <c r="H71" s="49"/>
      <c r="I71" s="49"/>
      <c r="J71" s="49"/>
      <c r="K71" s="49"/>
      <c r="L71" s="49"/>
      <c r="M71" s="49"/>
      <c r="N71" s="49"/>
      <c r="O71" s="49"/>
      <c r="P71" s="49"/>
      <c r="Q71" s="49"/>
      <c r="R71" s="49"/>
      <c r="S71" s="49"/>
      <c r="T71" s="49"/>
      <c r="U71" s="49"/>
      <c r="V71" s="49"/>
      <c r="W71" s="49"/>
    </row>
    <row r="72" spans="2:23" x14ac:dyDescent="0.35">
      <c r="B72" s="49"/>
      <c r="C72" s="49"/>
      <c r="D72" s="49"/>
      <c r="E72" s="49"/>
      <c r="F72" s="49"/>
      <c r="G72" s="49"/>
      <c r="H72" s="49"/>
      <c r="I72" s="49"/>
      <c r="J72" s="49"/>
      <c r="K72" s="49"/>
      <c r="L72" s="49"/>
      <c r="M72" s="49"/>
      <c r="N72" s="49"/>
      <c r="O72" s="49"/>
      <c r="P72" s="49"/>
      <c r="Q72" s="49"/>
      <c r="R72" s="49"/>
      <c r="S72" s="49"/>
      <c r="T72" s="49"/>
      <c r="U72" s="49"/>
      <c r="V72" s="49"/>
      <c r="W72" s="49"/>
    </row>
    <row r="73" spans="2:23" x14ac:dyDescent="0.35">
      <c r="B73" s="49"/>
      <c r="C73" s="49"/>
      <c r="D73" s="49"/>
      <c r="E73" s="49"/>
      <c r="F73" s="49"/>
      <c r="G73" s="49"/>
      <c r="H73" s="49"/>
      <c r="I73" s="49"/>
      <c r="J73" s="49"/>
      <c r="K73" s="49"/>
      <c r="L73" s="49"/>
      <c r="M73" s="49"/>
      <c r="N73" s="49"/>
      <c r="O73" s="49"/>
      <c r="P73" s="49"/>
      <c r="Q73" s="49"/>
      <c r="R73" s="49"/>
      <c r="S73" s="49"/>
      <c r="T73" s="49"/>
      <c r="U73" s="49"/>
      <c r="V73" s="49"/>
      <c r="W73" s="49"/>
    </row>
    <row r="74" spans="2:23" x14ac:dyDescent="0.35">
      <c r="B74" s="49"/>
      <c r="C74" s="49"/>
      <c r="D74" s="49"/>
      <c r="E74" s="49"/>
      <c r="F74" s="49"/>
      <c r="G74" s="49"/>
      <c r="H74" s="49"/>
      <c r="I74" s="49"/>
      <c r="J74" s="49"/>
      <c r="K74" s="49"/>
      <c r="L74" s="49"/>
      <c r="M74" s="49"/>
      <c r="N74" s="49"/>
      <c r="O74" s="49"/>
      <c r="P74" s="49"/>
      <c r="Q74" s="49"/>
      <c r="R74" s="49"/>
      <c r="S74" s="49"/>
      <c r="T74" s="49"/>
      <c r="U74" s="49"/>
      <c r="V74" s="49"/>
      <c r="W74" s="49"/>
    </row>
    <row r="75" spans="2:23" x14ac:dyDescent="0.35">
      <c r="B75" s="49"/>
      <c r="C75" s="49"/>
      <c r="D75" s="49"/>
      <c r="E75" s="49"/>
      <c r="F75" s="49"/>
      <c r="G75" s="49"/>
      <c r="H75" s="49"/>
      <c r="I75" s="49"/>
      <c r="J75" s="49"/>
      <c r="K75" s="49"/>
      <c r="L75" s="49"/>
      <c r="M75" s="49"/>
      <c r="N75" s="49"/>
      <c r="O75" s="49"/>
      <c r="P75" s="49"/>
      <c r="Q75" s="49"/>
      <c r="R75" s="49"/>
      <c r="S75" s="49"/>
      <c r="T75" s="49"/>
      <c r="U75" s="49"/>
      <c r="V75" s="49"/>
      <c r="W75" s="49"/>
    </row>
    <row r="76" spans="2:23" x14ac:dyDescent="0.35">
      <c r="B76" s="49"/>
      <c r="C76" s="49"/>
      <c r="D76" s="49"/>
      <c r="E76" s="49"/>
      <c r="F76" s="49"/>
      <c r="G76" s="49"/>
      <c r="H76" s="49"/>
      <c r="I76" s="49"/>
      <c r="J76" s="49"/>
      <c r="K76" s="49"/>
      <c r="L76" s="49"/>
      <c r="M76" s="49"/>
      <c r="N76" s="49"/>
      <c r="O76" s="49"/>
      <c r="P76" s="49"/>
      <c r="Q76" s="49"/>
      <c r="R76" s="49"/>
      <c r="S76" s="49"/>
      <c r="T76" s="49"/>
      <c r="U76" s="49"/>
      <c r="V76" s="49"/>
      <c r="W76" s="49"/>
    </row>
    <row r="79" spans="2:23" ht="18" customHeight="1" x14ac:dyDescent="0.35">
      <c r="B79" s="453" t="s">
        <v>341</v>
      </c>
      <c r="C79" s="453"/>
      <c r="D79" s="453"/>
      <c r="E79" s="453"/>
      <c r="F79" s="453"/>
      <c r="G79" s="453"/>
      <c r="H79" s="453"/>
      <c r="I79" s="453"/>
      <c r="J79" s="453"/>
      <c r="K79" s="453"/>
      <c r="L79" s="453"/>
      <c r="M79" s="453"/>
      <c r="N79" s="453"/>
      <c r="O79" s="453"/>
      <c r="P79" s="453"/>
      <c r="Q79" s="453"/>
      <c r="R79" s="453"/>
      <c r="S79" s="453"/>
    </row>
    <row r="80" spans="2:23" x14ac:dyDescent="0.35">
      <c r="B80" s="49"/>
      <c r="C80" s="49"/>
      <c r="D80" s="49"/>
      <c r="E80" s="49"/>
      <c r="F80" s="49"/>
      <c r="G80" s="49"/>
      <c r="H80" s="49"/>
      <c r="I80" s="49"/>
      <c r="J80" s="49"/>
      <c r="K80" s="49"/>
      <c r="L80" s="49"/>
      <c r="M80" s="49"/>
      <c r="N80" s="49"/>
      <c r="O80" s="49"/>
      <c r="P80" s="49"/>
      <c r="Q80" s="49"/>
      <c r="R80" s="49"/>
      <c r="S80" s="49"/>
      <c r="T80" s="49"/>
    </row>
    <row r="81" spans="2:20" x14ac:dyDescent="0.35">
      <c r="B81" s="49"/>
      <c r="C81" s="49"/>
      <c r="D81" s="49"/>
      <c r="E81" s="49"/>
      <c r="F81" s="49"/>
      <c r="G81" s="49"/>
      <c r="H81" s="49"/>
      <c r="I81" s="49"/>
      <c r="J81" s="49"/>
      <c r="K81" s="49"/>
      <c r="L81" s="49"/>
      <c r="M81" s="49"/>
      <c r="N81" s="49"/>
      <c r="O81" s="49"/>
      <c r="P81" s="49"/>
      <c r="Q81" s="49"/>
      <c r="R81" s="49"/>
      <c r="S81" s="49"/>
      <c r="T81" s="49"/>
    </row>
    <row r="82" spans="2:20" x14ac:dyDescent="0.35">
      <c r="B82" s="49"/>
      <c r="C82" s="49"/>
      <c r="D82" s="49"/>
      <c r="E82" s="49"/>
      <c r="F82" s="49"/>
      <c r="G82" s="49"/>
      <c r="H82" s="49"/>
      <c r="I82" s="49"/>
      <c r="J82" s="49"/>
      <c r="K82" s="49"/>
      <c r="L82" s="49"/>
      <c r="M82" s="49"/>
      <c r="N82" s="49"/>
      <c r="O82" s="49"/>
      <c r="P82" s="49"/>
      <c r="Q82" s="49"/>
      <c r="R82" s="49"/>
      <c r="S82" s="49"/>
      <c r="T82" s="49"/>
    </row>
    <row r="83" spans="2:20" x14ac:dyDescent="0.35">
      <c r="B83" s="49"/>
      <c r="C83" s="49"/>
      <c r="D83" s="49"/>
      <c r="E83" s="49"/>
      <c r="F83" s="49"/>
      <c r="G83" s="49"/>
      <c r="H83" s="49"/>
      <c r="I83" s="49"/>
      <c r="J83" s="49"/>
      <c r="K83" s="49"/>
      <c r="L83" s="49"/>
      <c r="M83" s="49"/>
      <c r="N83" s="49"/>
      <c r="O83" s="49"/>
      <c r="P83" s="49"/>
      <c r="Q83" s="49"/>
      <c r="R83" s="49"/>
      <c r="S83" s="49"/>
      <c r="T83" s="49"/>
    </row>
    <row r="84" spans="2:20" x14ac:dyDescent="0.35">
      <c r="B84" s="49"/>
      <c r="C84" s="49"/>
      <c r="D84" s="49"/>
      <c r="E84" s="49"/>
      <c r="F84" s="49"/>
      <c r="G84" s="49"/>
      <c r="H84" s="49"/>
      <c r="I84" s="49"/>
      <c r="J84" s="49"/>
      <c r="K84" s="49"/>
      <c r="L84" s="49"/>
      <c r="M84" s="49"/>
      <c r="N84" s="49"/>
      <c r="O84" s="49"/>
      <c r="P84" s="49"/>
      <c r="Q84" s="49"/>
      <c r="R84" s="49"/>
      <c r="S84" s="49"/>
      <c r="T84" s="49"/>
    </row>
    <row r="85" spans="2:20" x14ac:dyDescent="0.35">
      <c r="B85" s="49"/>
      <c r="C85" s="49"/>
      <c r="D85" s="49"/>
      <c r="E85" s="49"/>
      <c r="F85" s="49"/>
      <c r="G85" s="49"/>
      <c r="H85" s="49"/>
      <c r="I85" s="49"/>
      <c r="J85" s="49"/>
      <c r="K85" s="49"/>
      <c r="L85" s="49"/>
      <c r="M85" s="49"/>
      <c r="N85" s="49"/>
      <c r="O85" s="49"/>
      <c r="P85" s="49"/>
      <c r="Q85" s="49"/>
      <c r="R85" s="49"/>
      <c r="S85" s="49"/>
      <c r="T85" s="49"/>
    </row>
    <row r="86" spans="2:20" x14ac:dyDescent="0.35">
      <c r="B86" s="49"/>
      <c r="C86" s="49"/>
      <c r="D86" s="49"/>
      <c r="E86" s="49"/>
      <c r="F86" s="49"/>
      <c r="G86" s="49"/>
      <c r="H86" s="49"/>
      <c r="I86" s="49"/>
      <c r="J86" s="49"/>
      <c r="K86" s="49"/>
      <c r="L86" s="49"/>
      <c r="M86" s="49"/>
      <c r="N86" s="49"/>
      <c r="O86" s="49"/>
      <c r="P86" s="49"/>
      <c r="Q86" s="49"/>
      <c r="R86" s="49"/>
      <c r="S86" s="49"/>
      <c r="T86" s="49"/>
    </row>
    <row r="87" spans="2:20" x14ac:dyDescent="0.35">
      <c r="B87" s="49"/>
      <c r="C87" s="49"/>
      <c r="D87" s="49"/>
      <c r="E87" s="49"/>
      <c r="F87" s="49"/>
      <c r="G87" s="49"/>
      <c r="H87" s="49"/>
      <c r="I87" s="49"/>
      <c r="J87" s="49"/>
      <c r="K87" s="49"/>
      <c r="L87" s="49"/>
      <c r="M87" s="49"/>
      <c r="N87" s="49"/>
      <c r="O87" s="49"/>
      <c r="P87" s="49"/>
      <c r="Q87" s="49"/>
      <c r="R87" s="49"/>
      <c r="S87" s="49"/>
      <c r="T87" s="49"/>
    </row>
    <row r="88" spans="2:20" x14ac:dyDescent="0.35">
      <c r="B88" s="49"/>
      <c r="C88" s="49"/>
      <c r="D88" s="49"/>
      <c r="E88" s="49"/>
      <c r="F88" s="49"/>
      <c r="G88" s="49"/>
      <c r="H88" s="49"/>
      <c r="I88" s="49"/>
      <c r="J88" s="49"/>
      <c r="K88" s="49"/>
      <c r="L88" s="49"/>
      <c r="M88" s="49"/>
      <c r="N88" s="49"/>
      <c r="O88" s="49"/>
      <c r="P88" s="49"/>
      <c r="Q88" s="49"/>
      <c r="R88" s="49"/>
      <c r="S88" s="49"/>
      <c r="T88" s="49"/>
    </row>
    <row r="89" spans="2:20" x14ac:dyDescent="0.35">
      <c r="B89" s="49"/>
      <c r="C89" s="49"/>
      <c r="D89" s="49"/>
      <c r="E89" s="49"/>
      <c r="F89" s="49"/>
      <c r="G89" s="49"/>
      <c r="H89" s="49"/>
      <c r="I89" s="49"/>
      <c r="J89" s="49"/>
      <c r="K89" s="49"/>
      <c r="L89" s="49"/>
      <c r="M89" s="49"/>
      <c r="N89" s="49"/>
      <c r="O89" s="49"/>
      <c r="P89" s="49"/>
      <c r="Q89" s="49"/>
      <c r="R89" s="49"/>
      <c r="S89" s="49"/>
      <c r="T89" s="49"/>
    </row>
    <row r="90" spans="2:20" x14ac:dyDescent="0.35">
      <c r="B90" s="49"/>
      <c r="C90" s="49"/>
      <c r="D90" s="49"/>
      <c r="E90" s="49"/>
      <c r="F90" s="49"/>
      <c r="G90" s="49"/>
      <c r="H90" s="49"/>
      <c r="I90" s="49"/>
      <c r="J90" s="49"/>
      <c r="K90" s="49"/>
      <c r="L90" s="49"/>
      <c r="M90" s="49"/>
      <c r="N90" s="49"/>
      <c r="O90" s="49"/>
      <c r="P90" s="49"/>
      <c r="Q90" s="49"/>
      <c r="R90" s="49"/>
      <c r="S90" s="49"/>
      <c r="T90" s="49"/>
    </row>
    <row r="91" spans="2:20" x14ac:dyDescent="0.35">
      <c r="B91" s="49"/>
      <c r="C91" s="49"/>
      <c r="D91" s="49"/>
      <c r="E91" s="49"/>
      <c r="F91" s="49"/>
      <c r="G91" s="49"/>
      <c r="H91" s="49"/>
      <c r="I91" s="49"/>
      <c r="J91" s="49"/>
      <c r="K91" s="49"/>
      <c r="L91" s="49"/>
      <c r="M91" s="49"/>
      <c r="N91" s="49"/>
      <c r="O91" s="49"/>
      <c r="P91" s="49"/>
      <c r="Q91" s="49"/>
      <c r="R91" s="49"/>
      <c r="S91" s="49"/>
      <c r="T91" s="49"/>
    </row>
    <row r="92" spans="2:20" x14ac:dyDescent="0.35">
      <c r="B92" s="49"/>
      <c r="C92" s="49"/>
      <c r="D92" s="49"/>
      <c r="E92" s="49"/>
      <c r="F92" s="49"/>
      <c r="G92" s="49"/>
      <c r="H92" s="49"/>
      <c r="I92" s="49"/>
      <c r="J92" s="49"/>
      <c r="K92" s="49"/>
      <c r="L92" s="49"/>
      <c r="M92" s="49"/>
      <c r="N92" s="49"/>
      <c r="O92" s="49"/>
      <c r="P92" s="49"/>
      <c r="Q92" s="49"/>
      <c r="R92" s="49"/>
      <c r="S92" s="49"/>
      <c r="T92" s="49"/>
    </row>
    <row r="93" spans="2:20" x14ac:dyDescent="0.35">
      <c r="B93" s="49"/>
      <c r="C93" s="49"/>
      <c r="D93" s="49"/>
      <c r="E93" s="49"/>
      <c r="F93" s="49"/>
      <c r="G93" s="49"/>
      <c r="H93" s="49"/>
      <c r="I93" s="49"/>
      <c r="J93" s="49"/>
      <c r="K93" s="49"/>
      <c r="L93" s="49"/>
      <c r="M93" s="49"/>
      <c r="N93" s="49"/>
      <c r="O93" s="49"/>
      <c r="P93" s="49"/>
      <c r="Q93" s="49"/>
      <c r="R93" s="49"/>
      <c r="S93" s="49"/>
      <c r="T93" s="49"/>
    </row>
    <row r="94" spans="2:20" x14ac:dyDescent="0.35">
      <c r="B94" s="49"/>
      <c r="C94" s="49"/>
      <c r="D94" s="49"/>
      <c r="E94" s="49"/>
      <c r="F94" s="49"/>
      <c r="G94" s="49"/>
      <c r="H94" s="49"/>
      <c r="I94" s="49"/>
      <c r="J94" s="49"/>
      <c r="K94" s="49"/>
      <c r="L94" s="49"/>
      <c r="M94" s="49"/>
      <c r="N94" s="49"/>
      <c r="O94" s="49"/>
      <c r="P94" s="49"/>
      <c r="Q94" s="49"/>
      <c r="R94" s="49"/>
      <c r="S94" s="49"/>
      <c r="T94" s="49"/>
    </row>
    <row r="95" spans="2:20" x14ac:dyDescent="0.35">
      <c r="B95" s="49"/>
      <c r="C95" s="49"/>
      <c r="D95" s="49"/>
      <c r="E95" s="49"/>
      <c r="F95" s="49"/>
      <c r="G95" s="49"/>
      <c r="H95" s="49"/>
      <c r="I95" s="49"/>
      <c r="J95" s="49"/>
      <c r="K95" s="49"/>
      <c r="L95" s="49"/>
      <c r="M95" s="49"/>
      <c r="N95" s="49"/>
      <c r="O95" s="49"/>
      <c r="P95" s="49"/>
      <c r="Q95" s="49"/>
      <c r="R95" s="49"/>
      <c r="S95" s="49"/>
      <c r="T95" s="49"/>
    </row>
    <row r="96" spans="2:20" x14ac:dyDescent="0.35">
      <c r="B96" s="49"/>
      <c r="C96" s="49"/>
      <c r="D96" s="49"/>
      <c r="E96" s="49"/>
      <c r="F96" s="49"/>
      <c r="G96" s="49"/>
      <c r="H96" s="49"/>
      <c r="I96" s="49"/>
      <c r="J96" s="49"/>
      <c r="K96" s="49"/>
      <c r="L96" s="49"/>
      <c r="M96" s="49"/>
      <c r="N96" s="49"/>
      <c r="O96" s="49"/>
      <c r="P96" s="49"/>
      <c r="Q96" s="49"/>
      <c r="R96" s="49"/>
      <c r="S96" s="49"/>
      <c r="T96" s="49"/>
    </row>
    <row r="97" spans="2:21" x14ac:dyDescent="0.35">
      <c r="B97" s="49"/>
      <c r="C97" s="49"/>
      <c r="D97" s="49"/>
      <c r="E97" s="49"/>
      <c r="F97" s="49"/>
      <c r="G97" s="49"/>
      <c r="H97" s="49"/>
      <c r="I97" s="49"/>
      <c r="J97" s="49"/>
      <c r="K97" s="49"/>
      <c r="L97" s="49"/>
      <c r="M97" s="49"/>
      <c r="N97" s="49"/>
      <c r="O97" s="49"/>
      <c r="P97" s="49"/>
      <c r="Q97" s="49"/>
      <c r="R97" s="49"/>
      <c r="S97" s="49"/>
      <c r="T97" s="49"/>
    </row>
    <row r="98" spans="2:21" x14ac:dyDescent="0.35">
      <c r="B98" s="49"/>
      <c r="C98" s="49"/>
      <c r="D98" s="49"/>
      <c r="E98" s="49"/>
      <c r="F98" s="49"/>
      <c r="G98" s="49"/>
      <c r="H98" s="49"/>
      <c r="I98" s="49"/>
      <c r="J98" s="49"/>
      <c r="K98" s="49"/>
      <c r="L98" s="49"/>
      <c r="M98" s="49"/>
      <c r="N98" s="49"/>
      <c r="O98" s="49"/>
      <c r="P98" s="49"/>
      <c r="Q98" s="49"/>
      <c r="R98" s="49"/>
      <c r="S98" s="49"/>
      <c r="T98" s="49"/>
    </row>
    <row r="99" spans="2:21" x14ac:dyDescent="0.35">
      <c r="B99" s="49"/>
      <c r="C99" s="49"/>
      <c r="D99" s="49"/>
      <c r="E99" s="49"/>
      <c r="F99" s="49"/>
      <c r="G99" s="49"/>
      <c r="H99" s="49"/>
      <c r="I99" s="49"/>
      <c r="J99" s="49"/>
      <c r="K99" s="49"/>
      <c r="L99" s="49"/>
      <c r="M99" s="49"/>
      <c r="N99" s="49"/>
      <c r="O99" s="49"/>
      <c r="P99" s="49"/>
      <c r="Q99" s="49"/>
      <c r="R99" s="49"/>
      <c r="S99" s="49"/>
      <c r="T99" s="49"/>
    </row>
    <row r="100" spans="2:21" x14ac:dyDescent="0.35">
      <c r="B100" s="49"/>
      <c r="C100" s="49"/>
      <c r="D100" s="49"/>
      <c r="E100" s="49"/>
      <c r="F100" s="49"/>
      <c r="G100" s="49"/>
      <c r="H100" s="49"/>
      <c r="I100" s="49"/>
      <c r="J100" s="49"/>
      <c r="K100" s="49"/>
      <c r="L100" s="49"/>
      <c r="M100" s="49"/>
      <c r="N100" s="49"/>
      <c r="O100" s="49"/>
      <c r="P100" s="49"/>
      <c r="Q100" s="49"/>
      <c r="R100" s="49"/>
      <c r="S100" s="49"/>
      <c r="T100" s="49"/>
    </row>
    <row r="101" spans="2:21" x14ac:dyDescent="0.35">
      <c r="B101" s="49"/>
      <c r="C101" s="49"/>
      <c r="D101" s="49"/>
      <c r="E101" s="49"/>
      <c r="F101" s="49"/>
      <c r="G101" s="49"/>
      <c r="H101" s="49"/>
      <c r="I101" s="49"/>
      <c r="J101" s="49"/>
      <c r="K101" s="49"/>
      <c r="L101" s="49"/>
      <c r="M101" s="49"/>
      <c r="N101" s="49"/>
      <c r="O101" s="49"/>
      <c r="P101" s="49"/>
      <c r="Q101" s="49"/>
      <c r="R101" s="49"/>
      <c r="S101" s="49"/>
      <c r="T101" s="49"/>
    </row>
    <row r="102" spans="2:21" x14ac:dyDescent="0.35">
      <c r="B102" s="49"/>
      <c r="C102" s="49"/>
      <c r="D102" s="49"/>
      <c r="E102" s="49"/>
      <c r="F102" s="49"/>
      <c r="G102" s="49"/>
      <c r="H102" s="49"/>
      <c r="I102" s="49"/>
      <c r="J102" s="49"/>
      <c r="K102" s="49"/>
      <c r="L102" s="49"/>
      <c r="M102" s="49"/>
      <c r="N102" s="49"/>
      <c r="O102" s="49"/>
      <c r="P102" s="49"/>
      <c r="Q102" s="49"/>
      <c r="R102" s="49"/>
      <c r="S102" s="49"/>
      <c r="T102" s="49"/>
    </row>
    <row r="103" spans="2:21" x14ac:dyDescent="0.35">
      <c r="B103" s="49"/>
      <c r="C103" s="49"/>
      <c r="D103" s="49"/>
      <c r="E103" s="49"/>
      <c r="F103" s="49"/>
      <c r="G103" s="49"/>
      <c r="H103" s="49"/>
      <c r="I103" s="49"/>
      <c r="J103" s="49"/>
      <c r="K103" s="49"/>
      <c r="L103" s="49"/>
      <c r="M103" s="49"/>
      <c r="N103" s="49"/>
      <c r="O103" s="49"/>
      <c r="P103" s="49"/>
      <c r="Q103" s="49"/>
      <c r="R103" s="49"/>
      <c r="S103" s="49"/>
      <c r="T103" s="49"/>
    </row>
    <row r="104" spans="2:21" x14ac:dyDescent="0.35">
      <c r="B104" s="49"/>
      <c r="C104" s="49"/>
      <c r="D104" s="49"/>
      <c r="E104" s="49"/>
      <c r="F104" s="49"/>
      <c r="G104" s="49"/>
      <c r="H104" s="49"/>
      <c r="I104" s="49"/>
      <c r="J104" s="49"/>
      <c r="K104" s="49"/>
      <c r="L104" s="49"/>
      <c r="M104" s="49"/>
      <c r="N104" s="49"/>
      <c r="O104" s="49"/>
      <c r="P104" s="49"/>
      <c r="Q104" s="49"/>
      <c r="R104" s="49"/>
      <c r="S104" s="49"/>
      <c r="T104" s="49"/>
    </row>
    <row r="105" spans="2:21" x14ac:dyDescent="0.35">
      <c r="B105" s="49"/>
      <c r="C105" s="49"/>
      <c r="D105" s="49"/>
      <c r="E105" s="49"/>
      <c r="F105" s="49"/>
      <c r="G105" s="49"/>
      <c r="H105" s="49"/>
      <c r="I105" s="49"/>
      <c r="J105" s="49"/>
      <c r="K105" s="49"/>
      <c r="L105" s="49"/>
      <c r="M105" s="49"/>
      <c r="N105" s="49"/>
      <c r="O105" s="49"/>
      <c r="P105" s="49"/>
      <c r="Q105" s="49"/>
      <c r="R105" s="49"/>
      <c r="S105" s="49"/>
      <c r="T105" s="49"/>
    </row>
    <row r="109" spans="2:21" ht="18" customHeight="1" x14ac:dyDescent="0.35">
      <c r="B109" s="453" t="s">
        <v>342</v>
      </c>
      <c r="C109" s="453"/>
      <c r="D109" s="453"/>
      <c r="E109" s="453"/>
      <c r="F109" s="453"/>
      <c r="G109" s="453"/>
      <c r="H109" s="453"/>
      <c r="I109" s="453"/>
      <c r="J109" s="453"/>
      <c r="K109" s="453"/>
      <c r="L109" s="453"/>
      <c r="M109" s="453"/>
      <c r="N109" s="453"/>
      <c r="O109" s="453"/>
      <c r="P109" s="453"/>
      <c r="Q109" s="453"/>
      <c r="R109" s="453"/>
      <c r="S109" s="453"/>
    </row>
    <row r="110" spans="2:21" x14ac:dyDescent="0.35">
      <c r="B110" s="49"/>
      <c r="C110" s="49"/>
      <c r="D110" s="49"/>
      <c r="E110" s="49"/>
      <c r="F110" s="49"/>
      <c r="G110" s="49"/>
      <c r="H110" s="49"/>
      <c r="I110" s="49"/>
      <c r="J110" s="49"/>
      <c r="K110" s="49"/>
      <c r="L110" s="49"/>
      <c r="M110" s="49"/>
      <c r="N110" s="49"/>
      <c r="O110" s="49"/>
      <c r="P110" s="49"/>
      <c r="Q110" s="49"/>
      <c r="R110" s="49"/>
      <c r="S110" s="49"/>
      <c r="T110" s="49"/>
      <c r="U110" s="49"/>
    </row>
    <row r="111" spans="2:21" x14ac:dyDescent="0.35">
      <c r="B111" s="49"/>
      <c r="C111" s="49"/>
      <c r="D111" s="49"/>
      <c r="E111" s="49"/>
      <c r="F111" s="49"/>
      <c r="G111" s="49"/>
      <c r="H111" s="49"/>
      <c r="I111" s="49"/>
      <c r="J111" s="49"/>
      <c r="K111" s="49"/>
      <c r="L111" s="49"/>
      <c r="M111" s="49"/>
      <c r="N111" s="49"/>
      <c r="O111" s="49"/>
      <c r="P111" s="49"/>
      <c r="Q111" s="49"/>
      <c r="R111" s="49"/>
      <c r="S111" s="49"/>
      <c r="T111" s="49"/>
      <c r="U111" s="49"/>
    </row>
    <row r="112" spans="2:21" x14ac:dyDescent="0.35">
      <c r="B112" s="49"/>
      <c r="C112" s="49"/>
      <c r="D112" s="49"/>
      <c r="E112" s="49"/>
      <c r="F112" s="49"/>
      <c r="G112" s="49"/>
      <c r="H112" s="49"/>
      <c r="I112" s="49"/>
      <c r="J112" s="49"/>
      <c r="K112" s="49"/>
      <c r="L112" s="49"/>
      <c r="M112" s="49"/>
      <c r="N112" s="49"/>
      <c r="O112" s="49"/>
      <c r="P112" s="49"/>
      <c r="Q112" s="49"/>
      <c r="R112" s="49"/>
      <c r="S112" s="49"/>
      <c r="T112" s="49"/>
      <c r="U112" s="49"/>
    </row>
    <row r="113" spans="2:21" x14ac:dyDescent="0.35">
      <c r="B113" s="49"/>
      <c r="C113" s="49"/>
      <c r="D113" s="49"/>
      <c r="E113" s="49"/>
      <c r="F113" s="49"/>
      <c r="G113" s="49"/>
      <c r="H113" s="49"/>
      <c r="I113" s="49"/>
      <c r="J113" s="49"/>
      <c r="K113" s="49"/>
      <c r="L113" s="49"/>
      <c r="M113" s="49"/>
      <c r="N113" s="49"/>
      <c r="O113" s="49"/>
      <c r="P113" s="49"/>
      <c r="Q113" s="49"/>
      <c r="R113" s="49"/>
      <c r="S113" s="49"/>
      <c r="T113" s="49"/>
      <c r="U113" s="49"/>
    </row>
    <row r="114" spans="2:21" x14ac:dyDescent="0.35">
      <c r="B114" s="49"/>
      <c r="C114" s="49"/>
      <c r="D114" s="49"/>
      <c r="E114" s="49"/>
      <c r="F114" s="49"/>
      <c r="G114" s="49"/>
      <c r="H114" s="49"/>
      <c r="I114" s="49"/>
      <c r="J114" s="49"/>
      <c r="K114" s="49"/>
      <c r="L114" s="49"/>
      <c r="M114" s="49"/>
      <c r="N114" s="49"/>
      <c r="O114" s="49"/>
      <c r="P114" s="49"/>
      <c r="Q114" s="49"/>
      <c r="R114" s="49"/>
      <c r="S114" s="49"/>
      <c r="T114" s="49"/>
      <c r="U114" s="49"/>
    </row>
    <row r="115" spans="2:21" x14ac:dyDescent="0.35">
      <c r="B115" s="49"/>
      <c r="C115" s="49"/>
      <c r="D115" s="49"/>
      <c r="E115" s="49"/>
      <c r="F115" s="49"/>
      <c r="G115" s="49"/>
      <c r="H115" s="49"/>
      <c r="I115" s="49"/>
      <c r="J115" s="49"/>
      <c r="K115" s="49"/>
      <c r="L115" s="49"/>
      <c r="M115" s="49"/>
      <c r="N115" s="49"/>
      <c r="O115" s="49"/>
      <c r="P115" s="49"/>
      <c r="Q115" s="49"/>
      <c r="R115" s="49"/>
      <c r="S115" s="49"/>
      <c r="T115" s="49"/>
      <c r="U115" s="49"/>
    </row>
    <row r="116" spans="2:21" x14ac:dyDescent="0.35">
      <c r="B116" s="49"/>
      <c r="C116" s="49"/>
      <c r="D116" s="49"/>
      <c r="E116" s="49"/>
      <c r="F116" s="49"/>
      <c r="G116" s="49"/>
      <c r="H116" s="49"/>
      <c r="I116" s="49"/>
      <c r="J116" s="49"/>
      <c r="K116" s="49"/>
      <c r="L116" s="49"/>
      <c r="M116" s="49"/>
      <c r="N116" s="49"/>
      <c r="O116" s="49"/>
      <c r="P116" s="49"/>
      <c r="Q116" s="49"/>
      <c r="R116" s="49"/>
      <c r="S116" s="49"/>
      <c r="T116" s="49"/>
      <c r="U116" s="49"/>
    </row>
    <row r="117" spans="2:21" x14ac:dyDescent="0.35">
      <c r="B117" s="49"/>
      <c r="C117" s="49"/>
      <c r="D117" s="49"/>
      <c r="E117" s="49"/>
      <c r="F117" s="49"/>
      <c r="G117" s="49"/>
      <c r="H117" s="49"/>
      <c r="I117" s="49"/>
      <c r="J117" s="49"/>
      <c r="K117" s="49"/>
      <c r="L117" s="49"/>
      <c r="M117" s="49"/>
      <c r="N117" s="49"/>
      <c r="O117" s="49"/>
      <c r="P117" s="49"/>
      <c r="Q117" s="49"/>
      <c r="R117" s="49"/>
      <c r="S117" s="49"/>
      <c r="T117" s="49"/>
      <c r="U117" s="49"/>
    </row>
    <row r="118" spans="2:21" x14ac:dyDescent="0.35">
      <c r="B118" s="49"/>
      <c r="C118" s="49"/>
      <c r="D118" s="49"/>
      <c r="E118" s="49"/>
      <c r="F118" s="49"/>
      <c r="G118" s="49"/>
      <c r="H118" s="49"/>
      <c r="I118" s="49"/>
      <c r="J118" s="49"/>
      <c r="K118" s="49"/>
      <c r="L118" s="49"/>
      <c r="M118" s="49"/>
      <c r="N118" s="49"/>
      <c r="O118" s="49"/>
      <c r="P118" s="49"/>
      <c r="Q118" s="49"/>
      <c r="R118" s="49"/>
      <c r="S118" s="49"/>
      <c r="T118" s="49"/>
      <c r="U118" s="49"/>
    </row>
    <row r="119" spans="2:21" x14ac:dyDescent="0.35">
      <c r="B119" s="49"/>
      <c r="C119" s="49"/>
      <c r="D119" s="49"/>
      <c r="E119" s="49"/>
      <c r="F119" s="49"/>
      <c r="G119" s="49"/>
      <c r="H119" s="49"/>
      <c r="I119" s="49"/>
      <c r="J119" s="49"/>
      <c r="K119" s="49"/>
      <c r="L119" s="49"/>
      <c r="M119" s="49"/>
      <c r="N119" s="49"/>
      <c r="O119" s="49"/>
      <c r="P119" s="49"/>
      <c r="Q119" s="49"/>
      <c r="R119" s="49"/>
      <c r="S119" s="49"/>
      <c r="T119" s="49"/>
      <c r="U119" s="49"/>
    </row>
    <row r="120" spans="2:21" x14ac:dyDescent="0.35">
      <c r="B120" s="49"/>
      <c r="C120" s="49"/>
      <c r="D120" s="49"/>
      <c r="E120" s="49"/>
      <c r="F120" s="49"/>
      <c r="G120" s="49"/>
      <c r="H120" s="49"/>
      <c r="I120" s="49"/>
      <c r="J120" s="49"/>
      <c r="K120" s="49"/>
      <c r="L120" s="49"/>
      <c r="M120" s="49"/>
      <c r="N120" s="49"/>
      <c r="O120" s="49"/>
      <c r="P120" s="49"/>
      <c r="Q120" s="49"/>
      <c r="R120" s="49"/>
      <c r="S120" s="49"/>
      <c r="T120" s="49"/>
      <c r="U120" s="49"/>
    </row>
    <row r="121" spans="2:21" x14ac:dyDescent="0.35">
      <c r="B121" s="49"/>
      <c r="C121" s="49"/>
      <c r="D121" s="49"/>
      <c r="E121" s="49"/>
      <c r="F121" s="49"/>
      <c r="G121" s="49"/>
      <c r="H121" s="49"/>
      <c r="I121" s="49"/>
      <c r="J121" s="49"/>
      <c r="K121" s="49"/>
      <c r="L121" s="49"/>
      <c r="M121" s="49"/>
      <c r="N121" s="49"/>
      <c r="O121" s="49"/>
      <c r="P121" s="49"/>
      <c r="Q121" s="49"/>
      <c r="R121" s="49"/>
      <c r="S121" s="49"/>
      <c r="T121" s="49"/>
      <c r="U121" s="49"/>
    </row>
    <row r="122" spans="2:21" x14ac:dyDescent="0.35">
      <c r="B122" s="49"/>
      <c r="C122" s="49"/>
      <c r="D122" s="49"/>
      <c r="E122" s="49"/>
      <c r="F122" s="49"/>
      <c r="G122" s="49"/>
      <c r="H122" s="49"/>
      <c r="I122" s="49"/>
      <c r="J122" s="49"/>
      <c r="K122" s="49"/>
      <c r="L122" s="49"/>
      <c r="M122" s="49"/>
      <c r="N122" s="49"/>
      <c r="O122" s="49"/>
      <c r="P122" s="49"/>
      <c r="Q122" s="49"/>
      <c r="R122" s="49"/>
      <c r="S122" s="49"/>
      <c r="T122" s="49"/>
      <c r="U122" s="49"/>
    </row>
    <row r="123" spans="2:21" x14ac:dyDescent="0.35">
      <c r="B123" s="49"/>
      <c r="C123" s="49"/>
      <c r="D123" s="49"/>
      <c r="E123" s="49"/>
      <c r="F123" s="49"/>
      <c r="G123" s="49"/>
      <c r="H123" s="49"/>
      <c r="I123" s="49"/>
      <c r="J123" s="49"/>
      <c r="K123" s="49"/>
      <c r="L123" s="49"/>
      <c r="M123" s="49"/>
      <c r="N123" s="49"/>
      <c r="O123" s="49"/>
      <c r="P123" s="49"/>
      <c r="Q123" s="49"/>
      <c r="R123" s="49"/>
      <c r="S123" s="49"/>
      <c r="T123" s="49"/>
      <c r="U123" s="49"/>
    </row>
    <row r="124" spans="2:21" x14ac:dyDescent="0.35">
      <c r="B124" s="49"/>
      <c r="C124" s="49"/>
      <c r="D124" s="49"/>
      <c r="E124" s="49"/>
      <c r="F124" s="49"/>
      <c r="G124" s="49"/>
      <c r="H124" s="49"/>
      <c r="I124" s="49"/>
      <c r="J124" s="49"/>
      <c r="K124" s="49"/>
      <c r="L124" s="49"/>
      <c r="M124" s="49"/>
      <c r="N124" s="49"/>
      <c r="O124" s="49"/>
      <c r="P124" s="49"/>
      <c r="Q124" s="49"/>
      <c r="R124" s="49"/>
      <c r="S124" s="49"/>
      <c r="T124" s="49"/>
      <c r="U124" s="49"/>
    </row>
    <row r="125" spans="2:21" x14ac:dyDescent="0.35">
      <c r="B125" s="49"/>
      <c r="C125" s="49"/>
      <c r="D125" s="49"/>
      <c r="E125" s="49"/>
      <c r="F125" s="49"/>
      <c r="G125" s="49"/>
      <c r="H125" s="49"/>
      <c r="I125" s="49"/>
      <c r="J125" s="49"/>
      <c r="K125" s="49"/>
      <c r="L125" s="49"/>
      <c r="M125" s="49"/>
      <c r="N125" s="49"/>
      <c r="O125" s="49"/>
      <c r="P125" s="49"/>
      <c r="Q125" s="49"/>
      <c r="R125" s="49"/>
      <c r="S125" s="49"/>
      <c r="T125" s="49"/>
      <c r="U125" s="49"/>
    </row>
    <row r="126" spans="2:21" x14ac:dyDescent="0.35">
      <c r="B126" s="49"/>
      <c r="C126" s="49"/>
      <c r="D126" s="49"/>
      <c r="E126" s="49"/>
      <c r="F126" s="49"/>
      <c r="G126" s="49"/>
      <c r="H126" s="49"/>
      <c r="I126" s="49"/>
      <c r="J126" s="49"/>
      <c r="K126" s="49"/>
      <c r="L126" s="49"/>
      <c r="M126" s="49"/>
      <c r="N126" s="49"/>
      <c r="O126" s="49"/>
      <c r="P126" s="49"/>
      <c r="Q126" s="49"/>
      <c r="R126" s="49"/>
      <c r="S126" s="49"/>
      <c r="T126" s="49"/>
      <c r="U126" s="49"/>
    </row>
    <row r="127" spans="2:21" x14ac:dyDescent="0.35">
      <c r="B127" s="49"/>
      <c r="C127" s="49"/>
      <c r="D127" s="49"/>
      <c r="E127" s="49"/>
      <c r="F127" s="49"/>
      <c r="G127" s="49"/>
      <c r="H127" s="49"/>
      <c r="I127" s="49"/>
      <c r="J127" s="49"/>
      <c r="K127" s="49"/>
      <c r="L127" s="49"/>
      <c r="M127" s="49"/>
      <c r="N127" s="49"/>
      <c r="O127" s="49"/>
      <c r="P127" s="49"/>
      <c r="Q127" s="49"/>
      <c r="R127" s="49"/>
      <c r="S127" s="49"/>
      <c r="T127" s="49"/>
      <c r="U127" s="49"/>
    </row>
    <row r="128" spans="2:21" x14ac:dyDescent="0.35">
      <c r="B128" s="49"/>
      <c r="C128" s="49"/>
      <c r="D128" s="49"/>
      <c r="E128" s="49"/>
      <c r="F128" s="49"/>
      <c r="G128" s="49"/>
      <c r="H128" s="49"/>
      <c r="I128" s="49"/>
      <c r="J128" s="49"/>
      <c r="K128" s="49"/>
      <c r="L128" s="49"/>
      <c r="M128" s="49"/>
      <c r="N128" s="49"/>
      <c r="O128" s="49"/>
      <c r="P128" s="49"/>
      <c r="Q128" s="49"/>
      <c r="R128" s="49"/>
      <c r="S128" s="49"/>
      <c r="T128" s="49"/>
      <c r="U128" s="49"/>
    </row>
    <row r="129" spans="2:22" x14ac:dyDescent="0.35">
      <c r="B129" s="49"/>
      <c r="C129" s="49"/>
      <c r="D129" s="49"/>
      <c r="E129" s="49"/>
      <c r="F129" s="49"/>
      <c r="G129" s="49"/>
      <c r="H129" s="49"/>
      <c r="I129" s="49"/>
      <c r="J129" s="49"/>
      <c r="K129" s="49"/>
      <c r="L129" s="49"/>
      <c r="M129" s="49"/>
      <c r="N129" s="49"/>
      <c r="O129" s="49"/>
      <c r="P129" s="49"/>
      <c r="Q129" s="49"/>
      <c r="R129" s="49"/>
      <c r="S129" s="49"/>
      <c r="T129" s="49"/>
      <c r="U129" s="49"/>
    </row>
    <row r="130" spans="2:22" x14ac:dyDescent="0.35">
      <c r="B130" s="49"/>
      <c r="C130" s="49"/>
      <c r="D130" s="49"/>
      <c r="E130" s="49"/>
      <c r="F130" s="49"/>
      <c r="G130" s="49"/>
      <c r="H130" s="49"/>
      <c r="I130" s="49"/>
      <c r="J130" s="49"/>
      <c r="K130" s="49"/>
      <c r="L130" s="49"/>
      <c r="M130" s="49"/>
      <c r="N130" s="49"/>
      <c r="O130" s="49"/>
      <c r="P130" s="49"/>
      <c r="Q130" s="49"/>
      <c r="R130" s="49"/>
      <c r="S130" s="49"/>
      <c r="T130" s="49"/>
      <c r="U130" s="49"/>
    </row>
    <row r="131" spans="2:22" x14ac:dyDescent="0.35">
      <c r="B131" s="49"/>
      <c r="C131" s="49"/>
      <c r="D131" s="49"/>
      <c r="E131" s="49"/>
      <c r="F131" s="49"/>
      <c r="G131" s="49"/>
      <c r="H131" s="49"/>
      <c r="I131" s="49"/>
      <c r="J131" s="49"/>
      <c r="K131" s="49"/>
      <c r="L131" s="49"/>
      <c r="M131" s="49"/>
      <c r="N131" s="49"/>
      <c r="O131" s="49"/>
      <c r="P131" s="49"/>
      <c r="Q131" s="49"/>
      <c r="R131" s="49"/>
      <c r="S131" s="49"/>
      <c r="T131" s="49"/>
      <c r="U131" s="49"/>
    </row>
    <row r="132" spans="2:22" x14ac:dyDescent="0.35">
      <c r="B132" s="49"/>
      <c r="C132" s="49"/>
      <c r="D132" s="49"/>
      <c r="E132" s="49"/>
      <c r="F132" s="49"/>
      <c r="G132" s="49"/>
      <c r="H132" s="49"/>
      <c r="I132" s="49"/>
      <c r="J132" s="49"/>
      <c r="K132" s="49"/>
      <c r="L132" s="49"/>
      <c r="M132" s="49"/>
      <c r="N132" s="49"/>
      <c r="O132" s="49"/>
      <c r="P132" s="49"/>
      <c r="Q132" s="49"/>
      <c r="R132" s="49"/>
      <c r="S132" s="49"/>
      <c r="T132" s="49"/>
      <c r="U132" s="49"/>
    </row>
    <row r="133" spans="2:22" x14ac:dyDescent="0.35">
      <c r="B133" s="49"/>
      <c r="C133" s="49"/>
      <c r="D133" s="49"/>
      <c r="E133" s="49"/>
      <c r="F133" s="49"/>
      <c r="G133" s="49"/>
      <c r="H133" s="49"/>
      <c r="I133" s="49"/>
      <c r="J133" s="49"/>
      <c r="K133" s="49"/>
      <c r="L133" s="49"/>
      <c r="M133" s="49"/>
      <c r="N133" s="49"/>
      <c r="O133" s="49"/>
      <c r="P133" s="49"/>
      <c r="Q133" s="49"/>
      <c r="R133" s="49"/>
      <c r="S133" s="49"/>
      <c r="T133" s="49"/>
      <c r="U133" s="49"/>
    </row>
    <row r="134" spans="2:22" x14ac:dyDescent="0.35">
      <c r="B134" s="49"/>
      <c r="C134" s="49"/>
      <c r="D134" s="49"/>
      <c r="E134" s="49"/>
      <c r="F134" s="49"/>
      <c r="G134" s="49"/>
      <c r="H134" s="49"/>
      <c r="I134" s="49"/>
      <c r="J134" s="49"/>
      <c r="K134" s="49"/>
      <c r="L134" s="49"/>
      <c r="M134" s="49"/>
      <c r="N134" s="49"/>
      <c r="O134" s="49"/>
      <c r="P134" s="49"/>
      <c r="Q134" s="49"/>
      <c r="R134" s="49"/>
      <c r="S134" s="49"/>
      <c r="T134" s="49"/>
      <c r="U134" s="49"/>
    </row>
    <row r="135" spans="2:22" x14ac:dyDescent="0.35">
      <c r="B135" s="49"/>
      <c r="C135" s="49"/>
      <c r="D135" s="49"/>
      <c r="E135" s="49"/>
      <c r="F135" s="49"/>
      <c r="G135" s="49"/>
      <c r="H135" s="49"/>
      <c r="I135" s="49"/>
      <c r="J135" s="49"/>
      <c r="K135" s="49"/>
      <c r="L135" s="49"/>
      <c r="M135" s="49"/>
      <c r="N135" s="49"/>
      <c r="O135" s="49"/>
      <c r="P135" s="49"/>
      <c r="Q135" s="49"/>
      <c r="R135" s="49"/>
      <c r="S135" s="49"/>
      <c r="T135" s="49"/>
      <c r="U135" s="49"/>
    </row>
    <row r="136" spans="2:22" ht="15" customHeight="1" x14ac:dyDescent="0.35">
      <c r="B136" s="478"/>
      <c r="C136" s="478"/>
      <c r="D136" s="478"/>
      <c r="E136" s="478"/>
      <c r="F136" s="478"/>
      <c r="G136" s="478"/>
      <c r="H136" s="478"/>
      <c r="I136" s="478"/>
      <c r="J136" s="478"/>
      <c r="K136" s="478"/>
      <c r="L136" s="478"/>
      <c r="M136" s="478"/>
      <c r="N136" s="478"/>
      <c r="O136" s="478"/>
      <c r="P136" s="478"/>
      <c r="Q136" s="478"/>
      <c r="R136" s="478"/>
      <c r="S136" s="478"/>
    </row>
    <row r="138" spans="2:22" ht="18" customHeight="1" x14ac:dyDescent="0.35">
      <c r="B138" s="453" t="s">
        <v>343</v>
      </c>
      <c r="C138" s="453"/>
      <c r="D138" s="453"/>
      <c r="E138" s="453"/>
      <c r="F138" s="453"/>
      <c r="G138" s="453"/>
      <c r="H138" s="453"/>
      <c r="I138" s="453"/>
      <c r="J138" s="453"/>
      <c r="K138" s="453"/>
      <c r="L138" s="453"/>
      <c r="M138" s="453"/>
      <c r="N138" s="453"/>
      <c r="O138" s="453"/>
      <c r="P138" s="453"/>
      <c r="Q138" s="453"/>
      <c r="R138" s="453"/>
      <c r="S138" s="453"/>
    </row>
    <row r="139" spans="2:22" x14ac:dyDescent="0.35">
      <c r="B139" s="49"/>
      <c r="C139" s="49"/>
      <c r="D139" s="49"/>
      <c r="E139" s="49"/>
      <c r="F139" s="49"/>
      <c r="G139" s="49"/>
      <c r="H139" s="49"/>
      <c r="I139" s="49"/>
      <c r="J139" s="49"/>
      <c r="K139" s="49"/>
      <c r="L139" s="49"/>
      <c r="M139" s="49"/>
      <c r="N139" s="49"/>
      <c r="O139" s="49"/>
      <c r="P139" s="49"/>
      <c r="Q139" s="49"/>
      <c r="R139" s="49"/>
      <c r="S139" s="49"/>
      <c r="T139" s="49"/>
      <c r="U139" s="49"/>
      <c r="V139" s="49"/>
    </row>
    <row r="140" spans="2:22" x14ac:dyDescent="0.35">
      <c r="B140" s="49"/>
      <c r="C140" s="49"/>
      <c r="D140" s="49"/>
      <c r="E140" s="49"/>
      <c r="F140" s="49"/>
      <c r="G140" s="49"/>
      <c r="H140" s="49"/>
      <c r="I140" s="49"/>
      <c r="J140" s="49"/>
      <c r="K140" s="49"/>
      <c r="L140" s="49"/>
      <c r="M140" s="49"/>
      <c r="N140" s="49"/>
      <c r="O140" s="49"/>
      <c r="P140" s="49"/>
      <c r="Q140" s="49"/>
      <c r="R140" s="49"/>
      <c r="S140" s="49"/>
      <c r="T140" s="49"/>
      <c r="U140" s="49"/>
      <c r="V140" s="49"/>
    </row>
    <row r="141" spans="2:22" x14ac:dyDescent="0.35">
      <c r="B141" s="49"/>
      <c r="C141" s="49"/>
      <c r="D141" s="49"/>
      <c r="E141" s="49"/>
      <c r="F141" s="49"/>
      <c r="G141" s="49"/>
      <c r="H141" s="49"/>
      <c r="I141" s="49"/>
      <c r="J141" s="49"/>
      <c r="K141" s="49"/>
      <c r="L141" s="49"/>
      <c r="M141" s="49"/>
      <c r="N141" s="49"/>
      <c r="O141" s="49"/>
      <c r="P141" s="49"/>
      <c r="Q141" s="49"/>
      <c r="R141" s="49"/>
      <c r="S141" s="49"/>
      <c r="T141" s="49"/>
      <c r="U141" s="49"/>
      <c r="V141" s="49"/>
    </row>
    <row r="142" spans="2:22" x14ac:dyDescent="0.35">
      <c r="B142" s="49"/>
      <c r="C142" s="49"/>
      <c r="D142" s="49"/>
      <c r="E142" s="49"/>
      <c r="F142" s="49"/>
      <c r="G142" s="49"/>
      <c r="H142" s="49"/>
      <c r="I142" s="49"/>
      <c r="J142" s="49"/>
      <c r="K142" s="49"/>
      <c r="L142" s="49"/>
      <c r="M142" s="49"/>
      <c r="N142" s="49"/>
      <c r="O142" s="49"/>
      <c r="P142" s="49"/>
      <c r="Q142" s="49"/>
      <c r="R142" s="49"/>
      <c r="S142" s="49"/>
      <c r="T142" s="49"/>
      <c r="U142" s="49"/>
      <c r="V142" s="49"/>
    </row>
    <row r="143" spans="2:22" x14ac:dyDescent="0.35">
      <c r="B143" s="49"/>
      <c r="C143" s="49"/>
      <c r="D143" s="49"/>
      <c r="E143" s="49"/>
      <c r="F143" s="49"/>
      <c r="G143" s="49"/>
      <c r="H143" s="49"/>
      <c r="I143" s="49"/>
      <c r="J143" s="49"/>
      <c r="K143" s="49"/>
      <c r="L143" s="49"/>
      <c r="M143" s="49"/>
      <c r="N143" s="49"/>
      <c r="O143" s="49"/>
      <c r="P143" s="49"/>
      <c r="Q143" s="49"/>
      <c r="R143" s="49"/>
      <c r="S143" s="49"/>
      <c r="T143" s="49"/>
      <c r="U143" s="49"/>
      <c r="V143" s="49"/>
    </row>
    <row r="144" spans="2:22" x14ac:dyDescent="0.35">
      <c r="B144" s="49"/>
      <c r="C144" s="49"/>
      <c r="D144" s="49"/>
      <c r="E144" s="49"/>
      <c r="F144" s="49"/>
      <c r="G144" s="49"/>
      <c r="H144" s="49"/>
      <c r="I144" s="49"/>
      <c r="J144" s="49"/>
      <c r="K144" s="49"/>
      <c r="L144" s="49"/>
      <c r="M144" s="49"/>
      <c r="N144" s="49"/>
      <c r="O144" s="49"/>
      <c r="P144" s="49"/>
      <c r="Q144" s="49"/>
      <c r="R144" s="49"/>
      <c r="S144" s="49"/>
      <c r="T144" s="49"/>
      <c r="U144" s="49"/>
      <c r="V144" s="49"/>
    </row>
    <row r="145" spans="2:22" x14ac:dyDescent="0.35">
      <c r="B145" s="49"/>
      <c r="C145" s="49"/>
      <c r="D145" s="49"/>
      <c r="E145" s="49"/>
      <c r="F145" s="49"/>
      <c r="G145" s="49"/>
      <c r="H145" s="49"/>
      <c r="I145" s="49"/>
      <c r="J145" s="49"/>
      <c r="K145" s="49"/>
      <c r="L145" s="49"/>
      <c r="M145" s="49"/>
      <c r="N145" s="49"/>
      <c r="O145" s="49"/>
      <c r="P145" s="49"/>
      <c r="Q145" s="49"/>
      <c r="R145" s="49"/>
      <c r="S145" s="49"/>
      <c r="T145" s="49"/>
      <c r="U145" s="49"/>
      <c r="V145" s="49"/>
    </row>
    <row r="146" spans="2:22" x14ac:dyDescent="0.35">
      <c r="B146" s="49"/>
      <c r="C146" s="49"/>
      <c r="D146" s="49"/>
      <c r="E146" s="49"/>
      <c r="F146" s="49"/>
      <c r="G146" s="49"/>
      <c r="H146" s="49"/>
      <c r="I146" s="49"/>
      <c r="J146" s="49"/>
      <c r="K146" s="49"/>
      <c r="L146" s="49"/>
      <c r="M146" s="49"/>
      <c r="N146" s="49"/>
      <c r="O146" s="49"/>
      <c r="P146" s="49"/>
      <c r="Q146" s="49"/>
      <c r="R146" s="49"/>
      <c r="S146" s="49"/>
      <c r="T146" s="49"/>
      <c r="U146" s="49"/>
      <c r="V146" s="49"/>
    </row>
    <row r="147" spans="2:22" x14ac:dyDescent="0.35">
      <c r="B147" s="49"/>
      <c r="C147" s="49"/>
      <c r="D147" s="49"/>
      <c r="E147" s="49"/>
      <c r="F147" s="49"/>
      <c r="G147" s="49"/>
      <c r="H147" s="49"/>
      <c r="I147" s="49"/>
      <c r="J147" s="49"/>
      <c r="K147" s="49"/>
      <c r="L147" s="49"/>
      <c r="M147" s="49"/>
      <c r="N147" s="49"/>
      <c r="O147" s="49"/>
      <c r="P147" s="49"/>
      <c r="Q147" s="49"/>
      <c r="R147" s="49"/>
      <c r="S147" s="49"/>
      <c r="T147" s="49"/>
      <c r="U147" s="49"/>
      <c r="V147" s="49"/>
    </row>
    <row r="148" spans="2:22" x14ac:dyDescent="0.35">
      <c r="B148" s="49"/>
      <c r="C148" s="49"/>
      <c r="D148" s="49"/>
      <c r="E148" s="49"/>
      <c r="F148" s="49"/>
      <c r="G148" s="49"/>
      <c r="H148" s="49"/>
      <c r="I148" s="49"/>
      <c r="J148" s="49"/>
      <c r="K148" s="49"/>
      <c r="L148" s="49"/>
      <c r="M148" s="49"/>
      <c r="N148" s="49"/>
      <c r="O148" s="49"/>
      <c r="P148" s="49"/>
      <c r="Q148" s="49"/>
      <c r="R148" s="49"/>
      <c r="S148" s="49"/>
      <c r="T148" s="49"/>
      <c r="U148" s="49"/>
      <c r="V148" s="49"/>
    </row>
    <row r="149" spans="2:22" x14ac:dyDescent="0.35">
      <c r="B149" s="49"/>
      <c r="C149" s="49"/>
      <c r="D149" s="49"/>
      <c r="E149" s="49"/>
      <c r="F149" s="49"/>
      <c r="G149" s="49"/>
      <c r="H149" s="49"/>
      <c r="I149" s="49"/>
      <c r="J149" s="49"/>
      <c r="K149" s="49"/>
      <c r="L149" s="49"/>
      <c r="M149" s="49"/>
      <c r="N149" s="49"/>
      <c r="O149" s="49"/>
      <c r="P149" s="49"/>
      <c r="Q149" s="49"/>
      <c r="R149" s="49"/>
      <c r="S149" s="49"/>
      <c r="T149" s="49"/>
      <c r="U149" s="49"/>
      <c r="V149" s="49"/>
    </row>
    <row r="150" spans="2:22" x14ac:dyDescent="0.35">
      <c r="B150" s="49"/>
      <c r="C150" s="49"/>
      <c r="D150" s="49"/>
      <c r="E150" s="49"/>
      <c r="F150" s="49"/>
      <c r="G150" s="49"/>
      <c r="H150" s="49"/>
      <c r="I150" s="49"/>
      <c r="J150" s="49"/>
      <c r="K150" s="49"/>
      <c r="L150" s="49"/>
      <c r="M150" s="49"/>
      <c r="N150" s="49"/>
      <c r="O150" s="49"/>
      <c r="P150" s="49"/>
      <c r="Q150" s="49"/>
      <c r="R150" s="49"/>
      <c r="S150" s="49"/>
      <c r="T150" s="49"/>
      <c r="U150" s="49"/>
      <c r="V150" s="49"/>
    </row>
    <row r="151" spans="2:22" x14ac:dyDescent="0.35">
      <c r="B151" s="49"/>
      <c r="C151" s="49"/>
      <c r="D151" s="49"/>
      <c r="E151" s="49"/>
      <c r="F151" s="49"/>
      <c r="G151" s="49"/>
      <c r="H151" s="49"/>
      <c r="I151" s="49"/>
      <c r="J151" s="49"/>
      <c r="K151" s="49"/>
      <c r="L151" s="49"/>
      <c r="M151" s="49"/>
      <c r="N151" s="49"/>
      <c r="O151" s="49"/>
      <c r="P151" s="49"/>
      <c r="Q151" s="49"/>
      <c r="R151" s="49"/>
      <c r="S151" s="49"/>
      <c r="T151" s="49"/>
      <c r="U151" s="49"/>
      <c r="V151" s="49"/>
    </row>
    <row r="152" spans="2:22" x14ac:dyDescent="0.35">
      <c r="B152" s="49"/>
      <c r="C152" s="49"/>
      <c r="D152" s="49"/>
      <c r="E152" s="49"/>
      <c r="F152" s="49"/>
      <c r="G152" s="49"/>
      <c r="H152" s="49"/>
      <c r="I152" s="49"/>
      <c r="J152" s="49"/>
      <c r="K152" s="49"/>
      <c r="L152" s="49"/>
      <c r="M152" s="49"/>
      <c r="N152" s="49"/>
      <c r="O152" s="49"/>
      <c r="P152" s="49"/>
      <c r="Q152" s="49"/>
      <c r="R152" s="49"/>
      <c r="S152" s="49"/>
      <c r="T152" s="49"/>
      <c r="U152" s="49"/>
      <c r="V152" s="49"/>
    </row>
    <row r="153" spans="2:22" x14ac:dyDescent="0.35">
      <c r="B153" s="49"/>
      <c r="C153" s="49"/>
      <c r="D153" s="49"/>
      <c r="E153" s="49"/>
      <c r="F153" s="49"/>
      <c r="G153" s="49"/>
      <c r="H153" s="49"/>
      <c r="I153" s="49"/>
      <c r="J153" s="49"/>
      <c r="K153" s="49"/>
      <c r="L153" s="49"/>
      <c r="M153" s="49"/>
      <c r="N153" s="49"/>
      <c r="O153" s="49"/>
      <c r="P153" s="49"/>
      <c r="Q153" s="49"/>
      <c r="R153" s="49"/>
      <c r="S153" s="49"/>
      <c r="T153" s="49"/>
      <c r="U153" s="49"/>
      <c r="V153" s="49"/>
    </row>
    <row r="154" spans="2:22" x14ac:dyDescent="0.35">
      <c r="B154" s="49"/>
      <c r="C154" s="49"/>
      <c r="D154" s="49"/>
      <c r="E154" s="49"/>
      <c r="F154" s="49"/>
      <c r="G154" s="49"/>
      <c r="H154" s="49"/>
      <c r="I154" s="49"/>
      <c r="J154" s="49"/>
      <c r="K154" s="49"/>
      <c r="L154" s="49"/>
      <c r="M154" s="49"/>
      <c r="N154" s="49"/>
      <c r="O154" s="49"/>
      <c r="P154" s="49"/>
      <c r="Q154" s="49"/>
      <c r="R154" s="49"/>
      <c r="S154" s="49"/>
      <c r="T154" s="49"/>
      <c r="U154" s="49"/>
      <c r="V154" s="49"/>
    </row>
    <row r="155" spans="2:22" x14ac:dyDescent="0.35">
      <c r="B155" s="49"/>
      <c r="C155" s="49"/>
      <c r="D155" s="49"/>
      <c r="E155" s="49"/>
      <c r="F155" s="49"/>
      <c r="G155" s="49"/>
      <c r="H155" s="49"/>
      <c r="I155" s="49"/>
      <c r="J155" s="49"/>
      <c r="K155" s="49"/>
      <c r="L155" s="49"/>
      <c r="M155" s="49"/>
      <c r="N155" s="49"/>
      <c r="O155" s="49"/>
      <c r="P155" s="49"/>
      <c r="Q155" s="49"/>
      <c r="R155" s="49"/>
      <c r="S155" s="49"/>
      <c r="T155" s="49"/>
      <c r="U155" s="49"/>
      <c r="V155" s="49"/>
    </row>
    <row r="156" spans="2:22" x14ac:dyDescent="0.35">
      <c r="B156" s="49"/>
      <c r="C156" s="49"/>
      <c r="D156" s="49"/>
      <c r="E156" s="49"/>
      <c r="F156" s="49"/>
      <c r="G156" s="49"/>
      <c r="H156" s="49"/>
      <c r="I156" s="49"/>
      <c r="J156" s="49"/>
      <c r="K156" s="49"/>
      <c r="L156" s="49"/>
      <c r="M156" s="49"/>
      <c r="N156" s="49"/>
      <c r="O156" s="49"/>
      <c r="P156" s="49"/>
      <c r="Q156" s="49"/>
      <c r="R156" s="49"/>
      <c r="S156" s="49"/>
      <c r="T156" s="49"/>
      <c r="U156" s="49"/>
      <c r="V156" s="49"/>
    </row>
    <row r="157" spans="2:22" x14ac:dyDescent="0.35">
      <c r="B157" s="49"/>
      <c r="C157" s="49"/>
      <c r="D157" s="49"/>
      <c r="E157" s="49"/>
      <c r="F157" s="49"/>
      <c r="G157" s="49"/>
      <c r="H157" s="49"/>
      <c r="I157" s="49"/>
      <c r="J157" s="49"/>
      <c r="K157" s="49"/>
      <c r="L157" s="49"/>
      <c r="M157" s="49"/>
      <c r="N157" s="49"/>
      <c r="O157" s="49"/>
      <c r="P157" s="49"/>
      <c r="Q157" s="49"/>
      <c r="R157" s="49"/>
      <c r="S157" s="49"/>
      <c r="T157" s="49"/>
      <c r="U157" s="49"/>
      <c r="V157" s="49"/>
    </row>
    <row r="158" spans="2:22" x14ac:dyDescent="0.35">
      <c r="B158" s="49"/>
      <c r="C158" s="49"/>
      <c r="D158" s="49"/>
      <c r="E158" s="49"/>
      <c r="F158" s="49"/>
      <c r="G158" s="49"/>
      <c r="H158" s="49"/>
      <c r="I158" s="49"/>
      <c r="J158" s="49"/>
      <c r="K158" s="49"/>
      <c r="L158" s="49"/>
      <c r="M158" s="49"/>
      <c r="N158" s="49"/>
      <c r="O158" s="49"/>
      <c r="P158" s="49"/>
      <c r="Q158" s="49"/>
      <c r="R158" s="49"/>
      <c r="S158" s="49"/>
      <c r="T158" s="49"/>
      <c r="U158" s="49"/>
      <c r="V158" s="49"/>
    </row>
    <row r="159" spans="2:22" x14ac:dyDescent="0.35">
      <c r="B159" s="49"/>
      <c r="C159" s="49"/>
      <c r="D159" s="49"/>
      <c r="E159" s="49"/>
      <c r="F159" s="49"/>
      <c r="G159" s="49"/>
      <c r="H159" s="49"/>
      <c r="I159" s="49"/>
      <c r="J159" s="49"/>
      <c r="K159" s="49"/>
      <c r="L159" s="49"/>
      <c r="M159" s="49"/>
      <c r="N159" s="49"/>
      <c r="O159" s="49"/>
      <c r="P159" s="49"/>
      <c r="Q159" s="49"/>
      <c r="R159" s="49"/>
      <c r="S159" s="49"/>
      <c r="T159" s="49"/>
      <c r="U159" s="49"/>
      <c r="V159" s="49"/>
    </row>
    <row r="160" spans="2:22" x14ac:dyDescent="0.35">
      <c r="B160" s="49"/>
      <c r="C160" s="49"/>
      <c r="D160" s="49"/>
      <c r="E160" s="49"/>
      <c r="F160" s="49"/>
      <c r="G160" s="49"/>
      <c r="H160" s="49"/>
      <c r="I160" s="49"/>
      <c r="J160" s="49"/>
      <c r="K160" s="49"/>
      <c r="L160" s="49"/>
      <c r="M160" s="49"/>
      <c r="N160" s="49"/>
      <c r="O160" s="49"/>
      <c r="P160" s="49"/>
      <c r="Q160" s="49"/>
      <c r="R160" s="49"/>
      <c r="S160" s="49"/>
      <c r="T160" s="49"/>
      <c r="U160" s="49"/>
      <c r="V160" s="49"/>
    </row>
    <row r="161" spans="2:22" x14ac:dyDescent="0.35">
      <c r="B161" s="49"/>
      <c r="C161" s="49"/>
      <c r="D161" s="49"/>
      <c r="E161" s="49"/>
      <c r="F161" s="49"/>
      <c r="G161" s="49"/>
      <c r="H161" s="49"/>
      <c r="I161" s="49"/>
      <c r="J161" s="49"/>
      <c r="K161" s="49"/>
      <c r="L161" s="49"/>
      <c r="M161" s="49"/>
      <c r="N161" s="49"/>
      <c r="O161" s="49"/>
      <c r="P161" s="49"/>
      <c r="Q161" s="49"/>
      <c r="R161" s="49"/>
      <c r="S161" s="49"/>
      <c r="T161" s="49"/>
      <c r="U161" s="49"/>
      <c r="V161" s="49"/>
    </row>
    <row r="162" spans="2:22" x14ac:dyDescent="0.35">
      <c r="B162" s="49"/>
      <c r="C162" s="49"/>
      <c r="D162" s="49"/>
      <c r="E162" s="49"/>
      <c r="F162" s="49"/>
      <c r="G162" s="49"/>
      <c r="H162" s="49"/>
      <c r="I162" s="49"/>
      <c r="J162" s="49"/>
      <c r="K162" s="49"/>
      <c r="L162" s="49"/>
      <c r="M162" s="49"/>
      <c r="N162" s="49"/>
      <c r="O162" s="49"/>
      <c r="P162" s="49"/>
      <c r="Q162" s="49"/>
      <c r="R162" s="49"/>
      <c r="S162" s="49"/>
      <c r="T162" s="49"/>
      <c r="U162" s="49"/>
      <c r="V162" s="49"/>
    </row>
    <row r="163" spans="2:22" x14ac:dyDescent="0.35">
      <c r="B163" s="49"/>
      <c r="C163" s="49"/>
      <c r="D163" s="49"/>
      <c r="E163" s="49"/>
      <c r="F163" s="49"/>
      <c r="G163" s="49"/>
      <c r="H163" s="49"/>
      <c r="I163" s="49"/>
      <c r="J163" s="49"/>
      <c r="K163" s="49"/>
      <c r="L163" s="49"/>
      <c r="M163" s="49"/>
      <c r="N163" s="49"/>
      <c r="O163" s="49"/>
      <c r="P163" s="49"/>
      <c r="Q163" s="49"/>
      <c r="R163" s="49"/>
      <c r="S163" s="49"/>
      <c r="T163" s="49"/>
      <c r="U163" s="49"/>
      <c r="V163" s="49"/>
    </row>
    <row r="164" spans="2:22" x14ac:dyDescent="0.35">
      <c r="B164" s="49"/>
      <c r="C164" s="49"/>
      <c r="D164" s="49"/>
      <c r="E164" s="49"/>
      <c r="F164" s="49"/>
      <c r="G164" s="49"/>
      <c r="H164" s="49"/>
      <c r="I164" s="49"/>
      <c r="J164" s="49"/>
      <c r="K164" s="49"/>
      <c r="L164" s="49"/>
      <c r="M164" s="49"/>
      <c r="N164" s="49"/>
      <c r="O164" s="49"/>
      <c r="P164" s="49"/>
      <c r="Q164" s="49"/>
      <c r="R164" s="49"/>
      <c r="S164" s="49"/>
      <c r="T164" s="49"/>
      <c r="U164" s="49"/>
      <c r="V164" s="49"/>
    </row>
    <row r="165" spans="2:22" ht="15.75" customHeight="1" x14ac:dyDescent="0.35">
      <c r="B165" s="90" t="s">
        <v>313</v>
      </c>
    </row>
    <row r="166" spans="2:22" ht="15.75" customHeight="1" x14ac:dyDescent="0.35">
      <c r="B166" s="48" t="s">
        <v>56</v>
      </c>
    </row>
  </sheetData>
  <sheetProtection selectLockedCells="1" selectUnlockedCells="1"/>
  <mergeCells count="17">
    <mergeCell ref="B138:S138"/>
    <mergeCell ref="B31:Q31"/>
    <mergeCell ref="B21:B23"/>
    <mergeCell ref="B24:B26"/>
    <mergeCell ref="B52:S52"/>
    <mergeCell ref="B79:S79"/>
    <mergeCell ref="B109:S109"/>
    <mergeCell ref="B136:S136"/>
    <mergeCell ref="B29:F29"/>
    <mergeCell ref="B15:B20"/>
    <mergeCell ref="B9:C9"/>
    <mergeCell ref="B3:S3"/>
    <mergeCell ref="B4:S4"/>
    <mergeCell ref="B5:N5"/>
    <mergeCell ref="B7:S7"/>
    <mergeCell ref="B8:C8"/>
    <mergeCell ref="B10:B14"/>
  </mergeCells>
  <conditionalFormatting sqref="D61:T61">
    <cfRule type="cellIs" dxfId="14" priority="1" operator="notEqual">
      <formula>0</formula>
    </cfRule>
  </conditionalFormatting>
  <conditionalFormatting sqref="H35">
    <cfRule type="cellIs" dxfId="13" priority="3" operator="notEqual">
      <formula>0</formula>
    </cfRule>
  </conditionalFormatting>
  <conditionalFormatting sqref="J35">
    <cfRule type="cellIs" dxfId="12" priority="2" operator="notEqual">
      <formula>0</formula>
    </cfRule>
  </conditionalFormatting>
  <hyperlinks>
    <hyperlink ref="B6" location="Indice!A1" display="Índice"/>
    <hyperlink ref="T6" location="'3.1.3_EROG TIPO PUB NA'!A1" display="Siguiente"/>
    <hyperlink ref="S6" location="'3.1.1_EROG PUB NA'!A1" display="Anterior"/>
  </hyperlinks>
  <pageMargins left="0.25" right="0.25" top="0.75" bottom="0.75" header="0.3" footer="0.3"/>
  <pageSetup paperSize="9" scale="93" orientation="portrait" horizontalDpi="4294967293" verticalDpi="300"/>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6"/>
  <sheetViews>
    <sheetView showGridLines="0" zoomScale="60" zoomScaleNormal="60" zoomScaleSheetLayoutView="100" workbookViewId="0">
      <pane ySplit="6" topLeftCell="A7" activePane="bottomLeft" state="frozen"/>
      <selection pane="bottomLeft" activeCell="M6" sqref="M6"/>
    </sheetView>
  </sheetViews>
  <sheetFormatPr baseColWidth="10" defaultRowHeight="14.5" x14ac:dyDescent="0.35"/>
  <cols>
    <col min="1" max="1" width="2.81640625" customWidth="1"/>
    <col min="2" max="2" width="24.54296875" customWidth="1"/>
    <col min="3" max="3" width="43.26953125" customWidth="1"/>
    <col min="4" max="4" width="18.26953125" customWidth="1"/>
    <col min="5" max="5" width="19" customWidth="1"/>
    <col min="6" max="7" width="18.26953125" customWidth="1"/>
    <col min="8" max="8" width="21.54296875" customWidth="1"/>
    <col min="9" max="9" width="18.26953125" customWidth="1"/>
    <col min="10" max="10" width="19.7265625" customWidth="1"/>
    <col min="11" max="11" width="18.26953125" customWidth="1"/>
    <col min="12" max="12" width="26.1796875" customWidth="1"/>
    <col min="13" max="13" width="18.26953125" customWidth="1"/>
    <col min="14" max="19" width="11.453125" customWidth="1"/>
    <col min="20" max="20" width="2.7265625" customWidth="1"/>
    <col min="21" max="21" width="5.54296875" customWidth="1"/>
    <col min="22" max="22" width="14.54296875" customWidth="1"/>
    <col min="23" max="23" width="11.81640625" customWidth="1"/>
    <col min="24" max="26" width="15.7265625" customWidth="1"/>
  </cols>
  <sheetData>
    <row r="1" spans="2:15" ht="69" customHeight="1" x14ac:dyDescent="0.35"/>
    <row r="2" spans="2:15" ht="21" customHeight="1" x14ac:dyDescent="0.35"/>
    <row r="3" spans="2:15" ht="48" customHeight="1" x14ac:dyDescent="0.35">
      <c r="B3" s="455" t="s">
        <v>95</v>
      </c>
      <c r="C3" s="455"/>
      <c r="D3" s="455"/>
      <c r="E3" s="455"/>
      <c r="F3" s="455"/>
      <c r="G3" s="455"/>
      <c r="H3" s="455"/>
      <c r="I3" s="455"/>
      <c r="J3" s="455"/>
      <c r="K3" s="455"/>
      <c r="L3" s="455"/>
      <c r="M3" s="455"/>
    </row>
    <row r="4" spans="2:15" ht="41.25" customHeight="1" x14ac:dyDescent="0.35">
      <c r="B4" s="453" t="s">
        <v>344</v>
      </c>
      <c r="C4" s="453"/>
      <c r="D4" s="453"/>
      <c r="E4" s="453"/>
      <c r="F4" s="453"/>
      <c r="G4" s="453"/>
      <c r="H4" s="453"/>
      <c r="I4" s="453"/>
      <c r="J4" s="453"/>
      <c r="K4" s="453"/>
      <c r="L4" s="453"/>
      <c r="M4" s="453"/>
    </row>
    <row r="5" spans="2:15" ht="1.1499999999999999" customHeight="1" x14ac:dyDescent="0.35">
      <c r="B5" s="452"/>
      <c r="C5" s="452"/>
      <c r="D5" s="452"/>
      <c r="E5" s="452"/>
      <c r="F5" s="452"/>
      <c r="G5" s="452"/>
      <c r="H5" s="169"/>
      <c r="I5" s="169"/>
      <c r="J5" s="169"/>
      <c r="K5" s="169"/>
      <c r="L5" s="169"/>
      <c r="M5" s="31"/>
    </row>
    <row r="6" spans="2:15" ht="21" customHeight="1" x14ac:dyDescent="0.35">
      <c r="B6" s="59" t="s">
        <v>38</v>
      </c>
      <c r="C6" s="59"/>
      <c r="D6" s="60"/>
      <c r="E6" s="60"/>
      <c r="F6" s="60"/>
      <c r="G6" s="60"/>
      <c r="H6" s="60"/>
      <c r="I6" s="60"/>
      <c r="J6" s="60"/>
      <c r="K6" s="60"/>
      <c r="L6" s="62" t="s">
        <v>74</v>
      </c>
      <c r="M6" s="62" t="s">
        <v>75</v>
      </c>
    </row>
    <row r="7" spans="2:15" ht="24" customHeight="1" x14ac:dyDescent="0.35">
      <c r="B7" s="454" t="s">
        <v>52</v>
      </c>
      <c r="C7" s="454"/>
      <c r="D7" s="454"/>
      <c r="E7" s="454"/>
      <c r="F7" s="454"/>
      <c r="G7" s="454"/>
      <c r="H7" s="454"/>
      <c r="I7" s="454"/>
      <c r="J7" s="454"/>
      <c r="K7" s="454"/>
      <c r="L7" s="454"/>
      <c r="M7" s="454"/>
      <c r="N7" s="178"/>
      <c r="O7" s="178"/>
    </row>
    <row r="8" spans="2:15" ht="27.75" customHeight="1" x14ac:dyDescent="0.35">
      <c r="B8" s="479" t="s">
        <v>40</v>
      </c>
      <c r="C8" s="480"/>
      <c r="D8" s="461" t="s">
        <v>166</v>
      </c>
      <c r="E8" s="198" t="s">
        <v>70</v>
      </c>
      <c r="F8" s="463" t="s">
        <v>71</v>
      </c>
      <c r="G8" s="464"/>
      <c r="H8" s="461" t="s">
        <v>170</v>
      </c>
      <c r="I8" s="463" t="s">
        <v>72</v>
      </c>
      <c r="J8" s="464"/>
      <c r="K8" s="463" t="s">
        <v>171</v>
      </c>
      <c r="L8" s="464"/>
      <c r="M8" s="461" t="s">
        <v>53</v>
      </c>
      <c r="N8" s="178"/>
      <c r="O8" s="178"/>
    </row>
    <row r="9" spans="2:15" ht="68.5" customHeight="1" x14ac:dyDescent="0.35">
      <c r="B9" s="481"/>
      <c r="C9" s="482"/>
      <c r="D9" s="462" t="s">
        <v>166</v>
      </c>
      <c r="E9" s="131" t="s">
        <v>99</v>
      </c>
      <c r="F9" s="131" t="s">
        <v>196</v>
      </c>
      <c r="G9" s="131" t="s">
        <v>100</v>
      </c>
      <c r="H9" s="462" t="s">
        <v>170</v>
      </c>
      <c r="I9" s="131" t="s">
        <v>172</v>
      </c>
      <c r="J9" s="131" t="s">
        <v>101</v>
      </c>
      <c r="K9" s="131" t="s">
        <v>102</v>
      </c>
      <c r="L9" s="131" t="s">
        <v>173</v>
      </c>
      <c r="M9" s="462" t="s">
        <v>53</v>
      </c>
    </row>
    <row r="10" spans="2:15" ht="28.15" customHeight="1" x14ac:dyDescent="0.35">
      <c r="B10" s="474" t="s">
        <v>375</v>
      </c>
      <c r="C10" s="472"/>
      <c r="D10" s="66">
        <v>2712276</v>
      </c>
      <c r="E10" s="66">
        <v>1130846</v>
      </c>
      <c r="F10" s="66">
        <v>76874</v>
      </c>
      <c r="G10" s="66">
        <v>0</v>
      </c>
      <c r="H10" s="66">
        <v>1316671</v>
      </c>
      <c r="I10" s="66">
        <v>2378</v>
      </c>
      <c r="J10" s="66">
        <v>378065</v>
      </c>
      <c r="K10" s="66">
        <v>1971</v>
      </c>
      <c r="L10" s="66">
        <v>0</v>
      </c>
      <c r="M10" s="66">
        <v>5619081</v>
      </c>
    </row>
    <row r="11" spans="2:15" ht="32.25" customHeight="1" x14ac:dyDescent="0.35">
      <c r="B11" s="473" t="s">
        <v>440</v>
      </c>
      <c r="C11" s="283" t="s">
        <v>441</v>
      </c>
      <c r="D11" s="64">
        <v>130165</v>
      </c>
      <c r="E11" s="64">
        <v>20568</v>
      </c>
      <c r="F11" s="64">
        <v>1699</v>
      </c>
      <c r="G11" s="64">
        <v>0</v>
      </c>
      <c r="H11" s="64">
        <v>0</v>
      </c>
      <c r="I11" s="64">
        <v>0</v>
      </c>
      <c r="J11" s="64">
        <v>49064</v>
      </c>
      <c r="K11" s="64">
        <v>1</v>
      </c>
      <c r="L11" s="64">
        <v>0</v>
      </c>
      <c r="M11" s="64">
        <v>201497</v>
      </c>
    </row>
    <row r="12" spans="2:15" ht="28.15" customHeight="1" x14ac:dyDescent="0.35">
      <c r="B12" s="473" t="s">
        <v>440</v>
      </c>
      <c r="C12" s="283" t="s">
        <v>442</v>
      </c>
      <c r="D12" s="64">
        <v>8255</v>
      </c>
      <c r="E12" s="64">
        <v>6199</v>
      </c>
      <c r="F12" s="64">
        <v>867</v>
      </c>
      <c r="G12" s="64">
        <v>0</v>
      </c>
      <c r="H12" s="64">
        <v>0</v>
      </c>
      <c r="I12" s="64">
        <v>0</v>
      </c>
      <c r="J12" s="64">
        <v>401</v>
      </c>
      <c r="K12" s="64">
        <v>0</v>
      </c>
      <c r="L12" s="64">
        <v>0</v>
      </c>
      <c r="M12" s="64">
        <v>15722</v>
      </c>
    </row>
    <row r="13" spans="2:15" ht="28.15" customHeight="1" x14ac:dyDescent="0.35">
      <c r="B13" s="473" t="s">
        <v>440</v>
      </c>
      <c r="C13" s="283" t="s">
        <v>443</v>
      </c>
      <c r="D13" s="64">
        <v>378590</v>
      </c>
      <c r="E13" s="64">
        <v>74885</v>
      </c>
      <c r="F13" s="64">
        <v>4659</v>
      </c>
      <c r="G13" s="64">
        <v>0</v>
      </c>
      <c r="H13" s="64">
        <v>259421</v>
      </c>
      <c r="I13" s="64">
        <v>5</v>
      </c>
      <c r="J13" s="64">
        <v>18999</v>
      </c>
      <c r="K13" s="64">
        <v>5</v>
      </c>
      <c r="L13" s="64">
        <v>0</v>
      </c>
      <c r="M13" s="64">
        <v>736564</v>
      </c>
    </row>
    <row r="14" spans="2:15" ht="28.15" customHeight="1" x14ac:dyDescent="0.35">
      <c r="B14" s="473" t="s">
        <v>440</v>
      </c>
      <c r="C14" s="283" t="s">
        <v>444</v>
      </c>
      <c r="D14" s="64">
        <v>168780</v>
      </c>
      <c r="E14" s="64">
        <v>43287</v>
      </c>
      <c r="F14" s="64">
        <v>2175</v>
      </c>
      <c r="G14" s="64">
        <v>0</v>
      </c>
      <c r="H14" s="64">
        <v>25857</v>
      </c>
      <c r="I14" s="64">
        <v>1</v>
      </c>
      <c r="J14" s="64">
        <v>3142</v>
      </c>
      <c r="K14" s="64">
        <v>4</v>
      </c>
      <c r="L14" s="64">
        <v>0</v>
      </c>
      <c r="M14" s="64">
        <v>243246</v>
      </c>
    </row>
    <row r="15" spans="2:15" ht="28.15" customHeight="1" x14ac:dyDescent="0.35">
      <c r="B15" s="473" t="s">
        <v>440</v>
      </c>
      <c r="C15" s="283" t="s">
        <v>445</v>
      </c>
      <c r="D15" s="64">
        <v>116139</v>
      </c>
      <c r="E15" s="64">
        <v>22719</v>
      </c>
      <c r="F15" s="64">
        <v>1576</v>
      </c>
      <c r="G15" s="64">
        <v>0</v>
      </c>
      <c r="H15" s="64">
        <v>0</v>
      </c>
      <c r="I15" s="64">
        <v>5</v>
      </c>
      <c r="J15" s="64">
        <v>2470</v>
      </c>
      <c r="K15" s="64">
        <v>1</v>
      </c>
      <c r="L15" s="64">
        <v>0</v>
      </c>
      <c r="M15" s="64">
        <v>142910</v>
      </c>
    </row>
    <row r="16" spans="2:15" ht="28.15" customHeight="1" x14ac:dyDescent="0.35">
      <c r="B16" s="473" t="s">
        <v>440</v>
      </c>
      <c r="C16" s="283" t="s">
        <v>446</v>
      </c>
      <c r="D16" s="64">
        <v>14129</v>
      </c>
      <c r="E16" s="64">
        <v>7164</v>
      </c>
      <c r="F16" s="64">
        <v>0</v>
      </c>
      <c r="G16" s="64">
        <v>0</v>
      </c>
      <c r="H16" s="64">
        <v>0</v>
      </c>
      <c r="I16" s="64">
        <v>0</v>
      </c>
      <c r="J16" s="64">
        <v>0</v>
      </c>
      <c r="K16" s="64">
        <v>0</v>
      </c>
      <c r="L16" s="64">
        <v>0</v>
      </c>
      <c r="M16" s="64">
        <v>21293</v>
      </c>
    </row>
    <row r="17" spans="2:15" ht="28.15" customHeight="1" x14ac:dyDescent="0.35">
      <c r="B17" s="473" t="s">
        <v>447</v>
      </c>
      <c r="C17" s="283" t="s">
        <v>448</v>
      </c>
      <c r="D17" s="64">
        <v>51795</v>
      </c>
      <c r="E17" s="64">
        <v>24092</v>
      </c>
      <c r="F17" s="64">
        <v>1603</v>
      </c>
      <c r="G17" s="64">
        <v>0</v>
      </c>
      <c r="H17" s="64">
        <v>0</v>
      </c>
      <c r="I17" s="64">
        <v>3</v>
      </c>
      <c r="J17" s="64">
        <v>715</v>
      </c>
      <c r="K17" s="64">
        <v>4</v>
      </c>
      <c r="L17" s="64">
        <v>0</v>
      </c>
      <c r="M17" s="64">
        <v>78212</v>
      </c>
    </row>
    <row r="18" spans="2:15" ht="28.15" customHeight="1" x14ac:dyDescent="0.35">
      <c r="B18" s="473" t="s">
        <v>447</v>
      </c>
      <c r="C18" s="283" t="s">
        <v>449</v>
      </c>
      <c r="D18" s="64">
        <v>95731</v>
      </c>
      <c r="E18" s="64">
        <v>50800</v>
      </c>
      <c r="F18" s="64">
        <v>1667</v>
      </c>
      <c r="G18" s="64">
        <v>0</v>
      </c>
      <c r="H18" s="64">
        <v>452955</v>
      </c>
      <c r="I18" s="64">
        <v>0</v>
      </c>
      <c r="J18" s="64">
        <v>9594</v>
      </c>
      <c r="K18" s="64">
        <v>11</v>
      </c>
      <c r="L18" s="64">
        <v>0</v>
      </c>
      <c r="M18" s="64">
        <v>610758</v>
      </c>
    </row>
    <row r="19" spans="2:15" ht="28.15" customHeight="1" x14ac:dyDescent="0.35">
      <c r="B19" s="473" t="s">
        <v>447</v>
      </c>
      <c r="C19" s="283" t="s">
        <v>450</v>
      </c>
      <c r="D19" s="64">
        <v>250213</v>
      </c>
      <c r="E19" s="64">
        <v>62968</v>
      </c>
      <c r="F19" s="64">
        <v>3464</v>
      </c>
      <c r="G19" s="64">
        <v>0</v>
      </c>
      <c r="H19" s="64">
        <v>26477</v>
      </c>
      <c r="I19" s="64">
        <v>0</v>
      </c>
      <c r="J19" s="64">
        <v>5648</v>
      </c>
      <c r="K19" s="64">
        <v>6</v>
      </c>
      <c r="L19" s="64">
        <v>0</v>
      </c>
      <c r="M19" s="64">
        <v>348776</v>
      </c>
    </row>
    <row r="20" spans="2:15" ht="28.15" customHeight="1" x14ac:dyDescent="0.35">
      <c r="B20" s="473" t="s">
        <v>447</v>
      </c>
      <c r="C20" s="283" t="s">
        <v>451</v>
      </c>
      <c r="D20" s="64">
        <v>802864</v>
      </c>
      <c r="E20" s="64">
        <v>421688</v>
      </c>
      <c r="F20" s="64">
        <v>20210</v>
      </c>
      <c r="G20" s="64">
        <v>0</v>
      </c>
      <c r="H20" s="64">
        <v>210988</v>
      </c>
      <c r="I20" s="64">
        <v>0</v>
      </c>
      <c r="J20" s="64">
        <v>16734</v>
      </c>
      <c r="K20" s="64">
        <v>2</v>
      </c>
      <c r="L20" s="64">
        <v>0</v>
      </c>
      <c r="M20" s="64">
        <v>1472486</v>
      </c>
    </row>
    <row r="21" spans="2:15" ht="28.15" customHeight="1" x14ac:dyDescent="0.35">
      <c r="B21" s="473" t="s">
        <v>452</v>
      </c>
      <c r="C21" s="283" t="s">
        <v>453</v>
      </c>
      <c r="D21" s="64">
        <v>9395</v>
      </c>
      <c r="E21" s="64">
        <v>1724</v>
      </c>
      <c r="F21" s="64">
        <v>82</v>
      </c>
      <c r="G21" s="64">
        <v>0</v>
      </c>
      <c r="H21" s="64">
        <v>0</v>
      </c>
      <c r="I21" s="64">
        <v>0</v>
      </c>
      <c r="J21" s="64">
        <v>555</v>
      </c>
      <c r="K21" s="64">
        <v>0</v>
      </c>
      <c r="L21" s="64">
        <v>0</v>
      </c>
      <c r="M21" s="64">
        <v>11756</v>
      </c>
    </row>
    <row r="22" spans="2:15" ht="33" customHeight="1" x14ac:dyDescent="0.35">
      <c r="B22" s="473" t="s">
        <v>452</v>
      </c>
      <c r="C22" s="283" t="s">
        <v>454</v>
      </c>
      <c r="D22" s="302">
        <v>146468</v>
      </c>
      <c r="E22" s="302">
        <v>80111</v>
      </c>
      <c r="F22" s="302">
        <v>4991</v>
      </c>
      <c r="G22" s="302">
        <v>0</v>
      </c>
      <c r="H22" s="302">
        <v>0</v>
      </c>
      <c r="I22" s="302">
        <v>0</v>
      </c>
      <c r="J22" s="302">
        <v>4387</v>
      </c>
      <c r="K22" s="302">
        <v>0</v>
      </c>
      <c r="L22" s="302">
        <v>0</v>
      </c>
      <c r="M22" s="302">
        <v>235957</v>
      </c>
    </row>
    <row r="23" spans="2:15" ht="33" customHeight="1" x14ac:dyDescent="0.35">
      <c r="B23" s="473" t="s">
        <v>452</v>
      </c>
      <c r="C23" s="303" t="s">
        <v>455</v>
      </c>
      <c r="D23" s="301">
        <v>347285</v>
      </c>
      <c r="E23" s="301">
        <v>262472</v>
      </c>
      <c r="F23" s="301">
        <v>13064</v>
      </c>
      <c r="G23" s="301">
        <v>0</v>
      </c>
      <c r="H23" s="301">
        <v>340973</v>
      </c>
      <c r="I23" s="301">
        <v>0</v>
      </c>
      <c r="J23" s="301">
        <v>4824</v>
      </c>
      <c r="K23" s="301">
        <v>0</v>
      </c>
      <c r="L23" s="301">
        <v>0</v>
      </c>
      <c r="M23" s="301">
        <v>968618</v>
      </c>
    </row>
    <row r="24" spans="2:15" ht="33" customHeight="1" x14ac:dyDescent="0.35">
      <c r="B24" s="483" t="s">
        <v>456</v>
      </c>
      <c r="C24" s="284" t="s">
        <v>457</v>
      </c>
      <c r="D24" s="301">
        <v>168090</v>
      </c>
      <c r="E24" s="301">
        <v>47480</v>
      </c>
      <c r="F24" s="301">
        <v>20582</v>
      </c>
      <c r="G24" s="301">
        <v>0</v>
      </c>
      <c r="H24" s="301">
        <v>0</v>
      </c>
      <c r="I24" s="301">
        <v>2364</v>
      </c>
      <c r="J24" s="301">
        <v>260641</v>
      </c>
      <c r="K24" s="301">
        <v>1937</v>
      </c>
      <c r="L24" s="301">
        <v>0</v>
      </c>
      <c r="M24" s="301">
        <v>501094</v>
      </c>
    </row>
    <row r="25" spans="2:15" ht="33" customHeight="1" x14ac:dyDescent="0.35">
      <c r="B25" s="484" t="s">
        <v>456</v>
      </c>
      <c r="C25" s="284" t="s">
        <v>458</v>
      </c>
      <c r="D25" s="301">
        <v>24377</v>
      </c>
      <c r="E25" s="301">
        <v>4689</v>
      </c>
      <c r="F25" s="301">
        <v>235</v>
      </c>
      <c r="G25" s="301">
        <v>0</v>
      </c>
      <c r="H25" s="301">
        <v>0</v>
      </c>
      <c r="I25" s="301">
        <v>0</v>
      </c>
      <c r="J25" s="301">
        <v>891</v>
      </c>
      <c r="K25" s="301">
        <v>0</v>
      </c>
      <c r="L25" s="301">
        <v>0</v>
      </c>
      <c r="M25" s="301">
        <v>30192</v>
      </c>
    </row>
    <row r="26" spans="2:15" ht="22.5" customHeight="1" x14ac:dyDescent="0.35">
      <c r="B26" s="48" t="s">
        <v>197</v>
      </c>
      <c r="C26" s="48"/>
      <c r="D26" s="48"/>
      <c r="E26" s="48"/>
      <c r="F26" s="48"/>
      <c r="G26" s="93"/>
      <c r="H26" s="93"/>
      <c r="I26" s="93"/>
      <c r="J26" s="93"/>
      <c r="K26" s="93"/>
      <c r="L26" s="93"/>
      <c r="M26" s="93"/>
    </row>
    <row r="27" spans="2:15" ht="15.75" customHeight="1" x14ac:dyDescent="0.35">
      <c r="B27" s="451" t="s">
        <v>313</v>
      </c>
      <c r="C27" s="460"/>
      <c r="D27" s="460"/>
      <c r="E27" s="460"/>
      <c r="F27" s="460"/>
      <c r="G27" s="207"/>
      <c r="H27" s="177"/>
      <c r="I27" s="177"/>
      <c r="J27" s="177"/>
      <c r="K27" s="177"/>
      <c r="L27" s="177"/>
    </row>
    <row r="28" spans="2:15" ht="15.75" customHeight="1" x14ac:dyDescent="0.35">
      <c r="B28" s="207"/>
      <c r="C28" s="207"/>
      <c r="D28" s="207"/>
      <c r="E28" s="207"/>
      <c r="F28" s="207"/>
      <c r="G28" s="207"/>
      <c r="H28" s="177"/>
      <c r="I28" s="177"/>
      <c r="J28" s="177"/>
      <c r="K28" s="177"/>
      <c r="L28" s="177"/>
    </row>
    <row r="29" spans="2:15" ht="28.15" customHeight="1" x14ac:dyDescent="0.35">
      <c r="B29" s="453" t="s">
        <v>328</v>
      </c>
      <c r="C29" s="453"/>
      <c r="D29" s="453"/>
      <c r="E29" s="453"/>
      <c r="F29" s="453"/>
      <c r="G29" s="453"/>
      <c r="H29" s="453"/>
      <c r="I29" s="453"/>
      <c r="J29" s="453"/>
      <c r="K29" s="453"/>
      <c r="L29" s="453"/>
      <c r="M29" s="453"/>
    </row>
    <row r="30" spans="2:15" ht="28.15" customHeight="1" x14ac:dyDescent="0.35">
      <c r="B30" s="297"/>
      <c r="C30" s="297"/>
      <c r="D30" s="53"/>
      <c r="E30" s="53"/>
      <c r="F30" s="53"/>
      <c r="G30" s="53"/>
      <c r="H30" s="53"/>
      <c r="I30" s="53"/>
      <c r="J30" s="53"/>
      <c r="K30" s="300"/>
      <c r="L30" s="300"/>
      <c r="M30" s="300"/>
      <c r="N30" s="57"/>
      <c r="O30" s="57"/>
    </row>
    <row r="31" spans="2:15" ht="28.15" customHeight="1" x14ac:dyDescent="0.35">
      <c r="B31" s="304"/>
      <c r="C31" s="223"/>
      <c r="D31" s="214" t="s">
        <v>68</v>
      </c>
      <c r="E31" s="214" t="s">
        <v>70</v>
      </c>
      <c r="F31" s="214" t="s">
        <v>69</v>
      </c>
      <c r="G31" s="214" t="s">
        <v>170</v>
      </c>
      <c r="H31" s="214" t="s">
        <v>72</v>
      </c>
      <c r="I31" s="214" t="s">
        <v>171</v>
      </c>
      <c r="J31" s="214" t="s">
        <v>53</v>
      </c>
      <c r="K31" s="305"/>
      <c r="L31" s="298"/>
      <c r="M31" s="298"/>
      <c r="N31" s="57"/>
      <c r="O31" s="57"/>
    </row>
    <row r="32" spans="2:15" ht="28.15" customHeight="1" x14ac:dyDescent="0.35">
      <c r="B32" s="300"/>
      <c r="C32" s="223"/>
      <c r="D32" s="216">
        <f>D10</f>
        <v>2712276</v>
      </c>
      <c r="E32" s="217">
        <f>E10</f>
        <v>1130846</v>
      </c>
      <c r="F32" s="216">
        <f>F10+G10</f>
        <v>76874</v>
      </c>
      <c r="G32" s="216">
        <f>H10</f>
        <v>1316671</v>
      </c>
      <c r="H32" s="216">
        <f>I10+J10</f>
        <v>380443</v>
      </c>
      <c r="I32" s="216">
        <f>K10+L10</f>
        <v>1971</v>
      </c>
      <c r="J32" s="216">
        <f>+SUM(D32:I32)</f>
        <v>5619081</v>
      </c>
      <c r="K32" s="306"/>
      <c r="L32" s="299"/>
      <c r="M32" s="299"/>
      <c r="N32" s="57"/>
      <c r="O32" s="57"/>
    </row>
    <row r="33" spans="1:15" ht="28.15" customHeight="1" x14ac:dyDescent="0.35">
      <c r="B33" s="297"/>
      <c r="C33" s="223"/>
      <c r="D33" s="219">
        <f t="shared" ref="D33:I33" si="0">+D32/$J$32</f>
        <v>0.48269031893293585</v>
      </c>
      <c r="E33" s="219">
        <f t="shared" si="0"/>
        <v>0.20125105866955825</v>
      </c>
      <c r="F33" s="219">
        <f t="shared" si="0"/>
        <v>1.3680884827963861E-2</v>
      </c>
      <c r="G33" s="219">
        <f t="shared" si="0"/>
        <v>0.23432141305669024</v>
      </c>
      <c r="H33" s="219">
        <f t="shared" si="0"/>
        <v>6.770555541021743E-2</v>
      </c>
      <c r="I33" s="219">
        <f t="shared" si="0"/>
        <v>3.5076910263439877E-4</v>
      </c>
      <c r="J33" s="219">
        <f>+D33+E33+F33+H33+I33+G33</f>
        <v>1</v>
      </c>
      <c r="K33" s="227"/>
      <c r="L33" s="179"/>
      <c r="M33" s="53"/>
      <c r="N33" s="57"/>
      <c r="O33" s="57"/>
    </row>
    <row r="34" spans="1:15" ht="28.15" customHeight="1" x14ac:dyDescent="0.35">
      <c r="B34" s="297"/>
      <c r="C34" s="213"/>
      <c r="D34" s="213"/>
      <c r="E34" s="213"/>
      <c r="F34" s="213"/>
      <c r="G34" s="213"/>
      <c r="H34" s="227"/>
      <c r="I34" s="227"/>
      <c r="J34" s="226">
        <f>SUM(D32:I32)-M10</f>
        <v>0</v>
      </c>
      <c r="K34" s="227"/>
      <c r="L34" s="179"/>
      <c r="M34" s="53"/>
      <c r="N34" s="57"/>
      <c r="O34" s="57"/>
    </row>
    <row r="35" spans="1:15" ht="28.15" customHeight="1" x14ac:dyDescent="0.35">
      <c r="B35" s="297"/>
      <c r="C35" s="213"/>
      <c r="D35" s="213"/>
      <c r="E35" s="213"/>
      <c r="F35" s="213"/>
      <c r="G35" s="213"/>
      <c r="H35" s="227"/>
      <c r="I35" s="227"/>
      <c r="J35" s="227"/>
      <c r="K35" s="227"/>
      <c r="L35" s="179"/>
      <c r="M35" s="53"/>
      <c r="N35" s="57"/>
      <c r="O35" s="57"/>
    </row>
    <row r="36" spans="1:15" ht="28.15" customHeight="1" x14ac:dyDescent="0.35">
      <c r="B36" s="297"/>
      <c r="C36" s="81"/>
      <c r="D36" s="81"/>
      <c r="E36" s="81"/>
      <c r="F36" s="81"/>
      <c r="G36" s="81"/>
      <c r="H36" s="81"/>
      <c r="I36" s="81"/>
      <c r="J36" s="222"/>
      <c r="K36" s="222"/>
      <c r="L36" s="179"/>
      <c r="M36" s="49"/>
    </row>
    <row r="37" spans="1:15" ht="28.15" customHeight="1" x14ac:dyDescent="0.35">
      <c r="B37" s="297"/>
      <c r="C37" s="81"/>
      <c r="D37" s="81"/>
      <c r="E37" s="81"/>
      <c r="F37" s="81"/>
      <c r="G37" s="81"/>
      <c r="H37" s="81"/>
      <c r="I37" s="81"/>
      <c r="J37" s="222"/>
      <c r="K37" s="222"/>
      <c r="L37" s="179"/>
      <c r="M37" s="49"/>
    </row>
    <row r="38" spans="1:15" ht="32.25" customHeight="1" x14ac:dyDescent="0.35">
      <c r="B38" s="297"/>
      <c r="C38" s="81"/>
      <c r="D38" s="81"/>
      <c r="E38" s="81"/>
      <c r="F38" s="81"/>
      <c r="G38" s="81"/>
      <c r="H38" s="81"/>
      <c r="I38" s="81"/>
      <c r="J38" s="222"/>
      <c r="K38" s="222"/>
      <c r="L38" s="179"/>
      <c r="M38" s="49"/>
    </row>
    <row r="39" spans="1:15" ht="28.15" customHeight="1" x14ac:dyDescent="0.35">
      <c r="B39" s="297"/>
      <c r="C39" s="297"/>
      <c r="D39" s="297"/>
      <c r="E39" s="297"/>
      <c r="F39" s="297"/>
      <c r="G39" s="297"/>
      <c r="H39" s="179"/>
      <c r="I39" s="179"/>
      <c r="J39" s="179"/>
      <c r="K39" s="179"/>
      <c r="L39" s="179"/>
      <c r="M39" s="49"/>
    </row>
    <row r="40" spans="1:15" ht="18.649999999999999" customHeight="1" x14ac:dyDescent="0.35">
      <c r="B40" s="297"/>
      <c r="C40" s="297"/>
      <c r="D40" s="297"/>
      <c r="E40" s="297"/>
      <c r="F40" s="297"/>
      <c r="G40" s="297"/>
      <c r="H40" s="179"/>
      <c r="I40" s="179"/>
      <c r="J40" s="179"/>
      <c r="K40" s="179"/>
      <c r="L40" s="179"/>
      <c r="M40" s="49"/>
    </row>
    <row r="41" spans="1:15" ht="24" customHeight="1" x14ac:dyDescent="0.35">
      <c r="B41" s="297"/>
      <c r="C41" s="297"/>
      <c r="D41" s="297"/>
      <c r="E41" s="297"/>
      <c r="F41" s="297"/>
      <c r="G41" s="297"/>
      <c r="H41" s="179"/>
      <c r="I41" s="179"/>
      <c r="J41" s="179"/>
      <c r="K41" s="179"/>
      <c r="L41" s="179"/>
      <c r="M41" s="49"/>
    </row>
    <row r="42" spans="1:15" ht="30" customHeight="1" x14ac:dyDescent="0.35">
      <c r="B42" s="451" t="s">
        <v>313</v>
      </c>
      <c r="C42" s="451"/>
      <c r="D42" s="451"/>
      <c r="E42" s="451"/>
      <c r="F42" s="451"/>
      <c r="G42" s="207"/>
      <c r="H42" s="177"/>
      <c r="I42" s="177"/>
      <c r="J42" s="177"/>
      <c r="K42" s="177"/>
      <c r="L42" s="177"/>
    </row>
    <row r="43" spans="1:15" ht="18" customHeight="1" x14ac:dyDescent="0.35">
      <c r="A43" s="36"/>
      <c r="B43" s="48" t="s">
        <v>56</v>
      </c>
      <c r="C43" s="207"/>
      <c r="D43" s="207"/>
      <c r="E43" s="207"/>
      <c r="F43" s="207"/>
      <c r="G43" s="207"/>
      <c r="H43" s="177"/>
      <c r="I43" s="177"/>
      <c r="J43" s="177"/>
      <c r="K43" s="177"/>
      <c r="L43" s="177"/>
      <c r="N43" s="204"/>
      <c r="O43" s="204"/>
    </row>
    <row r="44" spans="1:15" ht="30" customHeight="1" x14ac:dyDescent="0.35">
      <c r="A44" s="36"/>
      <c r="B44" s="47"/>
      <c r="C44" s="47"/>
      <c r="D44" s="47"/>
      <c r="E44" s="47"/>
      <c r="F44" s="47"/>
      <c r="G44" s="47"/>
      <c r="H44" s="47"/>
      <c r="I44" s="47"/>
      <c r="J44" s="47"/>
      <c r="K44" s="47"/>
      <c r="L44" s="47"/>
      <c r="M44" s="47"/>
      <c r="N44" s="205"/>
      <c r="O44" s="205"/>
    </row>
    <row r="46" spans="1:15" ht="7.9" customHeight="1" x14ac:dyDescent="0.35"/>
  </sheetData>
  <sheetProtection selectLockedCells="1" selectUnlockedCells="1"/>
  <mergeCells count="19">
    <mergeCell ref="B24:B25"/>
    <mergeCell ref="B17:B20"/>
    <mergeCell ref="B21:B23"/>
    <mergeCell ref="B42:F42"/>
    <mergeCell ref="B3:M3"/>
    <mergeCell ref="B4:M4"/>
    <mergeCell ref="B5:G5"/>
    <mergeCell ref="B7:M7"/>
    <mergeCell ref="D8:D9"/>
    <mergeCell ref="F8:G8"/>
    <mergeCell ref="H8:H9"/>
    <mergeCell ref="I8:J8"/>
    <mergeCell ref="K8:L8"/>
    <mergeCell ref="M8:M9"/>
    <mergeCell ref="B8:C9"/>
    <mergeCell ref="B27:F27"/>
    <mergeCell ref="B10:C10"/>
    <mergeCell ref="B29:M29"/>
    <mergeCell ref="B11:B16"/>
  </mergeCells>
  <conditionalFormatting sqref="J34">
    <cfRule type="cellIs" dxfId="11" priority="1" operator="notEqual">
      <formula>0</formula>
    </cfRule>
  </conditionalFormatting>
  <hyperlinks>
    <hyperlink ref="B6" location="Indice!A1" display="Índice"/>
    <hyperlink ref="M6" location="'3.1.4_EROG TIPO PRIV NA'!A1" display="Siguiente"/>
    <hyperlink ref="L6" location="'3.1.2_EROG PRIV NA'!A1" display="Anterior"/>
  </hyperlinks>
  <pageMargins left="0.25" right="0.25" top="0.75" bottom="0.75" header="0.3" footer="0.3"/>
  <pageSetup paperSize="9" scale="93" orientation="portrait" horizontalDpi="4294967293" verticalDpi="300"/>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2"/>
  <sheetViews>
    <sheetView showGridLines="0" zoomScale="60" zoomScaleNormal="60" zoomScaleSheetLayoutView="100" workbookViewId="0">
      <pane ySplit="6" topLeftCell="A7" activePane="bottomLeft" state="frozen"/>
      <selection pane="bottomLeft" activeCell="M6" sqref="M6"/>
    </sheetView>
  </sheetViews>
  <sheetFormatPr baseColWidth="10" defaultRowHeight="14.5" x14ac:dyDescent="0.35"/>
  <cols>
    <col min="1" max="1" width="2.81640625" customWidth="1"/>
    <col min="2" max="2" width="27.453125" customWidth="1"/>
    <col min="3" max="3" width="36.54296875" customWidth="1"/>
    <col min="4" max="11" width="21.7265625" customWidth="1"/>
    <col min="12" max="12" width="25.7265625" customWidth="1"/>
    <col min="13" max="13" width="21.7265625" customWidth="1"/>
    <col min="14" max="19" width="11.453125" customWidth="1"/>
    <col min="20" max="20" width="2.7265625" customWidth="1"/>
    <col min="21" max="21" width="5.54296875" customWidth="1"/>
    <col min="22" max="22" width="14.54296875" customWidth="1"/>
    <col min="23" max="23" width="11.81640625" customWidth="1"/>
    <col min="24" max="26" width="15.7265625" customWidth="1"/>
  </cols>
  <sheetData>
    <row r="1" spans="2:21" ht="69" customHeight="1" x14ac:dyDescent="0.35"/>
    <row r="2" spans="2:21" ht="21" customHeight="1" x14ac:dyDescent="0.35"/>
    <row r="3" spans="2:21" ht="48" customHeight="1" x14ac:dyDescent="0.35">
      <c r="B3" s="455" t="s">
        <v>103</v>
      </c>
      <c r="C3" s="455"/>
      <c r="D3" s="455"/>
      <c r="E3" s="455"/>
      <c r="F3" s="455"/>
      <c r="G3" s="455"/>
      <c r="H3" s="455"/>
      <c r="I3" s="455"/>
      <c r="J3" s="455"/>
      <c r="K3" s="455"/>
      <c r="L3" s="455"/>
      <c r="M3" s="455"/>
    </row>
    <row r="4" spans="2:21" ht="41.25" customHeight="1" x14ac:dyDescent="0.35">
      <c r="B4" s="453" t="s">
        <v>345</v>
      </c>
      <c r="C4" s="453"/>
      <c r="D4" s="453"/>
      <c r="E4" s="453"/>
      <c r="F4" s="453"/>
      <c r="G4" s="453"/>
      <c r="H4" s="453"/>
      <c r="I4" s="453"/>
      <c r="J4" s="453"/>
      <c r="K4" s="453"/>
      <c r="L4" s="453"/>
      <c r="M4" s="453"/>
      <c r="N4" s="57"/>
      <c r="O4" s="57"/>
      <c r="P4" s="57"/>
      <c r="Q4" s="57"/>
      <c r="R4" s="57"/>
      <c r="S4" s="57"/>
      <c r="T4" s="57"/>
      <c r="U4" s="57"/>
    </row>
    <row r="5" spans="2:21" ht="1.1499999999999999" customHeight="1" x14ac:dyDescent="0.35">
      <c r="B5" s="452"/>
      <c r="C5" s="452"/>
      <c r="D5" s="452"/>
      <c r="E5" s="452"/>
      <c r="F5" s="452"/>
      <c r="G5" s="452"/>
      <c r="H5" s="169"/>
      <c r="I5" s="169"/>
      <c r="J5" s="169"/>
      <c r="K5" s="169"/>
      <c r="L5" s="169"/>
      <c r="M5" s="31"/>
      <c r="N5" s="57"/>
      <c r="O5" s="57"/>
      <c r="P5" s="57"/>
      <c r="Q5" s="57"/>
      <c r="R5" s="57"/>
      <c r="S5" s="57"/>
      <c r="T5" s="57"/>
      <c r="U5" s="57"/>
    </row>
    <row r="6" spans="2:21" ht="23.25" customHeight="1" x14ac:dyDescent="0.35">
      <c r="B6" s="59" t="s">
        <v>38</v>
      </c>
      <c r="C6" s="59"/>
      <c r="D6" s="60"/>
      <c r="E6" s="60"/>
      <c r="F6" s="60"/>
      <c r="G6" s="60"/>
      <c r="H6" s="60"/>
      <c r="I6" s="60"/>
      <c r="J6" s="60"/>
      <c r="K6" s="60"/>
      <c r="L6" s="61" t="s">
        <v>74</v>
      </c>
      <c r="M6" s="62" t="s">
        <v>75</v>
      </c>
    </row>
    <row r="7" spans="2:21" ht="24" customHeight="1" x14ac:dyDescent="0.35">
      <c r="B7" s="454" t="s">
        <v>52</v>
      </c>
      <c r="C7" s="454"/>
      <c r="D7" s="454"/>
      <c r="E7" s="454"/>
      <c r="F7" s="454"/>
      <c r="G7" s="454"/>
      <c r="H7" s="454"/>
      <c r="I7" s="454"/>
      <c r="J7" s="454"/>
      <c r="K7" s="454"/>
      <c r="L7" s="454"/>
      <c r="M7" s="454"/>
      <c r="N7" s="178"/>
      <c r="O7" s="178"/>
    </row>
    <row r="8" spans="2:21" ht="28.5" customHeight="1" x14ac:dyDescent="0.35">
      <c r="B8" s="479" t="s">
        <v>40</v>
      </c>
      <c r="C8" s="480"/>
      <c r="D8" s="461" t="s">
        <v>166</v>
      </c>
      <c r="E8" s="198" t="s">
        <v>70</v>
      </c>
      <c r="F8" s="463" t="s">
        <v>71</v>
      </c>
      <c r="G8" s="464"/>
      <c r="H8" s="461" t="s">
        <v>170</v>
      </c>
      <c r="I8" s="463" t="s">
        <v>72</v>
      </c>
      <c r="J8" s="464"/>
      <c r="K8" s="463" t="s">
        <v>171</v>
      </c>
      <c r="L8" s="464"/>
      <c r="M8" s="461" t="s">
        <v>53</v>
      </c>
      <c r="N8" s="178"/>
      <c r="O8" s="178"/>
    </row>
    <row r="9" spans="2:21" ht="68.5" customHeight="1" x14ac:dyDescent="0.35">
      <c r="B9" s="481"/>
      <c r="C9" s="482"/>
      <c r="D9" s="462" t="s">
        <v>166</v>
      </c>
      <c r="E9" s="131" t="s">
        <v>99</v>
      </c>
      <c r="F9" s="131" t="s">
        <v>165</v>
      </c>
      <c r="G9" s="131" t="s">
        <v>100</v>
      </c>
      <c r="H9" s="462" t="s">
        <v>170</v>
      </c>
      <c r="I9" s="131" t="s">
        <v>172</v>
      </c>
      <c r="J9" s="131" t="s">
        <v>101</v>
      </c>
      <c r="K9" s="131" t="s">
        <v>102</v>
      </c>
      <c r="L9" s="131" t="s">
        <v>173</v>
      </c>
      <c r="M9" s="462" t="s">
        <v>53</v>
      </c>
    </row>
    <row r="10" spans="2:21" ht="33" customHeight="1" x14ac:dyDescent="0.35">
      <c r="B10" s="472" t="s">
        <v>462</v>
      </c>
      <c r="C10" s="472"/>
      <c r="D10" s="66">
        <v>1112204</v>
      </c>
      <c r="E10" s="66">
        <v>1383602</v>
      </c>
      <c r="F10" s="66">
        <v>176388</v>
      </c>
      <c r="G10" s="66">
        <v>27481</v>
      </c>
      <c r="H10" s="66">
        <v>0</v>
      </c>
      <c r="I10" s="66">
        <v>0</v>
      </c>
      <c r="J10" s="66">
        <v>30198</v>
      </c>
      <c r="K10" s="66">
        <v>62682</v>
      </c>
      <c r="L10" s="66">
        <v>0</v>
      </c>
      <c r="M10" s="66">
        <v>2792555</v>
      </c>
    </row>
    <row r="11" spans="2:21" ht="33" customHeight="1" x14ac:dyDescent="0.35">
      <c r="B11" s="467" t="s">
        <v>440</v>
      </c>
      <c r="C11" s="119" t="s">
        <v>441</v>
      </c>
      <c r="D11" s="64">
        <v>8192</v>
      </c>
      <c r="E11" s="64">
        <v>8944</v>
      </c>
      <c r="F11" s="64">
        <v>2745</v>
      </c>
      <c r="G11" s="64">
        <v>104</v>
      </c>
      <c r="H11" s="64">
        <v>0</v>
      </c>
      <c r="I11" s="64">
        <v>0</v>
      </c>
      <c r="J11" s="64">
        <v>40</v>
      </c>
      <c r="K11" s="64">
        <v>692</v>
      </c>
      <c r="L11" s="64">
        <v>0</v>
      </c>
      <c r="M11" s="64">
        <v>20717</v>
      </c>
    </row>
    <row r="12" spans="2:21" ht="33" customHeight="1" x14ac:dyDescent="0.35">
      <c r="B12" s="468" t="s">
        <v>440</v>
      </c>
      <c r="C12" s="119" t="s">
        <v>442</v>
      </c>
      <c r="D12" s="64">
        <v>36279</v>
      </c>
      <c r="E12" s="64">
        <v>56499</v>
      </c>
      <c r="F12" s="64">
        <v>22827</v>
      </c>
      <c r="G12" s="64">
        <v>186</v>
      </c>
      <c r="H12" s="64">
        <v>0</v>
      </c>
      <c r="I12" s="64">
        <v>0</v>
      </c>
      <c r="J12" s="64">
        <v>155</v>
      </c>
      <c r="K12" s="64">
        <v>3310</v>
      </c>
      <c r="L12" s="64">
        <v>0</v>
      </c>
      <c r="M12" s="64">
        <v>119256</v>
      </c>
    </row>
    <row r="13" spans="2:21" ht="33" customHeight="1" x14ac:dyDescent="0.35">
      <c r="B13" s="468" t="s">
        <v>440</v>
      </c>
      <c r="C13" s="119" t="s">
        <v>443</v>
      </c>
      <c r="D13" s="64">
        <v>2729</v>
      </c>
      <c r="E13" s="64">
        <v>2217</v>
      </c>
      <c r="F13" s="64">
        <v>320</v>
      </c>
      <c r="G13" s="64">
        <v>306</v>
      </c>
      <c r="H13" s="64">
        <v>0</v>
      </c>
      <c r="I13" s="64">
        <v>0</v>
      </c>
      <c r="J13" s="64">
        <v>0</v>
      </c>
      <c r="K13" s="64">
        <v>50</v>
      </c>
      <c r="L13" s="64">
        <v>0</v>
      </c>
      <c r="M13" s="64">
        <v>5622</v>
      </c>
    </row>
    <row r="14" spans="2:21" ht="33" customHeight="1" x14ac:dyDescent="0.35">
      <c r="B14" s="468" t="s">
        <v>440</v>
      </c>
      <c r="C14" s="119" t="s">
        <v>444</v>
      </c>
      <c r="D14" s="64">
        <v>605</v>
      </c>
      <c r="E14" s="64">
        <v>514</v>
      </c>
      <c r="F14" s="64">
        <v>4</v>
      </c>
      <c r="G14" s="64">
        <v>0</v>
      </c>
      <c r="H14" s="64">
        <v>0</v>
      </c>
      <c r="I14" s="64">
        <v>0</v>
      </c>
      <c r="J14" s="64">
        <v>0</v>
      </c>
      <c r="K14" s="64">
        <v>11</v>
      </c>
      <c r="L14" s="64">
        <v>0</v>
      </c>
      <c r="M14" s="64">
        <v>1134</v>
      </c>
    </row>
    <row r="15" spans="2:21" ht="33" customHeight="1" x14ac:dyDescent="0.35">
      <c r="B15" s="469" t="s">
        <v>440</v>
      </c>
      <c r="C15" s="119" t="s">
        <v>446</v>
      </c>
      <c r="D15" s="64">
        <v>71833</v>
      </c>
      <c r="E15" s="64">
        <v>83591</v>
      </c>
      <c r="F15" s="64">
        <v>0</v>
      </c>
      <c r="G15" s="64">
        <v>0</v>
      </c>
      <c r="H15" s="64">
        <v>0</v>
      </c>
      <c r="I15" s="64">
        <v>0</v>
      </c>
      <c r="J15" s="64">
        <v>0</v>
      </c>
      <c r="K15" s="64">
        <v>0</v>
      </c>
      <c r="L15" s="64">
        <v>0</v>
      </c>
      <c r="M15" s="64">
        <v>155424</v>
      </c>
    </row>
    <row r="16" spans="2:21" ht="33" customHeight="1" x14ac:dyDescent="0.35">
      <c r="B16" s="467" t="s">
        <v>447</v>
      </c>
      <c r="C16" s="119" t="s">
        <v>463</v>
      </c>
      <c r="D16" s="64">
        <v>41808</v>
      </c>
      <c r="E16" s="64">
        <v>56770</v>
      </c>
      <c r="F16" s="64">
        <v>4590</v>
      </c>
      <c r="G16" s="64">
        <v>262</v>
      </c>
      <c r="H16" s="64">
        <v>0</v>
      </c>
      <c r="I16" s="64">
        <v>0</v>
      </c>
      <c r="J16" s="64">
        <v>450</v>
      </c>
      <c r="K16" s="64">
        <v>4077</v>
      </c>
      <c r="L16" s="64">
        <v>0</v>
      </c>
      <c r="M16" s="64">
        <v>107957</v>
      </c>
    </row>
    <row r="17" spans="1:15" ht="33" customHeight="1" x14ac:dyDescent="0.35">
      <c r="B17" s="468" t="s">
        <v>447</v>
      </c>
      <c r="C17" s="119" t="s">
        <v>448</v>
      </c>
      <c r="D17" s="64">
        <v>100492</v>
      </c>
      <c r="E17" s="64">
        <v>106636</v>
      </c>
      <c r="F17" s="64">
        <v>5083</v>
      </c>
      <c r="G17" s="64">
        <v>575</v>
      </c>
      <c r="H17" s="64">
        <v>0</v>
      </c>
      <c r="I17" s="64">
        <v>0</v>
      </c>
      <c r="J17" s="64">
        <v>317</v>
      </c>
      <c r="K17" s="64">
        <v>4020</v>
      </c>
      <c r="L17" s="64">
        <v>0</v>
      </c>
      <c r="M17" s="64">
        <v>217123</v>
      </c>
    </row>
    <row r="18" spans="1:15" ht="33" customHeight="1" x14ac:dyDescent="0.35">
      <c r="B18" s="468" t="s">
        <v>447</v>
      </c>
      <c r="C18" s="119" t="s">
        <v>449</v>
      </c>
      <c r="D18" s="64">
        <v>43150</v>
      </c>
      <c r="E18" s="64">
        <v>47206</v>
      </c>
      <c r="F18" s="64">
        <v>6440</v>
      </c>
      <c r="G18" s="64">
        <v>2735</v>
      </c>
      <c r="H18" s="64">
        <v>0</v>
      </c>
      <c r="I18" s="64">
        <v>0</v>
      </c>
      <c r="J18" s="64">
        <v>925</v>
      </c>
      <c r="K18" s="64">
        <v>2229</v>
      </c>
      <c r="L18" s="64">
        <v>0</v>
      </c>
      <c r="M18" s="64">
        <v>102685</v>
      </c>
    </row>
    <row r="19" spans="1:15" ht="33" customHeight="1" x14ac:dyDescent="0.35">
      <c r="B19" s="468" t="s">
        <v>447</v>
      </c>
      <c r="C19" s="119" t="s">
        <v>464</v>
      </c>
      <c r="D19" s="64">
        <v>987</v>
      </c>
      <c r="E19" s="64">
        <v>1052</v>
      </c>
      <c r="F19" s="64">
        <v>301</v>
      </c>
      <c r="G19" s="64">
        <v>0</v>
      </c>
      <c r="H19" s="64">
        <v>0</v>
      </c>
      <c r="I19" s="64">
        <v>0</v>
      </c>
      <c r="J19" s="64">
        <v>7</v>
      </c>
      <c r="K19" s="64">
        <v>4</v>
      </c>
      <c r="L19" s="64">
        <v>0</v>
      </c>
      <c r="M19" s="64">
        <v>2351</v>
      </c>
    </row>
    <row r="20" spans="1:15" ht="33" customHeight="1" x14ac:dyDescent="0.35">
      <c r="B20" s="468" t="s">
        <v>447</v>
      </c>
      <c r="C20" s="119" t="s">
        <v>450</v>
      </c>
      <c r="D20" s="64">
        <v>51954</v>
      </c>
      <c r="E20" s="64">
        <v>101114</v>
      </c>
      <c r="F20" s="64">
        <v>10165</v>
      </c>
      <c r="G20" s="64">
        <v>3187</v>
      </c>
      <c r="H20" s="64">
        <v>0</v>
      </c>
      <c r="I20" s="64">
        <v>0</v>
      </c>
      <c r="J20" s="64">
        <v>196</v>
      </c>
      <c r="K20" s="64">
        <v>2678</v>
      </c>
      <c r="L20" s="64">
        <v>0</v>
      </c>
      <c r="M20" s="64">
        <v>169294</v>
      </c>
    </row>
    <row r="21" spans="1:15" ht="33" customHeight="1" x14ac:dyDescent="0.35">
      <c r="B21" s="491" t="s">
        <v>447</v>
      </c>
      <c r="C21" s="119" t="s">
        <v>451</v>
      </c>
      <c r="D21" s="64">
        <v>96953</v>
      </c>
      <c r="E21" s="64">
        <v>120424</v>
      </c>
      <c r="F21" s="64">
        <v>5563</v>
      </c>
      <c r="G21" s="64">
        <v>758</v>
      </c>
      <c r="H21" s="64">
        <v>0</v>
      </c>
      <c r="I21" s="64">
        <v>0</v>
      </c>
      <c r="J21" s="64">
        <v>1717</v>
      </c>
      <c r="K21" s="64">
        <v>8299</v>
      </c>
      <c r="L21" s="64">
        <v>0</v>
      </c>
      <c r="M21" s="64">
        <v>233714</v>
      </c>
    </row>
    <row r="22" spans="1:15" ht="33" customHeight="1" x14ac:dyDescent="0.35">
      <c r="B22" s="485" t="s">
        <v>452</v>
      </c>
      <c r="C22" s="119" t="s">
        <v>453</v>
      </c>
      <c r="D22" s="302">
        <v>128848</v>
      </c>
      <c r="E22" s="302">
        <v>135764</v>
      </c>
      <c r="F22" s="302">
        <v>10804</v>
      </c>
      <c r="G22" s="302">
        <v>5060</v>
      </c>
      <c r="H22" s="302">
        <v>0</v>
      </c>
      <c r="I22" s="302">
        <v>0</v>
      </c>
      <c r="J22" s="302">
        <v>487</v>
      </c>
      <c r="K22" s="302">
        <v>6637</v>
      </c>
      <c r="L22" s="302">
        <v>0</v>
      </c>
      <c r="M22" s="302">
        <v>287600</v>
      </c>
    </row>
    <row r="23" spans="1:15" ht="33" customHeight="1" x14ac:dyDescent="0.35">
      <c r="B23" s="486" t="s">
        <v>452</v>
      </c>
      <c r="C23" s="119" t="s">
        <v>454</v>
      </c>
      <c r="D23" s="301">
        <v>186630</v>
      </c>
      <c r="E23" s="301">
        <v>168108</v>
      </c>
      <c r="F23" s="301">
        <v>53033</v>
      </c>
      <c r="G23" s="301">
        <v>0</v>
      </c>
      <c r="H23" s="301">
        <v>0</v>
      </c>
      <c r="I23" s="301">
        <v>0</v>
      </c>
      <c r="J23" s="301">
        <v>23589</v>
      </c>
      <c r="K23" s="301">
        <v>2332</v>
      </c>
      <c r="L23" s="301">
        <v>0</v>
      </c>
      <c r="M23" s="301">
        <v>433692</v>
      </c>
    </row>
    <row r="24" spans="1:15" ht="33" customHeight="1" x14ac:dyDescent="0.35">
      <c r="B24" s="487" t="s">
        <v>452</v>
      </c>
      <c r="C24" s="119" t="s">
        <v>455</v>
      </c>
      <c r="D24" s="301">
        <v>181653</v>
      </c>
      <c r="E24" s="301">
        <v>287313</v>
      </c>
      <c r="F24" s="301">
        <v>26996</v>
      </c>
      <c r="G24" s="301">
        <v>3806</v>
      </c>
      <c r="H24" s="301">
        <v>0</v>
      </c>
      <c r="I24" s="301">
        <v>0</v>
      </c>
      <c r="J24" s="301">
        <v>1432</v>
      </c>
      <c r="K24" s="301">
        <v>16071</v>
      </c>
      <c r="L24" s="301">
        <v>0</v>
      </c>
      <c r="M24" s="301">
        <v>517271</v>
      </c>
    </row>
    <row r="25" spans="1:15" ht="33" customHeight="1" x14ac:dyDescent="0.35">
      <c r="B25" s="488" t="s">
        <v>465</v>
      </c>
      <c r="C25" s="119" t="s">
        <v>466</v>
      </c>
      <c r="D25" s="301">
        <v>99900</v>
      </c>
      <c r="E25" s="301">
        <v>128193</v>
      </c>
      <c r="F25" s="301">
        <v>14877</v>
      </c>
      <c r="G25" s="301">
        <v>689</v>
      </c>
      <c r="H25" s="301">
        <v>0</v>
      </c>
      <c r="I25" s="301">
        <v>0</v>
      </c>
      <c r="J25" s="301">
        <v>563</v>
      </c>
      <c r="K25" s="301">
        <v>9710</v>
      </c>
      <c r="L25" s="301">
        <v>0</v>
      </c>
      <c r="M25" s="301">
        <v>253932</v>
      </c>
    </row>
    <row r="26" spans="1:15" ht="33" customHeight="1" x14ac:dyDescent="0.35">
      <c r="B26" s="489" t="s">
        <v>465</v>
      </c>
      <c r="C26" s="119" t="s">
        <v>467</v>
      </c>
      <c r="D26" s="301">
        <v>13822</v>
      </c>
      <c r="E26" s="301">
        <v>35434</v>
      </c>
      <c r="F26" s="301">
        <v>5594</v>
      </c>
      <c r="G26" s="301">
        <v>7514</v>
      </c>
      <c r="H26" s="301">
        <v>0</v>
      </c>
      <c r="I26" s="301">
        <v>0</v>
      </c>
      <c r="J26" s="301">
        <v>99</v>
      </c>
      <c r="K26" s="301">
        <v>790</v>
      </c>
      <c r="L26" s="301">
        <v>0</v>
      </c>
      <c r="M26" s="301">
        <v>63253</v>
      </c>
    </row>
    <row r="27" spans="1:15" ht="33" customHeight="1" x14ac:dyDescent="0.35">
      <c r="B27" s="490" t="s">
        <v>465</v>
      </c>
      <c r="C27" s="119" t="s">
        <v>468</v>
      </c>
      <c r="D27" s="301">
        <v>20041</v>
      </c>
      <c r="E27" s="301">
        <v>24266</v>
      </c>
      <c r="F27" s="301">
        <v>3554</v>
      </c>
      <c r="G27" s="301">
        <v>851</v>
      </c>
      <c r="H27" s="301">
        <v>0</v>
      </c>
      <c r="I27" s="301">
        <v>0</v>
      </c>
      <c r="J27" s="301">
        <v>129</v>
      </c>
      <c r="K27" s="301">
        <v>1315</v>
      </c>
      <c r="L27" s="301">
        <v>0</v>
      </c>
      <c r="M27" s="301">
        <v>50156</v>
      </c>
    </row>
    <row r="28" spans="1:15" ht="33" customHeight="1" x14ac:dyDescent="0.35">
      <c r="B28" s="310" t="s">
        <v>460</v>
      </c>
      <c r="C28" s="119" t="s">
        <v>461</v>
      </c>
      <c r="D28" s="301">
        <v>26328</v>
      </c>
      <c r="E28" s="301">
        <v>19557</v>
      </c>
      <c r="F28" s="301">
        <v>3492</v>
      </c>
      <c r="G28" s="301">
        <v>1448</v>
      </c>
      <c r="H28" s="301">
        <v>0</v>
      </c>
      <c r="I28" s="301">
        <v>0</v>
      </c>
      <c r="J28" s="301">
        <v>92</v>
      </c>
      <c r="K28" s="301">
        <v>457</v>
      </c>
      <c r="L28" s="301">
        <v>0</v>
      </c>
      <c r="M28" s="301">
        <v>51374</v>
      </c>
    </row>
    <row r="29" spans="1:15" ht="24" customHeight="1" x14ac:dyDescent="0.35">
      <c r="B29" s="48" t="s">
        <v>197</v>
      </c>
      <c r="C29" s="48"/>
      <c r="D29" s="48"/>
      <c r="E29" s="48"/>
      <c r="F29" s="48"/>
      <c r="G29" s="177"/>
      <c r="H29" s="177"/>
      <c r="I29" s="177"/>
      <c r="J29" s="177"/>
      <c r="K29" s="177"/>
      <c r="L29" s="177"/>
    </row>
    <row r="30" spans="1:15" ht="15.75" customHeight="1" x14ac:dyDescent="0.35">
      <c r="B30" s="451" t="s">
        <v>313</v>
      </c>
      <c r="C30" s="460"/>
      <c r="D30" s="460"/>
      <c r="E30" s="460"/>
      <c r="F30" s="460"/>
      <c r="G30" s="207"/>
      <c r="H30" s="177"/>
      <c r="I30" s="177"/>
      <c r="J30" s="177"/>
      <c r="K30" s="177"/>
      <c r="L30" s="177"/>
    </row>
    <row r="31" spans="1:15" ht="15.75" customHeight="1" x14ac:dyDescent="0.35">
      <c r="B31" s="207"/>
      <c r="C31" s="207"/>
      <c r="D31" s="207"/>
      <c r="E31" s="207"/>
      <c r="F31" s="207"/>
      <c r="G31" s="207"/>
      <c r="H31" s="177"/>
      <c r="I31" s="177"/>
      <c r="J31" s="177"/>
      <c r="K31" s="177"/>
      <c r="L31" s="177"/>
    </row>
    <row r="32" spans="1:15" ht="15.75" customHeight="1" x14ac:dyDescent="0.35">
      <c r="A32" s="36"/>
      <c r="B32" s="207"/>
      <c r="C32" s="207"/>
      <c r="D32" s="207"/>
      <c r="E32" s="207"/>
      <c r="F32" s="207"/>
      <c r="G32" s="207"/>
      <c r="H32" s="177"/>
      <c r="I32" s="177"/>
      <c r="J32" s="177"/>
      <c r="K32" s="177"/>
      <c r="L32" s="177"/>
      <c r="N32" s="204"/>
      <c r="O32" s="204"/>
    </row>
    <row r="33" spans="1:15" ht="30" customHeight="1" x14ac:dyDescent="0.35">
      <c r="A33" s="36"/>
      <c r="B33" s="458" t="s">
        <v>346</v>
      </c>
      <c r="C33" s="458"/>
      <c r="D33" s="458"/>
      <c r="E33" s="458"/>
      <c r="F33" s="458"/>
      <c r="G33" s="458"/>
      <c r="H33" s="458"/>
      <c r="I33" s="458"/>
      <c r="J33" s="458"/>
      <c r="K33" s="458"/>
      <c r="L33" s="458"/>
      <c r="M33" s="458"/>
      <c r="N33" s="205"/>
      <c r="O33" s="205"/>
    </row>
    <row r="34" spans="1:15" ht="30" customHeight="1" x14ac:dyDescent="0.35">
      <c r="A34" s="36"/>
      <c r="B34" s="297"/>
      <c r="C34" s="297"/>
      <c r="D34" s="297"/>
      <c r="E34" s="297"/>
      <c r="F34" s="297"/>
      <c r="G34" s="297"/>
      <c r="H34" s="179"/>
      <c r="I34" s="179"/>
      <c r="J34" s="179"/>
      <c r="K34" s="179"/>
      <c r="L34" s="179"/>
      <c r="M34" s="49"/>
    </row>
    <row r="35" spans="1:15" ht="30" customHeight="1" x14ac:dyDescent="0.35">
      <c r="A35" s="36"/>
      <c r="B35" s="311"/>
      <c r="C35" s="223"/>
      <c r="D35" s="214" t="s">
        <v>68</v>
      </c>
      <c r="E35" s="214" t="s">
        <v>70</v>
      </c>
      <c r="F35" s="214" t="s">
        <v>69</v>
      </c>
      <c r="G35" s="214" t="s">
        <v>170</v>
      </c>
      <c r="H35" s="214" t="s">
        <v>72</v>
      </c>
      <c r="I35" s="214" t="s">
        <v>67</v>
      </c>
      <c r="J35" s="214" t="s">
        <v>53</v>
      </c>
      <c r="K35" s="309"/>
      <c r="L35" s="49"/>
      <c r="M35" s="49"/>
    </row>
    <row r="36" spans="1:15" ht="30" customHeight="1" x14ac:dyDescent="0.35">
      <c r="B36" s="81"/>
      <c r="C36" s="84"/>
      <c r="D36" s="216">
        <f>D10</f>
        <v>1112204</v>
      </c>
      <c r="E36" s="217">
        <f>E10</f>
        <v>1383602</v>
      </c>
      <c r="F36" s="216">
        <f>+G10+F10</f>
        <v>203869</v>
      </c>
      <c r="G36" s="212">
        <f>+H10</f>
        <v>0</v>
      </c>
      <c r="H36" s="216">
        <f>+I10+J10</f>
        <v>30198</v>
      </c>
      <c r="I36" s="216">
        <f>K10+L10</f>
        <v>62682</v>
      </c>
      <c r="J36" s="216">
        <f>+D36+E36+F36+H36+I36+G36</f>
        <v>2792555</v>
      </c>
      <c r="K36" s="308">
        <f>J36-M10</f>
        <v>0</v>
      </c>
      <c r="L36" s="49"/>
      <c r="M36" s="49"/>
    </row>
    <row r="37" spans="1:15" ht="30" customHeight="1" x14ac:dyDescent="0.35">
      <c r="B37" s="311"/>
      <c r="C37" s="223" t="s">
        <v>189</v>
      </c>
      <c r="D37" s="219">
        <f t="shared" ref="D37:I37" si="0">+D36/$J$36</f>
        <v>0.3982746982601954</v>
      </c>
      <c r="E37" s="219">
        <f t="shared" si="0"/>
        <v>0.49546096674908818</v>
      </c>
      <c r="F37" s="219">
        <f t="shared" si="0"/>
        <v>7.3004470816152231E-2</v>
      </c>
      <c r="G37" s="219">
        <f t="shared" si="0"/>
        <v>0</v>
      </c>
      <c r="H37" s="219">
        <f t="shared" si="0"/>
        <v>1.0813752996807584E-2</v>
      </c>
      <c r="I37" s="219">
        <f t="shared" si="0"/>
        <v>2.2446111177756571E-2</v>
      </c>
      <c r="J37" s="219">
        <f>+D37+E37+F37+H37+I37+G37</f>
        <v>0.99999999999999989</v>
      </c>
      <c r="K37" s="179"/>
      <c r="L37" s="49"/>
      <c r="M37" s="49"/>
    </row>
    <row r="38" spans="1:15" ht="30" customHeight="1" x14ac:dyDescent="0.35">
      <c r="B38" s="272"/>
      <c r="C38" s="215"/>
      <c r="D38" s="225"/>
      <c r="E38" s="225"/>
      <c r="F38" s="225"/>
      <c r="G38" s="225"/>
      <c r="H38" s="225"/>
      <c r="I38" s="225"/>
      <c r="J38" s="225">
        <f>M10-SUM(D36:I36)</f>
        <v>0</v>
      </c>
      <c r="K38" s="307"/>
      <c r="L38" s="49"/>
      <c r="M38" s="49"/>
    </row>
    <row r="39" spans="1:15" ht="30" customHeight="1" x14ac:dyDescent="0.35">
      <c r="B39" s="311"/>
      <c r="C39" s="311"/>
      <c r="D39" s="221"/>
      <c r="E39" s="221"/>
      <c r="F39" s="221"/>
      <c r="G39" s="221"/>
      <c r="H39" s="221"/>
      <c r="I39" s="221"/>
      <c r="J39" s="222"/>
      <c r="K39" s="179"/>
      <c r="L39" s="53"/>
      <c r="M39" s="49"/>
    </row>
    <row r="40" spans="1:15" ht="30" customHeight="1" x14ac:dyDescent="0.35">
      <c r="B40" s="311"/>
      <c r="C40" s="311"/>
      <c r="D40" s="221"/>
      <c r="E40" s="221"/>
      <c r="F40" s="221"/>
      <c r="G40" s="221"/>
      <c r="H40" s="221"/>
      <c r="I40" s="221"/>
      <c r="J40" s="312"/>
      <c r="K40" s="179"/>
      <c r="L40" s="49"/>
      <c r="M40" s="49"/>
    </row>
    <row r="41" spans="1:15" ht="30" customHeight="1" x14ac:dyDescent="0.35">
      <c r="B41" s="311"/>
      <c r="C41" s="311"/>
      <c r="D41" s="221"/>
      <c r="E41" s="221"/>
      <c r="F41" s="221"/>
      <c r="G41" s="221"/>
      <c r="H41" s="221"/>
      <c r="I41" s="221"/>
      <c r="J41" s="312"/>
      <c r="K41" s="179"/>
      <c r="L41" s="49"/>
      <c r="M41" s="49"/>
    </row>
    <row r="42" spans="1:15" ht="30" customHeight="1" x14ac:dyDescent="0.35">
      <c r="B42" s="81"/>
      <c r="C42" s="81"/>
      <c r="D42" s="81"/>
      <c r="E42" s="81"/>
      <c r="F42" s="81"/>
      <c r="G42" s="81"/>
      <c r="H42" s="81"/>
      <c r="I42" s="81"/>
      <c r="J42" s="222"/>
      <c r="K42" s="179"/>
      <c r="L42" s="179"/>
      <c r="M42" s="49"/>
    </row>
    <row r="43" spans="1:15" ht="30" customHeight="1" x14ac:dyDescent="0.35">
      <c r="B43" s="230"/>
      <c r="C43" s="230"/>
      <c r="D43" s="230"/>
      <c r="E43" s="230"/>
      <c r="F43" s="230"/>
      <c r="G43" s="230"/>
      <c r="H43" s="230"/>
      <c r="I43" s="230"/>
      <c r="J43" s="179"/>
      <c r="K43" s="179"/>
      <c r="L43" s="179"/>
      <c r="M43" s="49"/>
    </row>
    <row r="44" spans="1:15" ht="30" customHeight="1" x14ac:dyDescent="0.35">
      <c r="B44" s="297"/>
      <c r="C44" s="297"/>
      <c r="D44" s="297"/>
      <c r="E44" s="297"/>
      <c r="F44" s="297"/>
      <c r="G44" s="297"/>
      <c r="H44" s="179"/>
      <c r="I44" s="179"/>
      <c r="J44" s="179"/>
      <c r="K44" s="179"/>
      <c r="L44" s="179"/>
      <c r="M44" s="49"/>
    </row>
    <row r="45" spans="1:15" ht="30" customHeight="1" x14ac:dyDescent="0.35">
      <c r="B45" s="297"/>
      <c r="C45" s="297"/>
      <c r="D45" s="297"/>
      <c r="E45" s="297"/>
      <c r="F45" s="297"/>
      <c r="G45" s="297"/>
      <c r="H45" s="179"/>
      <c r="I45" s="179"/>
      <c r="J45" s="179"/>
      <c r="K45" s="179"/>
      <c r="L45" s="179"/>
      <c r="M45" s="49"/>
    </row>
    <row r="46" spans="1:15" ht="26.25" customHeight="1" x14ac:dyDescent="0.35">
      <c r="B46" s="210" t="s">
        <v>330</v>
      </c>
      <c r="C46" s="206"/>
    </row>
    <row r="47" spans="1:15" ht="15.75" customHeight="1" x14ac:dyDescent="0.35">
      <c r="B47" s="206" t="s">
        <v>73</v>
      </c>
      <c r="C47" s="206"/>
    </row>
    <row r="48" spans="1:15" ht="30" customHeight="1" x14ac:dyDescent="0.35"/>
    <row r="49" spans="2:13" ht="15" customHeight="1" x14ac:dyDescent="0.35">
      <c r="B49" s="478"/>
      <c r="C49" s="478"/>
      <c r="D49" s="478"/>
      <c r="E49" s="478"/>
      <c r="F49" s="478"/>
      <c r="G49" s="478"/>
      <c r="H49" s="478"/>
      <c r="I49" s="478"/>
      <c r="J49" s="478"/>
      <c r="K49" s="478"/>
      <c r="L49" s="478"/>
      <c r="M49" s="478"/>
    </row>
    <row r="50" spans="2:13" ht="30" customHeight="1" x14ac:dyDescent="0.35">
      <c r="B50" s="207"/>
      <c r="C50" s="207"/>
      <c r="D50" s="207"/>
      <c r="E50" s="207"/>
      <c r="F50" s="207"/>
      <c r="G50" s="207"/>
      <c r="H50" s="177"/>
      <c r="I50" s="177"/>
      <c r="J50" s="177"/>
      <c r="K50" s="177"/>
      <c r="L50" s="177"/>
    </row>
    <row r="51" spans="2:13" ht="30" customHeight="1" x14ac:dyDescent="0.35">
      <c r="B51" s="24"/>
      <c r="C51" s="24"/>
      <c r="D51" s="24"/>
      <c r="E51" s="24"/>
      <c r="F51" s="24"/>
      <c r="G51" s="24"/>
      <c r="H51" s="24"/>
      <c r="I51" s="24"/>
      <c r="J51" s="24"/>
      <c r="K51" s="24"/>
    </row>
    <row r="52" spans="2:13" ht="30" customHeight="1" x14ac:dyDescent="0.35">
      <c r="B52" s="24"/>
      <c r="C52" s="24"/>
      <c r="D52" s="24"/>
      <c r="E52" s="24"/>
      <c r="F52" s="24"/>
      <c r="G52" s="24"/>
      <c r="H52" s="24"/>
      <c r="I52" s="24"/>
      <c r="J52" s="24"/>
      <c r="K52" s="24"/>
    </row>
    <row r="53" spans="2:13" ht="54" customHeight="1" x14ac:dyDescent="0.35">
      <c r="B53" s="313"/>
      <c r="C53" s="313"/>
      <c r="D53" s="24"/>
      <c r="E53" s="24"/>
      <c r="F53" s="24"/>
      <c r="G53" s="24"/>
      <c r="H53" s="24"/>
      <c r="I53" s="24"/>
      <c r="J53" s="24"/>
      <c r="K53" s="24"/>
      <c r="M53" s="47"/>
    </row>
    <row r="54" spans="2:13" ht="30" customHeight="1" x14ac:dyDescent="0.35">
      <c r="B54" s="95"/>
      <c r="C54" s="95"/>
      <c r="D54" s="24"/>
      <c r="E54" s="24"/>
      <c r="F54" s="24"/>
      <c r="G54" s="24"/>
      <c r="H54" s="24"/>
      <c r="I54" s="24"/>
      <c r="J54" s="24"/>
      <c r="K54" s="24"/>
      <c r="M54" s="36"/>
    </row>
    <row r="55" spans="2:13" ht="45.65" customHeight="1" x14ac:dyDescent="0.35">
      <c r="B55" s="95"/>
      <c r="C55" s="95"/>
      <c r="D55" s="24"/>
      <c r="E55" s="24"/>
      <c r="F55" s="24"/>
      <c r="G55" s="24"/>
      <c r="H55" s="24"/>
      <c r="I55" s="24"/>
      <c r="J55" s="24"/>
      <c r="K55" s="24"/>
      <c r="M55" s="36"/>
    </row>
    <row r="56" spans="2:13" ht="30" customHeight="1" x14ac:dyDescent="0.35">
      <c r="B56" s="24"/>
      <c r="C56" s="24"/>
      <c r="D56" s="24"/>
      <c r="E56" s="24"/>
      <c r="F56" s="24"/>
      <c r="G56" s="24"/>
      <c r="H56" s="24"/>
      <c r="I56" s="24"/>
      <c r="J56" s="24"/>
      <c r="K56" s="24"/>
      <c r="M56" s="36"/>
    </row>
    <row r="57" spans="2:13" ht="30" customHeight="1" x14ac:dyDescent="0.35">
      <c r="B57" s="24"/>
      <c r="C57" s="24"/>
      <c r="D57" s="24"/>
      <c r="E57" s="24"/>
      <c r="F57" s="24"/>
      <c r="G57" s="24"/>
      <c r="H57" s="24"/>
      <c r="I57" s="24"/>
      <c r="J57" s="24"/>
      <c r="K57" s="24"/>
      <c r="M57" s="36"/>
    </row>
    <row r="58" spans="2:13" ht="30" customHeight="1" x14ac:dyDescent="0.35">
      <c r="B58" s="24"/>
      <c r="C58" s="24"/>
      <c r="D58" s="24"/>
      <c r="E58" s="24"/>
      <c r="F58" s="24"/>
      <c r="G58" s="24"/>
      <c r="H58" s="24"/>
      <c r="I58" s="24"/>
      <c r="J58" s="24"/>
      <c r="K58" s="24"/>
      <c r="M58" s="36"/>
    </row>
    <row r="59" spans="2:13" ht="30" customHeight="1" x14ac:dyDescent="0.35">
      <c r="B59" s="24"/>
      <c r="C59" s="24"/>
      <c r="D59" s="24"/>
      <c r="E59" s="24"/>
      <c r="F59" s="24"/>
      <c r="G59" s="24"/>
      <c r="H59" s="24"/>
      <c r="I59" s="24"/>
      <c r="J59" s="24"/>
      <c r="K59" s="24"/>
      <c r="M59" s="36"/>
    </row>
    <row r="60" spans="2:13" ht="30" customHeight="1" x14ac:dyDescent="0.35">
      <c r="B60" s="24"/>
      <c r="C60" s="24"/>
      <c r="D60" s="24"/>
      <c r="E60" s="24"/>
      <c r="F60" s="24"/>
      <c r="G60" s="24"/>
      <c r="H60" s="24"/>
      <c r="I60" s="24"/>
      <c r="J60" s="24"/>
      <c r="K60" s="24"/>
      <c r="M60" s="36"/>
    </row>
    <row r="61" spans="2:13" ht="30" customHeight="1" x14ac:dyDescent="0.35">
      <c r="M61" s="36"/>
    </row>
    <row r="62" spans="2:13" ht="30" customHeight="1" x14ac:dyDescent="0.35">
      <c r="M62" s="36"/>
    </row>
    <row r="63" spans="2:13" ht="30" customHeight="1" x14ac:dyDescent="0.35">
      <c r="M63" s="36"/>
    </row>
    <row r="64" spans="2:13" ht="30" customHeight="1" x14ac:dyDescent="0.35">
      <c r="M64" s="36"/>
    </row>
    <row r="65" spans="13:13" ht="30" customHeight="1" x14ac:dyDescent="0.35">
      <c r="M65" s="36"/>
    </row>
    <row r="66" spans="13:13" ht="30" customHeight="1" x14ac:dyDescent="0.35">
      <c r="M66" s="36"/>
    </row>
    <row r="67" spans="13:13" ht="30" customHeight="1" x14ac:dyDescent="0.35"/>
    <row r="68" spans="13:13" ht="30" customHeight="1" x14ac:dyDescent="0.35"/>
    <row r="69" spans="13:13" ht="30" customHeight="1" x14ac:dyDescent="0.35"/>
    <row r="72" spans="13:13" ht="7.9" customHeight="1" x14ac:dyDescent="0.35"/>
  </sheetData>
  <sheetProtection selectLockedCells="1" selectUnlockedCells="1"/>
  <mergeCells count="19">
    <mergeCell ref="B11:B15"/>
    <mergeCell ref="B16:B21"/>
    <mergeCell ref="I8:J8"/>
    <mergeCell ref="K8:L8"/>
    <mergeCell ref="B3:M3"/>
    <mergeCell ref="B4:M4"/>
    <mergeCell ref="B5:G5"/>
    <mergeCell ref="B7:M7"/>
    <mergeCell ref="B10:C10"/>
    <mergeCell ref="B8:C9"/>
    <mergeCell ref="D8:D9"/>
    <mergeCell ref="F8:G8"/>
    <mergeCell ref="H8:H9"/>
    <mergeCell ref="M8:M9"/>
    <mergeCell ref="B49:M49"/>
    <mergeCell ref="B33:M33"/>
    <mergeCell ref="B22:B24"/>
    <mergeCell ref="B25:B27"/>
    <mergeCell ref="B30:F30"/>
  </mergeCells>
  <conditionalFormatting sqref="J38:K38">
    <cfRule type="cellIs" dxfId="10" priority="3" operator="notEqual">
      <formula>0</formula>
    </cfRule>
  </conditionalFormatting>
  <hyperlinks>
    <hyperlink ref="B6" location="Indice!A1" display="Índice"/>
    <hyperlink ref="M6" location="'3.2.1_EROG PUB SHA'!A1" display="Siguiente"/>
    <hyperlink ref="L6" location="'3.1.3_EROG TIPO PUB NA'!A1" display="Anterior"/>
  </hyperlinks>
  <pageMargins left="0.25" right="0.25" top="0.75" bottom="0.75" header="0.3" footer="0.3"/>
  <pageSetup paperSize="9" scale="93" orientation="portrait" horizontalDpi="4294967293" verticalDpi="300"/>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S142"/>
  <sheetViews>
    <sheetView showGridLines="0" showZeros="0" zoomScale="60" zoomScaleNormal="60" zoomScaleSheetLayoutView="100" workbookViewId="0">
      <pane ySplit="6" topLeftCell="A7" activePane="bottomLeft" state="frozen"/>
      <selection pane="bottomLeft" activeCell="S6" sqref="S6"/>
    </sheetView>
  </sheetViews>
  <sheetFormatPr baseColWidth="10" defaultRowHeight="14.5" x14ac:dyDescent="0.35"/>
  <cols>
    <col min="1" max="1" width="2" customWidth="1"/>
    <col min="2" max="2" width="52.54296875" customWidth="1"/>
    <col min="3" max="19" width="15.26953125" customWidth="1"/>
    <col min="20" max="249" width="11.453125" customWidth="1"/>
    <col min="250" max="250" width="2.7265625" customWidth="1"/>
    <col min="251" max="251" width="5.54296875" customWidth="1"/>
    <col min="252" max="252" width="14.54296875" customWidth="1"/>
    <col min="253" max="253" width="11.81640625" customWidth="1"/>
    <col min="254" max="256" width="15.7265625" customWidth="1"/>
  </cols>
  <sheetData>
    <row r="1" spans="2:19" ht="87.75" customHeight="1" x14ac:dyDescent="0.35"/>
    <row r="2" spans="2:19" ht="31.9" customHeight="1" x14ac:dyDescent="0.35"/>
    <row r="3" spans="2:19" ht="26.5" customHeight="1" x14ac:dyDescent="0.35">
      <c r="B3" s="456" t="s">
        <v>90</v>
      </c>
      <c r="C3" s="456"/>
      <c r="D3" s="456"/>
      <c r="E3" s="456"/>
      <c r="F3" s="456"/>
      <c r="G3" s="456"/>
      <c r="H3" s="456"/>
      <c r="I3" s="456"/>
      <c r="J3" s="456"/>
      <c r="K3" s="456"/>
      <c r="L3" s="456"/>
      <c r="M3" s="456"/>
      <c r="N3" s="456"/>
      <c r="O3" s="456"/>
      <c r="P3" s="456"/>
      <c r="Q3" s="456"/>
      <c r="R3" s="456"/>
    </row>
    <row r="4" spans="2:19" ht="41.25" customHeight="1" x14ac:dyDescent="0.35">
      <c r="B4" s="453" t="s">
        <v>347</v>
      </c>
      <c r="C4" s="453"/>
      <c r="D4" s="453"/>
      <c r="E4" s="453"/>
      <c r="F4" s="453"/>
      <c r="G4" s="453"/>
      <c r="H4" s="453"/>
      <c r="I4" s="453"/>
      <c r="J4" s="453"/>
      <c r="K4" s="453"/>
      <c r="L4" s="453"/>
      <c r="M4" s="453"/>
      <c r="N4" s="453"/>
      <c r="O4" s="453"/>
      <c r="P4" s="453"/>
      <c r="Q4" s="453"/>
      <c r="R4" s="453"/>
    </row>
    <row r="5" spans="2:19" ht="3.65" customHeight="1" x14ac:dyDescent="0.35">
      <c r="B5" s="452"/>
      <c r="C5" s="452"/>
      <c r="D5" s="452"/>
      <c r="E5" s="452"/>
      <c r="F5" s="452"/>
      <c r="G5" s="452"/>
      <c r="H5" s="452"/>
      <c r="I5" s="452"/>
      <c r="J5" s="452"/>
      <c r="K5" s="452"/>
      <c r="L5" s="452"/>
      <c r="M5" s="452"/>
    </row>
    <row r="6" spans="2:19" ht="23.25" customHeight="1" x14ac:dyDescent="0.35">
      <c r="B6" s="59" t="s">
        <v>38</v>
      </c>
      <c r="C6" s="60"/>
      <c r="D6" s="60"/>
      <c r="E6" s="60"/>
      <c r="F6" s="60"/>
      <c r="G6" s="60"/>
      <c r="H6" s="60"/>
      <c r="I6" s="60"/>
      <c r="J6" s="60"/>
      <c r="K6" s="60"/>
      <c r="L6" s="60"/>
      <c r="M6" s="60"/>
      <c r="N6" s="60"/>
      <c r="O6" s="60"/>
      <c r="R6" s="61" t="s">
        <v>74</v>
      </c>
      <c r="S6" s="61" t="s">
        <v>75</v>
      </c>
    </row>
    <row r="7" spans="2:19" ht="21.65" customHeight="1" x14ac:dyDescent="0.35">
      <c r="B7" s="454" t="s">
        <v>52</v>
      </c>
      <c r="C7" s="454"/>
      <c r="D7" s="454"/>
      <c r="E7" s="454"/>
      <c r="F7" s="454"/>
      <c r="G7" s="454"/>
      <c r="H7" s="454"/>
      <c r="I7" s="454"/>
      <c r="J7" s="454"/>
      <c r="K7" s="454"/>
      <c r="L7" s="454"/>
      <c r="M7" s="454"/>
      <c r="N7" s="454"/>
      <c r="O7" s="454"/>
      <c r="P7" s="454"/>
      <c r="Q7" s="454"/>
      <c r="R7" s="454"/>
    </row>
    <row r="8" spans="2:19" ht="33" customHeight="1" x14ac:dyDescent="0.35">
      <c r="B8" s="28" t="s">
        <v>40</v>
      </c>
      <c r="C8" s="28">
        <v>2007</v>
      </c>
      <c r="D8" s="28">
        <v>2008</v>
      </c>
      <c r="E8" s="28">
        <v>2009</v>
      </c>
      <c r="F8" s="28">
        <v>2010</v>
      </c>
      <c r="G8" s="28">
        <v>2011</v>
      </c>
      <c r="H8" s="28">
        <v>2012</v>
      </c>
      <c r="I8" s="28">
        <v>2013</v>
      </c>
      <c r="J8" s="28">
        <v>2014</v>
      </c>
      <c r="K8" s="28">
        <v>2015</v>
      </c>
      <c r="L8" s="28">
        <v>2016</v>
      </c>
      <c r="M8" s="28">
        <v>2017</v>
      </c>
      <c r="N8" s="28">
        <v>2018</v>
      </c>
      <c r="O8" s="28">
        <v>2019</v>
      </c>
      <c r="P8" s="28">
        <v>2020</v>
      </c>
      <c r="Q8" s="28">
        <v>2021</v>
      </c>
      <c r="R8" s="28">
        <v>2022</v>
      </c>
      <c r="S8" s="28">
        <v>2023</v>
      </c>
    </row>
    <row r="9" spans="2:19" ht="33" customHeight="1" x14ac:dyDescent="0.35">
      <c r="B9" s="319" t="s">
        <v>375</v>
      </c>
      <c r="C9" s="320">
        <v>1137080</v>
      </c>
      <c r="D9" s="320">
        <v>1412953</v>
      </c>
      <c r="E9" s="320">
        <v>1658442</v>
      </c>
      <c r="F9" s="320">
        <v>2179175</v>
      </c>
      <c r="G9" s="320">
        <v>2869283</v>
      </c>
      <c r="H9" s="320">
        <v>3608772</v>
      </c>
      <c r="I9" s="320">
        <v>4127835</v>
      </c>
      <c r="J9" s="320">
        <v>4647543</v>
      </c>
      <c r="K9" s="320">
        <v>4816880</v>
      </c>
      <c r="L9" s="320">
        <v>5054439</v>
      </c>
      <c r="M9" s="320">
        <v>5873034</v>
      </c>
      <c r="N9" s="320">
        <v>5589528</v>
      </c>
      <c r="O9" s="320">
        <v>5336867</v>
      </c>
      <c r="P9" s="320">
        <v>4968495</v>
      </c>
      <c r="Q9" s="320">
        <v>5662920</v>
      </c>
      <c r="R9" s="320">
        <v>5504395</v>
      </c>
      <c r="S9" s="320">
        <v>5619081</v>
      </c>
    </row>
    <row r="10" spans="2:19" ht="33" customHeight="1" x14ac:dyDescent="0.35">
      <c r="B10" s="322" t="s">
        <v>451</v>
      </c>
      <c r="C10" s="318">
        <v>277674</v>
      </c>
      <c r="D10" s="318">
        <v>358763</v>
      </c>
      <c r="E10" s="318">
        <v>444516</v>
      </c>
      <c r="F10" s="318">
        <v>548406</v>
      </c>
      <c r="G10" s="318">
        <v>653779</v>
      </c>
      <c r="H10" s="318">
        <v>782909</v>
      </c>
      <c r="I10" s="318">
        <v>910354</v>
      </c>
      <c r="J10" s="318">
        <v>1097585</v>
      </c>
      <c r="K10" s="318">
        <v>1321738</v>
      </c>
      <c r="L10" s="318">
        <v>1377035</v>
      </c>
      <c r="M10" s="318">
        <v>1705069</v>
      </c>
      <c r="N10" s="318">
        <v>1827523</v>
      </c>
      <c r="O10" s="318">
        <v>1803771</v>
      </c>
      <c r="P10" s="318">
        <v>1607496</v>
      </c>
      <c r="Q10" s="318">
        <v>1698051</v>
      </c>
      <c r="R10" s="318">
        <v>1668407</v>
      </c>
      <c r="S10" s="318">
        <v>1821262</v>
      </c>
    </row>
    <row r="11" spans="2:19" ht="33" customHeight="1" x14ac:dyDescent="0.35">
      <c r="B11" s="322" t="s">
        <v>469</v>
      </c>
      <c r="C11" s="318">
        <v>1192</v>
      </c>
      <c r="D11" s="318">
        <v>1709</v>
      </c>
      <c r="E11" s="318">
        <v>2019</v>
      </c>
      <c r="F11" s="318">
        <v>2475</v>
      </c>
      <c r="G11" s="318">
        <v>2662</v>
      </c>
      <c r="H11" s="318">
        <v>3409</v>
      </c>
      <c r="I11" s="318">
        <v>4222</v>
      </c>
      <c r="J11" s="318">
        <v>5369</v>
      </c>
      <c r="K11" s="318">
        <v>4997</v>
      </c>
      <c r="L11" s="318">
        <v>5285</v>
      </c>
      <c r="M11" s="318">
        <v>4928</v>
      </c>
      <c r="N11" s="318">
        <v>5910</v>
      </c>
      <c r="O11" s="318">
        <v>5673</v>
      </c>
      <c r="P11" s="318">
        <v>4746</v>
      </c>
      <c r="Q11" s="318">
        <v>4862</v>
      </c>
      <c r="R11" s="318">
        <v>4733</v>
      </c>
      <c r="S11" s="318">
        <v>4990</v>
      </c>
    </row>
    <row r="12" spans="2:19" ht="33" customHeight="1" x14ac:dyDescent="0.35">
      <c r="B12" s="322" t="s">
        <v>455</v>
      </c>
      <c r="C12" s="318">
        <v>214814</v>
      </c>
      <c r="D12" s="318">
        <v>263103</v>
      </c>
      <c r="E12" s="318">
        <v>334491</v>
      </c>
      <c r="F12" s="318">
        <v>417686</v>
      </c>
      <c r="G12" s="318">
        <v>534401</v>
      </c>
      <c r="H12" s="318">
        <v>617331</v>
      </c>
      <c r="I12" s="318">
        <v>701270</v>
      </c>
      <c r="J12" s="318">
        <v>819632</v>
      </c>
      <c r="K12" s="318">
        <v>1077995</v>
      </c>
      <c r="L12" s="318">
        <v>1087810</v>
      </c>
      <c r="M12" s="318">
        <v>1026858</v>
      </c>
      <c r="N12" s="318">
        <v>1230220</v>
      </c>
      <c r="O12" s="318">
        <v>1201163</v>
      </c>
      <c r="P12" s="318">
        <v>1118707</v>
      </c>
      <c r="Q12" s="318">
        <v>1166138</v>
      </c>
      <c r="R12" s="318">
        <v>1156351</v>
      </c>
      <c r="S12" s="318">
        <v>1199585</v>
      </c>
    </row>
    <row r="13" spans="2:19" ht="33" customHeight="1" x14ac:dyDescent="0.35">
      <c r="B13" s="322" t="s">
        <v>470</v>
      </c>
      <c r="C13" s="318">
        <v>1391</v>
      </c>
      <c r="D13" s="318">
        <v>1812</v>
      </c>
      <c r="E13" s="318">
        <v>1867</v>
      </c>
      <c r="F13" s="318">
        <v>2202</v>
      </c>
      <c r="G13" s="318">
        <v>2257</v>
      </c>
      <c r="H13" s="318">
        <v>2775</v>
      </c>
      <c r="I13" s="318">
        <v>2735</v>
      </c>
      <c r="J13" s="318">
        <v>2196</v>
      </c>
      <c r="K13" s="318">
        <v>1455</v>
      </c>
      <c r="L13" s="318">
        <v>1207</v>
      </c>
      <c r="M13" s="318">
        <v>0</v>
      </c>
      <c r="N13" s="318">
        <v>0</v>
      </c>
      <c r="O13" s="318">
        <v>0</v>
      </c>
      <c r="P13" s="318">
        <v>0</v>
      </c>
      <c r="Q13" s="318">
        <v>0</v>
      </c>
      <c r="R13" s="318">
        <v>0</v>
      </c>
      <c r="S13" s="318">
        <v>0</v>
      </c>
    </row>
    <row r="14" spans="2:19" ht="33" customHeight="1" x14ac:dyDescent="0.35">
      <c r="B14" s="322" t="s">
        <v>471</v>
      </c>
      <c r="C14" s="318">
        <v>14812</v>
      </c>
      <c r="D14" s="318">
        <v>16848</v>
      </c>
      <c r="E14" s="318">
        <v>18160</v>
      </c>
      <c r="F14" s="318">
        <v>20256</v>
      </c>
      <c r="G14" s="318">
        <v>21110</v>
      </c>
      <c r="H14" s="318">
        <v>22571</v>
      </c>
      <c r="I14" s="318">
        <v>25379</v>
      </c>
      <c r="J14" s="318">
        <v>27321</v>
      </c>
      <c r="K14" s="318">
        <v>30447</v>
      </c>
      <c r="L14" s="318">
        <v>28895</v>
      </c>
      <c r="M14" s="318">
        <v>36365</v>
      </c>
      <c r="N14" s="318">
        <v>22938</v>
      </c>
      <c r="O14" s="318">
        <v>27004</v>
      </c>
      <c r="P14" s="318">
        <v>20751</v>
      </c>
      <c r="Q14" s="318">
        <v>20136</v>
      </c>
      <c r="R14" s="318">
        <v>20734</v>
      </c>
      <c r="S14" s="318">
        <v>21293</v>
      </c>
    </row>
    <row r="15" spans="2:19" ht="33" customHeight="1" x14ac:dyDescent="0.35">
      <c r="B15" s="322" t="s">
        <v>472</v>
      </c>
      <c r="C15" s="318">
        <v>287398</v>
      </c>
      <c r="D15" s="318">
        <v>368125</v>
      </c>
      <c r="E15" s="318">
        <v>409750</v>
      </c>
      <c r="F15" s="318">
        <v>578625</v>
      </c>
      <c r="G15" s="318">
        <v>691384</v>
      </c>
      <c r="H15" s="318">
        <v>931144</v>
      </c>
      <c r="I15" s="318">
        <v>1113437</v>
      </c>
      <c r="J15" s="318">
        <v>1120507</v>
      </c>
      <c r="K15" s="318">
        <v>1483965</v>
      </c>
      <c r="L15" s="318">
        <v>1484202</v>
      </c>
      <c r="M15" s="318">
        <v>1748456</v>
      </c>
      <c r="N15" s="318">
        <v>1668948</v>
      </c>
      <c r="O15" s="318">
        <v>1672700</v>
      </c>
      <c r="P15" s="318">
        <v>1701126</v>
      </c>
      <c r="Q15" s="318">
        <v>1920346</v>
      </c>
      <c r="R15" s="318">
        <v>1962608</v>
      </c>
      <c r="S15" s="318">
        <v>2040665</v>
      </c>
    </row>
    <row r="16" spans="2:19" ht="33" customHeight="1" x14ac:dyDescent="0.35">
      <c r="B16" s="322" t="s">
        <v>473</v>
      </c>
      <c r="C16" s="318">
        <v>39503</v>
      </c>
      <c r="D16" s="318">
        <v>33516</v>
      </c>
      <c r="E16" s="318">
        <v>42146</v>
      </c>
      <c r="F16" s="318">
        <v>43801</v>
      </c>
      <c r="G16" s="318">
        <v>53426</v>
      </c>
      <c r="H16" s="318">
        <v>60165</v>
      </c>
      <c r="I16" s="318">
        <v>102185</v>
      </c>
      <c r="J16" s="318">
        <v>70123</v>
      </c>
      <c r="K16" s="318">
        <v>54930</v>
      </c>
      <c r="L16" s="318">
        <v>29477</v>
      </c>
      <c r="M16" s="318">
        <v>29359</v>
      </c>
      <c r="N16" s="318">
        <v>30508</v>
      </c>
      <c r="O16" s="318">
        <v>27109</v>
      </c>
      <c r="P16" s="318">
        <v>48684</v>
      </c>
      <c r="Q16" s="318">
        <v>368139</v>
      </c>
      <c r="R16" s="318">
        <v>70823</v>
      </c>
      <c r="S16" s="318">
        <v>24533</v>
      </c>
    </row>
    <row r="17" spans="2:19" ht="33" customHeight="1" x14ac:dyDescent="0.35">
      <c r="B17" s="322" t="s">
        <v>474</v>
      </c>
      <c r="C17" s="318">
        <v>233331</v>
      </c>
      <c r="D17" s="318">
        <v>287380</v>
      </c>
      <c r="E17" s="318">
        <v>262821</v>
      </c>
      <c r="F17" s="318">
        <v>289871</v>
      </c>
      <c r="G17" s="318">
        <v>377617</v>
      </c>
      <c r="H17" s="318">
        <v>455314</v>
      </c>
      <c r="I17" s="318">
        <v>614141</v>
      </c>
      <c r="J17" s="318">
        <v>568189</v>
      </c>
      <c r="K17" s="318">
        <v>544833</v>
      </c>
      <c r="L17" s="318">
        <v>536788</v>
      </c>
      <c r="M17" s="318">
        <v>648375</v>
      </c>
      <c r="N17" s="318">
        <v>522686</v>
      </c>
      <c r="O17" s="318">
        <v>340438</v>
      </c>
      <c r="P17" s="318">
        <v>247175</v>
      </c>
      <c r="Q17" s="318">
        <v>255704</v>
      </c>
      <c r="R17" s="318">
        <v>307467</v>
      </c>
      <c r="S17" s="318">
        <v>220367</v>
      </c>
    </row>
    <row r="18" spans="2:19" ht="33" customHeight="1" x14ac:dyDescent="0.35">
      <c r="B18" s="322" t="s">
        <v>475</v>
      </c>
      <c r="C18" s="318">
        <v>66965</v>
      </c>
      <c r="D18" s="318">
        <v>81697</v>
      </c>
      <c r="E18" s="318">
        <v>142672</v>
      </c>
      <c r="F18" s="318">
        <v>275853</v>
      </c>
      <c r="G18" s="318">
        <v>532647</v>
      </c>
      <c r="H18" s="318">
        <v>733154</v>
      </c>
      <c r="I18" s="318">
        <v>654112</v>
      </c>
      <c r="J18" s="318">
        <v>936621</v>
      </c>
      <c r="K18" s="318">
        <v>296520</v>
      </c>
      <c r="L18" s="318">
        <v>503740</v>
      </c>
      <c r="M18" s="318">
        <v>673624</v>
      </c>
      <c r="N18" s="318">
        <v>280795</v>
      </c>
      <c r="O18" s="318">
        <v>259009</v>
      </c>
      <c r="P18" s="318">
        <v>219810</v>
      </c>
      <c r="Q18" s="318">
        <v>229544</v>
      </c>
      <c r="R18" s="318">
        <v>313272</v>
      </c>
      <c r="S18" s="318">
        <v>286386</v>
      </c>
    </row>
    <row r="19" spans="2:19" ht="8.25" customHeight="1" x14ac:dyDescent="0.35">
      <c r="B19" s="321"/>
      <c r="C19" s="93"/>
      <c r="D19" s="93"/>
      <c r="E19" s="93"/>
      <c r="F19" s="93"/>
      <c r="G19" s="93"/>
      <c r="H19" s="93"/>
      <c r="I19" s="93"/>
      <c r="J19" s="93"/>
      <c r="K19" s="93"/>
      <c r="L19" s="93"/>
      <c r="M19" s="93"/>
      <c r="N19" s="93"/>
      <c r="O19" s="93"/>
      <c r="P19" s="93"/>
      <c r="Q19" s="93"/>
      <c r="R19" s="93"/>
    </row>
    <row r="20" spans="2:19" ht="18" customHeight="1" x14ac:dyDescent="0.35">
      <c r="B20" s="90" t="s">
        <v>313</v>
      </c>
      <c r="C20" s="74"/>
      <c r="D20" s="74"/>
      <c r="E20" s="74"/>
      <c r="F20" s="74"/>
      <c r="G20" s="74"/>
      <c r="H20" s="74"/>
      <c r="I20" s="74"/>
    </row>
    <row r="21" spans="2:19" ht="23.25" customHeight="1" x14ac:dyDescent="0.35">
      <c r="B21" s="48"/>
      <c r="C21" s="74"/>
      <c r="D21" s="74"/>
      <c r="E21" s="74"/>
      <c r="F21" s="74"/>
      <c r="G21" s="74"/>
      <c r="H21" s="74"/>
      <c r="I21" s="74"/>
    </row>
    <row r="22" spans="2:19" ht="33" customHeight="1" x14ac:dyDescent="0.35">
      <c r="B22" s="458" t="s">
        <v>348</v>
      </c>
      <c r="C22" s="458"/>
      <c r="D22" s="458"/>
      <c r="E22" s="458"/>
      <c r="F22" s="458"/>
      <c r="G22" s="458"/>
      <c r="H22" s="458"/>
      <c r="I22" s="458"/>
      <c r="J22" s="458"/>
      <c r="K22" s="458"/>
      <c r="L22" s="458"/>
      <c r="M22" s="458"/>
      <c r="N22" s="458"/>
      <c r="O22" s="458"/>
      <c r="P22" s="458"/>
      <c r="Q22" s="458"/>
      <c r="R22" s="458"/>
      <c r="S22" s="238"/>
    </row>
    <row r="23" spans="2:19" ht="33" customHeight="1" x14ac:dyDescent="0.35">
      <c r="B23" s="331"/>
      <c r="C23" s="331"/>
      <c r="D23" s="331"/>
      <c r="E23" s="331"/>
      <c r="F23" s="331"/>
      <c r="G23" s="331"/>
      <c r="H23" s="332">
        <f>S5</f>
        <v>0</v>
      </c>
      <c r="I23" s="331"/>
      <c r="J23" s="332">
        <f>R5</f>
        <v>0</v>
      </c>
      <c r="K23" s="331"/>
      <c r="L23" s="268"/>
      <c r="M23" s="268"/>
      <c r="N23" s="268"/>
      <c r="O23" s="268"/>
      <c r="P23" s="268"/>
      <c r="Q23" s="268"/>
      <c r="R23" s="268"/>
      <c r="S23" s="268"/>
    </row>
    <row r="24" spans="2:19" ht="33" customHeight="1" x14ac:dyDescent="0.35">
      <c r="B24" s="333"/>
      <c r="C24" s="333"/>
      <c r="D24" s="334"/>
      <c r="E24" s="334"/>
      <c r="F24" s="332"/>
      <c r="G24" s="332"/>
      <c r="H24" s="323">
        <f>+H25-R9</f>
        <v>0</v>
      </c>
      <c r="I24" s="146">
        <f>+R8</f>
        <v>2022</v>
      </c>
      <c r="J24" s="323">
        <f>+J25-S9</f>
        <v>0</v>
      </c>
      <c r="K24" s="146">
        <f>+S8</f>
        <v>2023</v>
      </c>
    </row>
    <row r="25" spans="2:19" ht="33" customHeight="1" x14ac:dyDescent="0.35">
      <c r="B25" s="335"/>
      <c r="C25" s="335"/>
      <c r="D25" s="335"/>
      <c r="E25" s="335"/>
      <c r="F25" s="146"/>
      <c r="G25" s="324"/>
      <c r="H25" s="325">
        <f>SUM(H26:H34)</f>
        <v>5504395</v>
      </c>
      <c r="I25" s="326">
        <f>SUM(I26:I34)</f>
        <v>1</v>
      </c>
      <c r="J25" s="325">
        <f>SUM(J26:J34)</f>
        <v>5619081</v>
      </c>
      <c r="K25" s="326">
        <f>SUM(K26:K37)</f>
        <v>1</v>
      </c>
      <c r="L25" s="274"/>
      <c r="M25" s="274"/>
      <c r="N25" s="274"/>
      <c r="O25" s="274"/>
      <c r="P25" s="274"/>
      <c r="Q25" s="274"/>
      <c r="R25" s="274"/>
      <c r="S25" s="274"/>
    </row>
    <row r="26" spans="2:19" ht="33" customHeight="1" x14ac:dyDescent="0.35">
      <c r="B26" s="336"/>
      <c r="C26" s="336"/>
      <c r="D26" s="336"/>
      <c r="E26" s="336"/>
      <c r="F26" s="324" t="str">
        <f t="shared" ref="F26:F34" si="0">+B10</f>
        <v>Hospitales generales</v>
      </c>
      <c r="G26" s="324"/>
      <c r="H26" s="325">
        <f>R10</f>
        <v>1668407</v>
      </c>
      <c r="I26" s="326">
        <f>+H26/$H$25</f>
        <v>0.30310451920692466</v>
      </c>
      <c r="J26" s="325">
        <f t="shared" ref="J26:J34" si="1">S10</f>
        <v>1821262</v>
      </c>
      <c r="K26" s="326">
        <f>+J26/$J$25</f>
        <v>0.32412097280676322</v>
      </c>
      <c r="L26" s="276"/>
      <c r="M26" s="276"/>
      <c r="N26" s="276"/>
    </row>
    <row r="27" spans="2:19" ht="33" customHeight="1" x14ac:dyDescent="0.35">
      <c r="B27" s="146"/>
      <c r="C27" s="146"/>
      <c r="D27" s="146"/>
      <c r="E27" s="146"/>
      <c r="F27" s="324" t="str">
        <f t="shared" si="0"/>
        <v xml:space="preserve">Hospitales de salud mental </v>
      </c>
      <c r="G27" s="324"/>
      <c r="H27" s="325">
        <f t="shared" ref="H27:H34" si="2">R11</f>
        <v>4733</v>
      </c>
      <c r="I27" s="326">
        <f t="shared" ref="I27:I34" si="3">+H27/$H$25</f>
        <v>8.598583495552191E-4</v>
      </c>
      <c r="J27" s="325">
        <f t="shared" si="1"/>
        <v>4990</v>
      </c>
      <c r="K27" s="326">
        <f t="shared" ref="K27:K34" si="4">+J27/$J$25</f>
        <v>8.8804557186486542E-4</v>
      </c>
      <c r="L27" s="276"/>
      <c r="M27" s="276"/>
      <c r="N27" s="276"/>
    </row>
    <row r="28" spans="2:19" ht="33" customHeight="1" x14ac:dyDescent="0.35">
      <c r="B28" s="146"/>
      <c r="C28" s="146"/>
      <c r="D28" s="146"/>
      <c r="E28" s="146"/>
      <c r="F28" s="324" t="str">
        <f t="shared" si="0"/>
        <v>Hospitales de especialidades</v>
      </c>
      <c r="G28" s="324"/>
      <c r="H28" s="325">
        <f t="shared" si="2"/>
        <v>1156351</v>
      </c>
      <c r="I28" s="326">
        <f t="shared" si="3"/>
        <v>0.21007776513131779</v>
      </c>
      <c r="J28" s="325">
        <f t="shared" si="1"/>
        <v>1199585</v>
      </c>
      <c r="K28" s="326">
        <f t="shared" si="4"/>
        <v>0.21348419786082456</v>
      </c>
      <c r="L28" s="276"/>
      <c r="M28" s="276"/>
      <c r="N28" s="276"/>
    </row>
    <row r="29" spans="2:19" ht="33" customHeight="1" x14ac:dyDescent="0.35">
      <c r="B29" s="146"/>
      <c r="C29" s="146"/>
      <c r="D29" s="146"/>
      <c r="E29" s="146"/>
      <c r="F29" s="324" t="str">
        <f t="shared" si="0"/>
        <v>Atención de larga duración residencial</v>
      </c>
      <c r="G29" s="324"/>
      <c r="H29" s="325">
        <f t="shared" si="2"/>
        <v>0</v>
      </c>
      <c r="I29" s="326">
        <f t="shared" si="3"/>
        <v>0</v>
      </c>
      <c r="J29" s="325">
        <f t="shared" si="1"/>
        <v>0</v>
      </c>
      <c r="K29" s="326">
        <f t="shared" si="4"/>
        <v>0</v>
      </c>
      <c r="L29" s="279"/>
      <c r="M29" s="279"/>
      <c r="N29" s="279"/>
    </row>
    <row r="30" spans="2:19" ht="33" customHeight="1" x14ac:dyDescent="0.35">
      <c r="B30" s="146"/>
      <c r="C30" s="146"/>
      <c r="D30" s="146"/>
      <c r="E30" s="146"/>
      <c r="F30" s="324" t="str">
        <f t="shared" si="0"/>
        <v>Consultorios  médicos</v>
      </c>
      <c r="G30" s="324"/>
      <c r="H30" s="325">
        <f t="shared" si="2"/>
        <v>20734</v>
      </c>
      <c r="I30" s="326">
        <f t="shared" si="3"/>
        <v>3.7668081596615066E-3</v>
      </c>
      <c r="J30" s="325">
        <f t="shared" si="1"/>
        <v>21293</v>
      </c>
      <c r="K30" s="326">
        <f>+J30/$J$25</f>
        <v>3.7894096917271704E-3</v>
      </c>
      <c r="L30" s="279"/>
      <c r="M30" s="279"/>
      <c r="N30" s="279"/>
    </row>
    <row r="31" spans="2:19" ht="33" customHeight="1" x14ac:dyDescent="0.35">
      <c r="B31" s="146"/>
      <c r="C31" s="146"/>
      <c r="D31" s="146"/>
      <c r="E31" s="146"/>
      <c r="F31" s="324" t="str">
        <f t="shared" si="0"/>
        <v>Centros  de salud ambulatoria</v>
      </c>
      <c r="G31" s="324"/>
      <c r="H31" s="325">
        <f t="shared" si="2"/>
        <v>1962608</v>
      </c>
      <c r="I31" s="326">
        <f t="shared" si="3"/>
        <v>0.35655290000081752</v>
      </c>
      <c r="J31" s="325">
        <f t="shared" si="1"/>
        <v>2040665</v>
      </c>
      <c r="K31" s="326">
        <f t="shared" si="4"/>
        <v>0.36316703745683682</v>
      </c>
      <c r="L31" s="279"/>
      <c r="M31" s="279"/>
      <c r="N31" s="279"/>
    </row>
    <row r="32" spans="2:19" ht="24" customHeight="1" x14ac:dyDescent="0.35">
      <c r="B32" s="146"/>
      <c r="C32" s="146"/>
      <c r="D32" s="146"/>
      <c r="E32" s="146"/>
      <c r="F32" s="324" t="str">
        <f t="shared" si="0"/>
        <v>Proveedores de atención preventiva</v>
      </c>
      <c r="G32" s="324"/>
      <c r="H32" s="325">
        <f t="shared" si="2"/>
        <v>70823</v>
      </c>
      <c r="I32" s="326">
        <f t="shared" si="3"/>
        <v>1.2866627485854485E-2</v>
      </c>
      <c r="J32" s="325">
        <f t="shared" si="1"/>
        <v>24533</v>
      </c>
      <c r="K32" s="326">
        <f t="shared" si="4"/>
        <v>4.3660164357837159E-3</v>
      </c>
      <c r="L32" s="280"/>
      <c r="M32" s="280"/>
      <c r="N32" s="280"/>
    </row>
    <row r="33" spans="2:18" ht="15.75" customHeight="1" x14ac:dyDescent="0.35">
      <c r="B33" s="146"/>
      <c r="C33" s="146"/>
      <c r="D33" s="146"/>
      <c r="E33" s="146"/>
      <c r="F33" s="324" t="str">
        <f t="shared" si="0"/>
        <v>Agencias gubernamentales de administración del sistema de salud</v>
      </c>
      <c r="G33" s="324"/>
      <c r="H33" s="325">
        <f t="shared" si="2"/>
        <v>307467</v>
      </c>
      <c r="I33" s="326">
        <f t="shared" si="3"/>
        <v>5.585845492556403E-2</v>
      </c>
      <c r="J33" s="325">
        <f t="shared" si="1"/>
        <v>220367</v>
      </c>
      <c r="K33" s="326">
        <f t="shared" si="4"/>
        <v>3.9217622952934829E-2</v>
      </c>
      <c r="L33" s="280"/>
      <c r="M33" s="280"/>
      <c r="N33" s="280"/>
    </row>
    <row r="34" spans="2:18" ht="15.75" customHeight="1" x14ac:dyDescent="0.35">
      <c r="B34" s="146"/>
      <c r="C34" s="146"/>
      <c r="D34" s="146"/>
      <c r="E34" s="146"/>
      <c r="F34" s="324" t="str">
        <f t="shared" si="0"/>
        <v>Agencias de administración de seguros sociales</v>
      </c>
      <c r="G34" s="324"/>
      <c r="H34" s="325">
        <f t="shared" si="2"/>
        <v>313272</v>
      </c>
      <c r="I34" s="326">
        <f t="shared" si="3"/>
        <v>5.6913066740304795E-2</v>
      </c>
      <c r="J34" s="325">
        <f t="shared" si="1"/>
        <v>286386</v>
      </c>
      <c r="K34" s="326">
        <f t="shared" si="4"/>
        <v>5.0966697223264801E-2</v>
      </c>
      <c r="L34" s="280"/>
      <c r="M34" s="280"/>
      <c r="N34" s="280"/>
    </row>
    <row r="35" spans="2:18" ht="15.75" customHeight="1" x14ac:dyDescent="0.35">
      <c r="B35" s="146"/>
      <c r="C35" s="146"/>
      <c r="D35" s="146"/>
      <c r="E35" s="146"/>
      <c r="F35" s="324"/>
      <c r="G35" s="324"/>
      <c r="H35" s="325"/>
      <c r="I35" s="326"/>
      <c r="J35" s="325"/>
      <c r="K35" s="326"/>
      <c r="L35" s="280"/>
      <c r="M35" s="280"/>
      <c r="N35" s="280"/>
    </row>
    <row r="36" spans="2:18" ht="15.75" customHeight="1" x14ac:dyDescent="0.35">
      <c r="B36" s="146"/>
      <c r="C36" s="146"/>
      <c r="D36" s="146"/>
      <c r="E36" s="146"/>
      <c r="F36" s="324"/>
      <c r="G36" s="324"/>
      <c r="H36" s="325"/>
      <c r="I36" s="326"/>
      <c r="J36" s="325"/>
      <c r="K36" s="326"/>
      <c r="L36" s="280"/>
      <c r="M36" s="280"/>
      <c r="N36" s="280"/>
    </row>
    <row r="37" spans="2:18" ht="15.75" customHeight="1" x14ac:dyDescent="0.35">
      <c r="B37" s="146"/>
      <c r="C37" s="146"/>
      <c r="D37" s="146"/>
      <c r="E37" s="146"/>
      <c r="F37" s="324"/>
      <c r="G37" s="324"/>
      <c r="H37" s="325"/>
      <c r="I37" s="326"/>
      <c r="J37" s="325"/>
      <c r="K37" s="326"/>
      <c r="L37" s="280"/>
      <c r="M37" s="280"/>
      <c r="N37" s="315"/>
      <c r="O37" s="49"/>
      <c r="P37" s="49"/>
      <c r="Q37" s="49"/>
      <c r="R37" s="49"/>
    </row>
    <row r="38" spans="2:18" ht="15.75" customHeight="1" x14ac:dyDescent="0.35">
      <c r="B38" s="146"/>
      <c r="C38" s="146"/>
      <c r="D38" s="146"/>
      <c r="E38" s="146"/>
      <c r="F38" s="146"/>
      <c r="G38" s="146"/>
      <c r="H38" s="146"/>
      <c r="I38" s="325"/>
      <c r="J38" s="326"/>
      <c r="K38" s="146"/>
      <c r="L38" s="280"/>
      <c r="M38" s="280"/>
      <c r="N38" s="315"/>
      <c r="O38" s="49"/>
      <c r="P38" s="49"/>
      <c r="Q38" s="49"/>
      <c r="R38" s="49"/>
    </row>
    <row r="39" spans="2:18" ht="21.75" customHeight="1" x14ac:dyDescent="0.35">
      <c r="B39" s="146"/>
      <c r="C39" s="146"/>
      <c r="D39" s="146"/>
      <c r="E39" s="146"/>
      <c r="F39" s="146"/>
      <c r="G39" s="146"/>
      <c r="H39" s="146"/>
      <c r="I39" s="325"/>
      <c r="J39" s="326"/>
      <c r="K39" s="146"/>
      <c r="L39" s="280"/>
      <c r="M39" s="280"/>
      <c r="N39" s="315"/>
      <c r="O39" s="49"/>
      <c r="P39" s="49"/>
      <c r="Q39" s="49"/>
      <c r="R39" s="49"/>
    </row>
    <row r="40" spans="2:18" ht="21.75" customHeight="1" x14ac:dyDescent="0.35">
      <c r="B40" s="146"/>
      <c r="C40" s="146"/>
      <c r="D40" s="146"/>
      <c r="E40" s="146"/>
      <c r="F40" s="146"/>
      <c r="G40" s="146"/>
      <c r="H40" s="146"/>
      <c r="I40" s="325"/>
      <c r="J40" s="326"/>
      <c r="K40" s="146"/>
      <c r="L40" s="315"/>
      <c r="M40" s="315"/>
      <c r="N40" s="315"/>
      <c r="O40" s="49"/>
      <c r="P40" s="49"/>
      <c r="Q40" s="49"/>
      <c r="R40" s="49"/>
    </row>
    <row r="41" spans="2:18" ht="19.5" customHeight="1" x14ac:dyDescent="0.35">
      <c r="B41" s="324"/>
      <c r="C41" s="324"/>
      <c r="D41" s="325"/>
      <c r="E41" s="326"/>
      <c r="F41" s="327"/>
      <c r="G41" s="328"/>
      <c r="H41" s="146"/>
      <c r="I41" s="325"/>
      <c r="J41" s="326"/>
      <c r="K41" s="146"/>
      <c r="L41" s="315"/>
      <c r="M41" s="315"/>
      <c r="N41" s="315"/>
      <c r="O41" s="49"/>
      <c r="P41" s="49"/>
      <c r="Q41" s="49"/>
      <c r="R41" s="49"/>
    </row>
    <row r="42" spans="2:18" ht="19.5" customHeight="1" x14ac:dyDescent="0.35">
      <c r="B42" s="324"/>
      <c r="C42" s="324"/>
      <c r="D42" s="146"/>
      <c r="E42" s="329"/>
      <c r="F42" s="327"/>
      <c r="G42" s="328"/>
      <c r="H42" s="146"/>
      <c r="I42" s="323"/>
      <c r="J42" s="326"/>
      <c r="K42" s="330"/>
      <c r="L42" s="317"/>
      <c r="M42" s="317"/>
      <c r="N42" s="317"/>
      <c r="O42" s="49"/>
      <c r="P42" s="49"/>
      <c r="Q42" s="49"/>
      <c r="R42" s="49"/>
    </row>
    <row r="43" spans="2:18" ht="19.5" customHeight="1" x14ac:dyDescent="0.35">
      <c r="B43" s="315"/>
      <c r="C43" s="315"/>
      <c r="D43" s="49"/>
      <c r="E43" s="314"/>
      <c r="F43" s="315"/>
      <c r="G43" s="315"/>
      <c r="H43" s="315"/>
      <c r="I43" s="315"/>
      <c r="J43" s="315"/>
      <c r="K43" s="315"/>
      <c r="L43" s="315"/>
      <c r="M43" s="315"/>
      <c r="N43" s="315"/>
      <c r="O43" s="49"/>
      <c r="P43" s="49"/>
      <c r="Q43" s="49"/>
      <c r="R43" s="49"/>
    </row>
    <row r="44" spans="2:18" ht="19.5" customHeight="1" x14ac:dyDescent="0.35">
      <c r="B44" s="315"/>
      <c r="C44" s="315"/>
      <c r="D44" s="315"/>
      <c r="E44" s="315"/>
      <c r="F44" s="315"/>
      <c r="G44" s="315"/>
      <c r="H44" s="315"/>
      <c r="I44" s="315"/>
      <c r="J44" s="315"/>
      <c r="K44" s="315"/>
      <c r="L44" s="315"/>
      <c r="M44" s="315"/>
      <c r="N44" s="315"/>
      <c r="O44" s="49"/>
      <c r="P44" s="49"/>
      <c r="Q44" s="49"/>
      <c r="R44" s="49"/>
    </row>
    <row r="45" spans="2:18" ht="19.5" customHeight="1" x14ac:dyDescent="0.35">
      <c r="B45" s="315"/>
      <c r="C45" s="315"/>
      <c r="D45" s="315"/>
      <c r="E45" s="315"/>
      <c r="F45" s="315"/>
      <c r="G45" s="315"/>
      <c r="H45" s="315"/>
      <c r="I45" s="315"/>
      <c r="J45" s="315"/>
      <c r="K45" s="315"/>
      <c r="L45" s="315"/>
      <c r="M45" s="315"/>
      <c r="N45" s="315"/>
      <c r="O45" s="49"/>
      <c r="P45" s="49"/>
      <c r="Q45" s="49"/>
      <c r="R45" s="49"/>
    </row>
    <row r="46" spans="2:18" ht="19.5" customHeight="1" x14ac:dyDescent="0.35">
      <c r="B46" s="315"/>
      <c r="C46" s="315"/>
      <c r="D46" s="315"/>
      <c r="E46" s="315"/>
      <c r="F46" s="315"/>
      <c r="G46" s="315"/>
      <c r="H46" s="315"/>
      <c r="I46" s="315"/>
      <c r="J46" s="315"/>
      <c r="K46" s="315"/>
      <c r="L46" s="315"/>
      <c r="M46" s="315"/>
      <c r="N46" s="315"/>
      <c r="O46" s="49"/>
      <c r="P46" s="49"/>
      <c r="Q46" s="49"/>
      <c r="R46" s="49"/>
    </row>
    <row r="47" spans="2:18" ht="20.149999999999999" customHeight="1" x14ac:dyDescent="0.35">
      <c r="B47" s="49"/>
      <c r="C47" s="49"/>
      <c r="D47" s="49"/>
      <c r="E47" s="49"/>
      <c r="F47" s="49"/>
      <c r="G47" s="49"/>
      <c r="H47" s="49"/>
      <c r="I47" s="49"/>
      <c r="J47" s="49"/>
      <c r="K47" s="49"/>
      <c r="L47" s="49"/>
      <c r="M47" s="49"/>
      <c r="N47" s="49"/>
      <c r="O47" s="49"/>
      <c r="P47" s="49"/>
      <c r="Q47" s="49"/>
      <c r="R47" s="49"/>
    </row>
    <row r="48" spans="2:18" ht="20.149999999999999" customHeight="1" x14ac:dyDescent="0.35">
      <c r="B48" s="49"/>
      <c r="C48" s="49"/>
      <c r="D48" s="49"/>
      <c r="E48" s="49"/>
      <c r="F48" s="49"/>
      <c r="G48" s="49"/>
      <c r="H48" s="49"/>
      <c r="I48" s="49"/>
      <c r="J48" s="49"/>
      <c r="K48" s="49"/>
      <c r="L48" s="49"/>
      <c r="M48" s="49"/>
      <c r="N48" s="49"/>
      <c r="O48" s="49"/>
      <c r="P48" s="49"/>
      <c r="Q48" s="49"/>
      <c r="R48" s="49"/>
    </row>
    <row r="49" spans="2:19" ht="20.149999999999999" customHeight="1" x14ac:dyDescent="0.35">
      <c r="B49" s="316"/>
      <c r="C49" s="316"/>
      <c r="D49" s="49"/>
      <c r="E49" s="49"/>
      <c r="F49" s="49"/>
      <c r="G49" s="49"/>
      <c r="H49" s="49"/>
      <c r="I49" s="49"/>
      <c r="J49" s="49"/>
      <c r="K49" s="49"/>
      <c r="L49" s="49"/>
      <c r="M49" s="49"/>
      <c r="N49" s="49"/>
      <c r="O49" s="49"/>
      <c r="P49" s="49"/>
      <c r="Q49" s="49"/>
      <c r="R49" s="49"/>
    </row>
    <row r="50" spans="2:19" ht="20.149999999999999" customHeight="1" x14ac:dyDescent="0.35">
      <c r="B50" s="316"/>
      <c r="C50" s="316"/>
      <c r="D50" s="49"/>
      <c r="E50" s="49"/>
      <c r="F50" s="49"/>
      <c r="G50" s="49"/>
      <c r="H50" s="49"/>
      <c r="I50" s="49"/>
      <c r="J50" s="49"/>
      <c r="K50" s="49"/>
      <c r="L50" s="49"/>
      <c r="M50" s="49"/>
      <c r="N50" s="49"/>
      <c r="O50" s="49"/>
      <c r="P50" s="49"/>
      <c r="Q50" s="49"/>
      <c r="R50" s="49"/>
    </row>
    <row r="51" spans="2:19" ht="20.149999999999999" customHeight="1" x14ac:dyDescent="0.35">
      <c r="C51" s="49"/>
      <c r="D51" s="49"/>
      <c r="E51" s="49"/>
      <c r="F51" s="49"/>
      <c r="G51" s="49"/>
      <c r="H51" s="49"/>
      <c r="I51" s="49"/>
      <c r="J51" s="49"/>
      <c r="K51" s="49"/>
      <c r="L51" s="49"/>
      <c r="M51" s="49"/>
      <c r="N51" s="49"/>
      <c r="O51" s="49"/>
      <c r="P51" s="49"/>
      <c r="Q51" s="49"/>
      <c r="R51" s="49"/>
    </row>
    <row r="52" spans="2:19" ht="20.149999999999999" customHeight="1" x14ac:dyDescent="0.35">
      <c r="B52" s="90" t="s">
        <v>327</v>
      </c>
    </row>
    <row r="53" spans="2:19" ht="15.75" customHeight="1" x14ac:dyDescent="0.35">
      <c r="B53" s="48" t="s">
        <v>56</v>
      </c>
      <c r="C53" s="48"/>
    </row>
    <row r="54" spans="2:19" x14ac:dyDescent="0.35">
      <c r="B54" s="252"/>
      <c r="C54" s="252"/>
      <c r="D54" s="252"/>
      <c r="E54" s="252"/>
      <c r="F54" s="252"/>
      <c r="G54" s="252"/>
      <c r="H54" s="252"/>
      <c r="I54" s="252"/>
      <c r="J54" s="252"/>
      <c r="K54" s="252"/>
      <c r="L54" s="252"/>
      <c r="M54" s="252"/>
      <c r="N54" s="252"/>
      <c r="O54" s="252"/>
      <c r="P54" s="252"/>
      <c r="Q54" s="252"/>
      <c r="R54" s="252"/>
      <c r="S54" s="252"/>
    </row>
    <row r="55" spans="2:19" x14ac:dyDescent="0.35">
      <c r="B55" s="252"/>
      <c r="C55" s="252"/>
      <c r="D55" s="252"/>
      <c r="E55" s="252"/>
      <c r="F55" s="252"/>
      <c r="G55" s="252"/>
      <c r="H55" s="252"/>
      <c r="I55" s="252"/>
      <c r="J55" s="252"/>
      <c r="K55" s="252"/>
      <c r="L55" s="252"/>
      <c r="M55" s="252"/>
      <c r="N55" s="252"/>
      <c r="O55" s="252"/>
      <c r="P55" s="252"/>
      <c r="Q55" s="252"/>
      <c r="R55" s="252"/>
      <c r="S55" s="252"/>
    </row>
    <row r="56" spans="2:19" ht="19.5" customHeight="1" x14ac:dyDescent="0.35">
      <c r="B56" s="453" t="s">
        <v>349</v>
      </c>
      <c r="C56" s="453"/>
      <c r="D56" s="453"/>
      <c r="E56" s="453"/>
      <c r="F56" s="453"/>
      <c r="G56" s="453"/>
      <c r="H56" s="453"/>
      <c r="I56" s="453"/>
      <c r="J56" s="453"/>
      <c r="K56" s="453"/>
      <c r="L56" s="453"/>
      <c r="M56" s="453"/>
      <c r="N56" s="453"/>
      <c r="O56" s="453"/>
      <c r="P56" s="453"/>
      <c r="Q56" s="453"/>
      <c r="R56" s="453"/>
      <c r="S56" s="238"/>
    </row>
    <row r="57" spans="2:19" ht="19.5" customHeight="1" x14ac:dyDescent="0.35"/>
    <row r="58" spans="2:19" ht="19.5" customHeight="1" x14ac:dyDescent="0.35"/>
    <row r="59" spans="2:19" ht="19.5" customHeight="1" x14ac:dyDescent="0.35"/>
    <row r="60" spans="2:19" ht="19.5" customHeight="1" x14ac:dyDescent="0.35"/>
    <row r="82" spans="2:19" ht="15.75" customHeight="1" x14ac:dyDescent="0.35">
      <c r="B82" s="90" t="s">
        <v>327</v>
      </c>
    </row>
    <row r="83" spans="2:19" ht="15.75" customHeight="1" x14ac:dyDescent="0.35">
      <c r="B83" s="48" t="s">
        <v>56</v>
      </c>
    </row>
    <row r="85" spans="2:19" ht="18" customHeight="1" x14ac:dyDescent="0.35">
      <c r="B85" s="453" t="s">
        <v>350</v>
      </c>
      <c r="C85" s="453"/>
      <c r="D85" s="453"/>
      <c r="E85" s="453"/>
      <c r="F85" s="453"/>
      <c r="G85" s="453"/>
      <c r="H85" s="453"/>
      <c r="I85" s="453"/>
      <c r="J85" s="453"/>
      <c r="K85" s="453"/>
      <c r="L85" s="453"/>
      <c r="M85" s="453"/>
      <c r="N85" s="453"/>
      <c r="O85" s="453"/>
      <c r="P85" s="453"/>
      <c r="Q85" s="453"/>
      <c r="R85" s="453"/>
      <c r="S85" s="238"/>
    </row>
    <row r="111" spans="2:2" ht="15.75" customHeight="1" x14ac:dyDescent="0.35">
      <c r="B111" s="90" t="s">
        <v>327</v>
      </c>
    </row>
    <row r="112" spans="2:2" ht="15.75" customHeight="1" x14ac:dyDescent="0.35">
      <c r="B112" s="48" t="s">
        <v>56</v>
      </c>
    </row>
    <row r="114" spans="2:18" ht="19.5" customHeight="1" x14ac:dyDescent="0.35">
      <c r="B114" s="453" t="s">
        <v>351</v>
      </c>
      <c r="C114" s="453"/>
      <c r="D114" s="453"/>
      <c r="E114" s="453"/>
      <c r="F114" s="453"/>
      <c r="G114" s="453"/>
      <c r="H114" s="453"/>
      <c r="I114" s="453"/>
      <c r="J114" s="453"/>
      <c r="K114" s="453"/>
      <c r="L114" s="453"/>
      <c r="M114" s="453"/>
      <c r="N114" s="453"/>
      <c r="O114" s="453"/>
      <c r="P114" s="453"/>
      <c r="Q114" s="453"/>
      <c r="R114" s="453"/>
    </row>
    <row r="141" spans="2:2" ht="15.75" customHeight="1" x14ac:dyDescent="0.35">
      <c r="B141" s="90" t="s">
        <v>313</v>
      </c>
    </row>
    <row r="142" spans="2:2" ht="15.75" customHeight="1" x14ac:dyDescent="0.35">
      <c r="B142" s="48" t="s">
        <v>56</v>
      </c>
    </row>
  </sheetData>
  <sheetProtection selectLockedCells="1" selectUnlockedCells="1"/>
  <mergeCells count="8">
    <mergeCell ref="B4:R4"/>
    <mergeCell ref="B3:R3"/>
    <mergeCell ref="B7:R7"/>
    <mergeCell ref="B22:R22"/>
    <mergeCell ref="B114:R114"/>
    <mergeCell ref="B85:R85"/>
    <mergeCell ref="B56:R56"/>
    <mergeCell ref="B5:M5"/>
  </mergeCells>
  <conditionalFormatting sqref="H24 E43">
    <cfRule type="cellIs" dxfId="9" priority="3" operator="notEqual">
      <formula>0</formula>
    </cfRule>
  </conditionalFormatting>
  <conditionalFormatting sqref="I42">
    <cfRule type="cellIs" dxfId="8" priority="2" operator="notEqual">
      <formula>0</formula>
    </cfRule>
  </conditionalFormatting>
  <conditionalFormatting sqref="J24">
    <cfRule type="cellIs" dxfId="7" priority="1" operator="notEqual">
      <formula>0</formula>
    </cfRule>
  </conditionalFormatting>
  <hyperlinks>
    <hyperlink ref="B6" location="Indice!A1" display="Índice"/>
    <hyperlink ref="S6" location="'3.2.2_EROG PRIV SHA'!A1" display="Siguiente"/>
    <hyperlink ref="R6" location="'3.1.4_EROG TIPO PRIV NA'!A1" display="Anterior"/>
  </hyperlinks>
  <pageMargins left="0.25" right="0.25" top="0.75" bottom="0.75" header="0.3" footer="0.3"/>
  <pageSetup paperSize="9" scale="93" orientation="portrait" horizontalDpi="4294967293" verticalDpi="300"/>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S154"/>
  <sheetViews>
    <sheetView showGridLines="0" showZeros="0" zoomScale="60" zoomScaleNormal="60" zoomScaleSheetLayoutView="100" workbookViewId="0">
      <pane ySplit="6" topLeftCell="A7" activePane="bottomLeft" state="frozen"/>
      <selection pane="bottomLeft" activeCell="S6" sqref="S6"/>
    </sheetView>
  </sheetViews>
  <sheetFormatPr baseColWidth="10" defaultRowHeight="14.5" x14ac:dyDescent="0.35"/>
  <cols>
    <col min="1" max="1" width="2" customWidth="1"/>
    <col min="2" max="2" width="52.54296875" customWidth="1"/>
    <col min="3" max="19" width="15.26953125" customWidth="1"/>
    <col min="20" max="249" width="11.453125" customWidth="1"/>
    <col min="250" max="250" width="2.7265625" customWidth="1"/>
    <col min="251" max="251" width="5.54296875" customWidth="1"/>
    <col min="252" max="252" width="14.54296875" customWidth="1"/>
    <col min="253" max="253" width="11.81640625" customWidth="1"/>
    <col min="254" max="256" width="15.7265625" customWidth="1"/>
  </cols>
  <sheetData>
    <row r="1" spans="2:19" ht="80.25" customHeight="1" x14ac:dyDescent="0.35"/>
    <row r="2" spans="2:19" ht="31.9" customHeight="1" x14ac:dyDescent="0.35"/>
    <row r="3" spans="2:19" ht="32.5" customHeight="1" x14ac:dyDescent="0.35">
      <c r="B3" s="456" t="s">
        <v>93</v>
      </c>
      <c r="C3" s="456"/>
      <c r="D3" s="456"/>
      <c r="E3" s="456"/>
      <c r="F3" s="456"/>
      <c r="G3" s="456"/>
      <c r="H3" s="456"/>
      <c r="I3" s="456"/>
      <c r="J3" s="456"/>
      <c r="K3" s="456"/>
      <c r="L3" s="456"/>
      <c r="M3" s="456"/>
      <c r="N3" s="456"/>
      <c r="O3" s="456"/>
      <c r="P3" s="456"/>
      <c r="Q3" s="456"/>
      <c r="R3" s="456"/>
    </row>
    <row r="4" spans="2:19" ht="41.25" customHeight="1" x14ac:dyDescent="0.35">
      <c r="B4" s="453" t="s">
        <v>352</v>
      </c>
      <c r="C4" s="453"/>
      <c r="D4" s="453"/>
      <c r="E4" s="453"/>
      <c r="F4" s="453"/>
      <c r="G4" s="453"/>
      <c r="H4" s="453"/>
      <c r="I4" s="453"/>
      <c r="J4" s="453"/>
      <c r="K4" s="453"/>
      <c r="L4" s="453"/>
      <c r="M4" s="453"/>
      <c r="N4" s="453"/>
      <c r="O4" s="453"/>
      <c r="P4" s="453"/>
      <c r="Q4" s="453"/>
      <c r="R4" s="453"/>
    </row>
    <row r="5" spans="2:19" ht="3.65" customHeight="1" x14ac:dyDescent="0.35">
      <c r="B5" s="452"/>
      <c r="C5" s="452"/>
      <c r="D5" s="452"/>
      <c r="E5" s="452"/>
      <c r="F5" s="452"/>
      <c r="G5" s="452"/>
      <c r="H5" s="452"/>
      <c r="I5" s="452"/>
      <c r="J5" s="452"/>
      <c r="K5" s="452"/>
      <c r="L5" s="452"/>
      <c r="M5" s="452"/>
    </row>
    <row r="6" spans="2:19" ht="23.25" customHeight="1" x14ac:dyDescent="0.35">
      <c r="B6" s="59" t="s">
        <v>38</v>
      </c>
      <c r="C6" s="60"/>
      <c r="D6" s="60"/>
      <c r="E6" s="60"/>
      <c r="F6" s="60"/>
      <c r="G6" s="60"/>
      <c r="H6" s="60"/>
      <c r="I6" s="60"/>
      <c r="J6" s="60"/>
      <c r="K6" s="60"/>
      <c r="L6" s="60"/>
      <c r="M6" s="60"/>
      <c r="N6" s="60"/>
      <c r="O6" s="60"/>
      <c r="R6" s="287" t="s">
        <v>74</v>
      </c>
      <c r="S6" s="287" t="s">
        <v>75</v>
      </c>
    </row>
    <row r="7" spans="2:19" ht="21.65" customHeight="1" x14ac:dyDescent="0.35">
      <c r="B7" s="454" t="s">
        <v>52</v>
      </c>
      <c r="C7" s="454"/>
      <c r="D7" s="454"/>
      <c r="E7" s="454"/>
      <c r="F7" s="454"/>
      <c r="G7" s="454"/>
      <c r="H7" s="454"/>
      <c r="I7" s="454"/>
      <c r="J7" s="454"/>
      <c r="K7" s="454"/>
      <c r="L7" s="454"/>
      <c r="M7" s="454"/>
      <c r="N7" s="454"/>
      <c r="O7" s="454"/>
      <c r="P7" s="454"/>
      <c r="Q7" s="454"/>
      <c r="R7" s="454"/>
    </row>
    <row r="8" spans="2:19" ht="33" customHeight="1" x14ac:dyDescent="0.35">
      <c r="B8" s="28" t="s">
        <v>40</v>
      </c>
      <c r="C8" s="28">
        <v>2007</v>
      </c>
      <c r="D8" s="28">
        <v>2008</v>
      </c>
      <c r="E8" s="28">
        <v>2009</v>
      </c>
      <c r="F8" s="28">
        <v>2010</v>
      </c>
      <c r="G8" s="28">
        <v>2011</v>
      </c>
      <c r="H8" s="28">
        <v>2012</v>
      </c>
      <c r="I8" s="28">
        <v>2013</v>
      </c>
      <c r="J8" s="28">
        <v>2014</v>
      </c>
      <c r="K8" s="28">
        <v>2015</v>
      </c>
      <c r="L8" s="28">
        <v>2016</v>
      </c>
      <c r="M8" s="28">
        <v>2017</v>
      </c>
      <c r="N8" s="28">
        <v>2018</v>
      </c>
      <c r="O8" s="28">
        <v>2019</v>
      </c>
      <c r="P8" s="28">
        <v>2020</v>
      </c>
      <c r="Q8" s="28">
        <v>2021</v>
      </c>
      <c r="R8" s="28">
        <v>2022</v>
      </c>
      <c r="S8" s="28">
        <v>2023</v>
      </c>
    </row>
    <row r="9" spans="2:19" ht="33" customHeight="1" x14ac:dyDescent="0.35">
      <c r="B9" s="344" t="s">
        <v>462</v>
      </c>
      <c r="C9" s="320">
        <v>668698</v>
      </c>
      <c r="D9" s="320">
        <v>817636</v>
      </c>
      <c r="E9" s="320">
        <v>1006957</v>
      </c>
      <c r="F9" s="320">
        <v>1195784</v>
      </c>
      <c r="G9" s="320">
        <v>1390776</v>
      </c>
      <c r="H9" s="320">
        <v>1579780</v>
      </c>
      <c r="I9" s="320">
        <v>1768824</v>
      </c>
      <c r="J9" s="320">
        <v>1936679</v>
      </c>
      <c r="K9" s="320">
        <v>2150765</v>
      </c>
      <c r="L9" s="320">
        <v>1985598</v>
      </c>
      <c r="M9" s="320">
        <v>1908615</v>
      </c>
      <c r="N9" s="320">
        <v>1978180</v>
      </c>
      <c r="O9" s="320">
        <v>2232941</v>
      </c>
      <c r="P9" s="320">
        <v>2220357</v>
      </c>
      <c r="Q9" s="320">
        <v>2540331</v>
      </c>
      <c r="R9" s="320">
        <v>2740533</v>
      </c>
      <c r="S9" s="320">
        <v>2792555</v>
      </c>
    </row>
    <row r="10" spans="2:19" ht="33" customHeight="1" x14ac:dyDescent="0.35">
      <c r="B10" s="345" t="s">
        <v>451</v>
      </c>
      <c r="C10" s="318">
        <v>88333</v>
      </c>
      <c r="D10" s="318">
        <v>105216</v>
      </c>
      <c r="E10" s="318">
        <v>143199</v>
      </c>
      <c r="F10" s="318">
        <v>190622</v>
      </c>
      <c r="G10" s="318">
        <v>218632</v>
      </c>
      <c r="H10" s="318">
        <v>246766</v>
      </c>
      <c r="I10" s="318">
        <v>297531</v>
      </c>
      <c r="J10" s="318">
        <v>329142</v>
      </c>
      <c r="K10" s="318">
        <v>361114</v>
      </c>
      <c r="L10" s="318">
        <v>313228</v>
      </c>
      <c r="M10" s="318">
        <v>279376</v>
      </c>
      <c r="N10" s="318">
        <v>270162</v>
      </c>
      <c r="O10" s="318">
        <v>283735</v>
      </c>
      <c r="P10" s="318">
        <v>326956</v>
      </c>
      <c r="Q10" s="318">
        <v>333460</v>
      </c>
      <c r="R10" s="318">
        <v>374490</v>
      </c>
      <c r="S10" s="318">
        <v>403008</v>
      </c>
    </row>
    <row r="11" spans="2:19" ht="33" customHeight="1" x14ac:dyDescent="0.35">
      <c r="B11" s="345" t="s">
        <v>469</v>
      </c>
      <c r="C11" s="318">
        <v>3078</v>
      </c>
      <c r="D11" s="318">
        <v>3712</v>
      </c>
      <c r="E11" s="318">
        <v>5043</v>
      </c>
      <c r="F11" s="318">
        <v>6573</v>
      </c>
      <c r="G11" s="318">
        <v>7486</v>
      </c>
      <c r="H11" s="318">
        <v>8306</v>
      </c>
      <c r="I11" s="318">
        <v>10030</v>
      </c>
      <c r="J11" s="318">
        <v>11266</v>
      </c>
      <c r="K11" s="318">
        <v>17549</v>
      </c>
      <c r="L11" s="318">
        <v>15974</v>
      </c>
      <c r="M11" s="318">
        <v>16180</v>
      </c>
      <c r="N11" s="318">
        <v>11521</v>
      </c>
      <c r="O11" s="318">
        <v>13008</v>
      </c>
      <c r="P11" s="318">
        <v>13943</v>
      </c>
      <c r="Q11" s="318">
        <v>17848</v>
      </c>
      <c r="R11" s="318">
        <v>15250</v>
      </c>
      <c r="S11" s="318">
        <v>11737</v>
      </c>
    </row>
    <row r="12" spans="2:19" ht="33" customHeight="1" x14ac:dyDescent="0.35">
      <c r="B12" s="345" t="s">
        <v>455</v>
      </c>
      <c r="C12" s="318">
        <v>201104</v>
      </c>
      <c r="D12" s="318">
        <v>245477</v>
      </c>
      <c r="E12" s="318">
        <v>332786</v>
      </c>
      <c r="F12" s="318">
        <v>422996</v>
      </c>
      <c r="G12" s="318">
        <v>477560</v>
      </c>
      <c r="H12" s="318">
        <v>517870</v>
      </c>
      <c r="I12" s="318">
        <v>626920</v>
      </c>
      <c r="J12" s="318">
        <v>717885</v>
      </c>
      <c r="K12" s="318">
        <v>675314</v>
      </c>
      <c r="L12" s="318">
        <v>634131</v>
      </c>
      <c r="M12" s="318">
        <v>595931</v>
      </c>
      <c r="N12" s="318">
        <v>670848</v>
      </c>
      <c r="O12" s="318">
        <v>808628</v>
      </c>
      <c r="P12" s="318">
        <v>696738</v>
      </c>
      <c r="Q12" s="318">
        <v>825509</v>
      </c>
      <c r="R12" s="318">
        <v>904057</v>
      </c>
      <c r="S12" s="318">
        <v>939226</v>
      </c>
    </row>
    <row r="13" spans="2:19" ht="33" customHeight="1" x14ac:dyDescent="0.35">
      <c r="B13" s="345" t="s">
        <v>470</v>
      </c>
      <c r="C13" s="342">
        <v>15833</v>
      </c>
      <c r="D13" s="342">
        <v>20779</v>
      </c>
      <c r="E13" s="342">
        <v>18025</v>
      </c>
      <c r="F13" s="342">
        <v>21325</v>
      </c>
      <c r="G13" s="342">
        <v>22180</v>
      </c>
      <c r="H13" s="342">
        <v>21501</v>
      </c>
      <c r="I13" s="342">
        <v>21160</v>
      </c>
      <c r="J13" s="342">
        <v>23795</v>
      </c>
      <c r="K13" s="342">
        <v>67134</v>
      </c>
      <c r="L13" s="342">
        <v>19614</v>
      </c>
      <c r="M13" s="342">
        <v>31823</v>
      </c>
      <c r="N13" s="342">
        <v>27295</v>
      </c>
      <c r="O13" s="342">
        <v>31126</v>
      </c>
      <c r="P13" s="342">
        <v>38908</v>
      </c>
      <c r="Q13" s="342">
        <v>30260</v>
      </c>
      <c r="R13" s="342">
        <v>52368</v>
      </c>
      <c r="S13" s="342">
        <v>34123</v>
      </c>
    </row>
    <row r="14" spans="2:19" ht="33" customHeight="1" x14ac:dyDescent="0.35">
      <c r="B14" s="345" t="s">
        <v>476</v>
      </c>
      <c r="C14" s="342">
        <v>2568</v>
      </c>
      <c r="D14" s="342">
        <v>3370</v>
      </c>
      <c r="E14" s="342">
        <v>2925</v>
      </c>
      <c r="F14" s="342">
        <v>3460</v>
      </c>
      <c r="G14" s="342">
        <v>3596</v>
      </c>
      <c r="H14" s="342">
        <v>3487</v>
      </c>
      <c r="I14" s="342">
        <v>3431</v>
      </c>
      <c r="J14" s="342">
        <v>3860</v>
      </c>
      <c r="K14" s="342">
        <v>7403</v>
      </c>
      <c r="L14" s="342">
        <v>2261</v>
      </c>
      <c r="M14" s="342">
        <v>2632</v>
      </c>
      <c r="N14" s="342">
        <v>2931</v>
      </c>
      <c r="O14" s="342">
        <v>3623</v>
      </c>
      <c r="P14" s="342">
        <v>1748</v>
      </c>
      <c r="Q14" s="342">
        <v>1776</v>
      </c>
      <c r="R14" s="342">
        <v>2002</v>
      </c>
      <c r="S14" s="342">
        <v>1825</v>
      </c>
    </row>
    <row r="15" spans="2:19" ht="33" customHeight="1" x14ac:dyDescent="0.35">
      <c r="B15" s="345" t="s">
        <v>477</v>
      </c>
      <c r="C15" s="342">
        <v>6337</v>
      </c>
      <c r="D15" s="342">
        <v>8316</v>
      </c>
      <c r="E15" s="342">
        <v>7215</v>
      </c>
      <c r="F15" s="342">
        <v>8534</v>
      </c>
      <c r="G15" s="342">
        <v>8874</v>
      </c>
      <c r="H15" s="342">
        <v>8607</v>
      </c>
      <c r="I15" s="342">
        <v>8469</v>
      </c>
      <c r="J15" s="342">
        <v>9523</v>
      </c>
      <c r="K15" s="342">
        <v>20605</v>
      </c>
      <c r="L15" s="342">
        <v>13678</v>
      </c>
      <c r="M15" s="342">
        <v>12122</v>
      </c>
      <c r="N15" s="342">
        <v>13641</v>
      </c>
      <c r="O15" s="342">
        <v>12824</v>
      </c>
      <c r="P15" s="342">
        <v>15788</v>
      </c>
      <c r="Q15" s="342">
        <v>14415</v>
      </c>
      <c r="R15" s="342">
        <v>14307</v>
      </c>
      <c r="S15" s="342">
        <v>15426</v>
      </c>
    </row>
    <row r="16" spans="2:19" ht="33" customHeight="1" x14ac:dyDescent="0.35">
      <c r="B16" s="345" t="s">
        <v>471</v>
      </c>
      <c r="C16" s="342">
        <v>137221</v>
      </c>
      <c r="D16" s="342">
        <v>164554</v>
      </c>
      <c r="E16" s="342">
        <v>187411</v>
      </c>
      <c r="F16" s="342">
        <v>182986</v>
      </c>
      <c r="G16" s="342">
        <v>223529</v>
      </c>
      <c r="H16" s="342">
        <v>266679</v>
      </c>
      <c r="I16" s="342">
        <v>242382</v>
      </c>
      <c r="J16" s="342">
        <v>249180</v>
      </c>
      <c r="K16" s="342">
        <v>296047</v>
      </c>
      <c r="L16" s="342">
        <v>307372</v>
      </c>
      <c r="M16" s="342">
        <v>305328</v>
      </c>
      <c r="N16" s="342">
        <v>226639</v>
      </c>
      <c r="O16" s="342">
        <v>249031</v>
      </c>
      <c r="P16" s="342">
        <v>217730</v>
      </c>
      <c r="Q16" s="342">
        <v>243862</v>
      </c>
      <c r="R16" s="342">
        <v>247038</v>
      </c>
      <c r="S16" s="342">
        <v>258731</v>
      </c>
    </row>
    <row r="17" spans="2:19" ht="33" customHeight="1" x14ac:dyDescent="0.35">
      <c r="B17" s="345" t="s">
        <v>478</v>
      </c>
      <c r="C17" s="342">
        <v>45149</v>
      </c>
      <c r="D17" s="342">
        <v>49995</v>
      </c>
      <c r="E17" s="342">
        <v>56015</v>
      </c>
      <c r="F17" s="342">
        <v>45545</v>
      </c>
      <c r="G17" s="342">
        <v>59221</v>
      </c>
      <c r="H17" s="342">
        <v>65471</v>
      </c>
      <c r="I17" s="342">
        <v>53902</v>
      </c>
      <c r="J17" s="342">
        <v>57497</v>
      </c>
      <c r="K17" s="342">
        <v>59449</v>
      </c>
      <c r="L17" s="342">
        <v>69766</v>
      </c>
      <c r="M17" s="342">
        <v>58167</v>
      </c>
      <c r="N17" s="342">
        <v>67243</v>
      </c>
      <c r="O17" s="342">
        <v>71582</v>
      </c>
      <c r="P17" s="342">
        <v>55654</v>
      </c>
      <c r="Q17" s="342">
        <v>70244</v>
      </c>
      <c r="R17" s="342">
        <v>73860</v>
      </c>
      <c r="S17" s="342">
        <v>69104</v>
      </c>
    </row>
    <row r="18" spans="2:19" ht="33" customHeight="1" x14ac:dyDescent="0.35">
      <c r="B18" s="345" t="s">
        <v>479</v>
      </c>
      <c r="C18" s="342">
        <v>7812</v>
      </c>
      <c r="D18" s="342">
        <v>9546</v>
      </c>
      <c r="E18" s="342">
        <v>10601</v>
      </c>
      <c r="F18" s="342">
        <v>12014</v>
      </c>
      <c r="G18" s="342">
        <v>14660</v>
      </c>
      <c r="H18" s="342">
        <v>15600</v>
      </c>
      <c r="I18" s="342">
        <v>16886</v>
      </c>
      <c r="J18" s="342">
        <v>20406</v>
      </c>
      <c r="K18" s="342">
        <v>26731</v>
      </c>
      <c r="L18" s="342">
        <v>27762</v>
      </c>
      <c r="M18" s="342">
        <v>26296</v>
      </c>
      <c r="N18" s="342">
        <v>36126</v>
      </c>
      <c r="O18" s="342">
        <v>36062</v>
      </c>
      <c r="P18" s="342">
        <v>41306</v>
      </c>
      <c r="Q18" s="342">
        <v>41923</v>
      </c>
      <c r="R18" s="342">
        <v>46205</v>
      </c>
      <c r="S18" s="342">
        <v>44639</v>
      </c>
    </row>
    <row r="19" spans="2:19" ht="33" customHeight="1" x14ac:dyDescent="0.35">
      <c r="B19" s="345" t="s">
        <v>472</v>
      </c>
      <c r="C19" s="343">
        <v>99973</v>
      </c>
      <c r="D19" s="343">
        <v>126752</v>
      </c>
      <c r="E19" s="343">
        <v>146087</v>
      </c>
      <c r="F19" s="343">
        <v>185336</v>
      </c>
      <c r="G19" s="343">
        <v>218924</v>
      </c>
      <c r="H19" s="343">
        <v>274156</v>
      </c>
      <c r="I19" s="343">
        <v>305045</v>
      </c>
      <c r="J19" s="343">
        <v>314340</v>
      </c>
      <c r="K19" s="343">
        <v>426584</v>
      </c>
      <c r="L19" s="343">
        <v>397471</v>
      </c>
      <c r="M19" s="343">
        <v>395775</v>
      </c>
      <c r="N19" s="343">
        <v>452444</v>
      </c>
      <c r="O19" s="343">
        <v>506981</v>
      </c>
      <c r="P19" s="343">
        <v>535317</v>
      </c>
      <c r="Q19" s="343">
        <v>632160</v>
      </c>
      <c r="R19" s="343">
        <v>678876</v>
      </c>
      <c r="S19" s="343">
        <v>692034</v>
      </c>
    </row>
    <row r="20" spans="2:19" ht="33" customHeight="1" x14ac:dyDescent="0.35">
      <c r="B20" s="345" t="s">
        <v>480</v>
      </c>
      <c r="C20" s="343">
        <v>1794</v>
      </c>
      <c r="D20" s="343">
        <v>2294</v>
      </c>
      <c r="E20" s="343">
        <v>2285</v>
      </c>
      <c r="F20" s="343">
        <v>2781</v>
      </c>
      <c r="G20" s="343">
        <v>2864</v>
      </c>
      <c r="H20" s="343">
        <v>2388</v>
      </c>
      <c r="I20" s="343">
        <v>1739</v>
      </c>
      <c r="J20" s="343">
        <v>1320</v>
      </c>
      <c r="K20" s="343">
        <v>1721</v>
      </c>
      <c r="L20" s="343">
        <v>2346</v>
      </c>
      <c r="M20" s="343">
        <v>3613</v>
      </c>
      <c r="N20" s="343">
        <v>4961</v>
      </c>
      <c r="O20" s="343">
        <v>5848</v>
      </c>
      <c r="P20" s="343">
        <v>5185</v>
      </c>
      <c r="Q20" s="343">
        <v>6041</v>
      </c>
      <c r="R20" s="343">
        <v>6868</v>
      </c>
      <c r="S20" s="343">
        <v>5517</v>
      </c>
    </row>
    <row r="21" spans="2:19" ht="33" customHeight="1" x14ac:dyDescent="0.35">
      <c r="B21" s="345" t="s">
        <v>481</v>
      </c>
      <c r="C21" s="343">
        <v>46900</v>
      </c>
      <c r="D21" s="343">
        <v>63372</v>
      </c>
      <c r="E21" s="343">
        <v>75280</v>
      </c>
      <c r="F21" s="343">
        <v>92979</v>
      </c>
      <c r="G21" s="343">
        <v>104825</v>
      </c>
      <c r="H21" s="343">
        <v>128119</v>
      </c>
      <c r="I21" s="343">
        <v>150497</v>
      </c>
      <c r="J21" s="343">
        <v>162060</v>
      </c>
      <c r="K21" s="343">
        <v>146651</v>
      </c>
      <c r="L21" s="343">
        <v>136220</v>
      </c>
      <c r="M21" s="343">
        <v>142291</v>
      </c>
      <c r="N21" s="343">
        <v>158525</v>
      </c>
      <c r="O21" s="343">
        <v>169306</v>
      </c>
      <c r="P21" s="343">
        <v>234456</v>
      </c>
      <c r="Q21" s="343">
        <v>287076</v>
      </c>
      <c r="R21" s="343">
        <v>271678</v>
      </c>
      <c r="S21" s="343">
        <v>253932</v>
      </c>
    </row>
    <row r="22" spans="2:19" ht="33" customHeight="1" x14ac:dyDescent="0.35">
      <c r="B22" s="345" t="s">
        <v>482</v>
      </c>
      <c r="C22" s="343">
        <v>12596</v>
      </c>
      <c r="D22" s="343">
        <v>14253</v>
      </c>
      <c r="E22" s="343">
        <v>20085</v>
      </c>
      <c r="F22" s="343">
        <v>20633</v>
      </c>
      <c r="G22" s="343">
        <v>28425</v>
      </c>
      <c r="H22" s="343">
        <v>20830</v>
      </c>
      <c r="I22" s="343">
        <v>30832</v>
      </c>
      <c r="J22" s="343">
        <v>36405</v>
      </c>
      <c r="K22" s="343">
        <v>44463</v>
      </c>
      <c r="L22" s="343">
        <v>45775</v>
      </c>
      <c r="M22" s="343">
        <v>39081</v>
      </c>
      <c r="N22" s="343">
        <v>35844</v>
      </c>
      <c r="O22" s="343">
        <v>41187</v>
      </c>
      <c r="P22" s="343">
        <v>36628</v>
      </c>
      <c r="Q22" s="343">
        <v>35757</v>
      </c>
      <c r="R22" s="343">
        <v>53534</v>
      </c>
      <c r="S22" s="343">
        <v>63253</v>
      </c>
    </row>
    <row r="23" spans="2:19" ht="18" customHeight="1" x14ac:dyDescent="0.35">
      <c r="B23" s="48"/>
      <c r="C23" s="74"/>
      <c r="D23" s="74"/>
      <c r="E23" s="74"/>
      <c r="F23" s="74"/>
      <c r="G23" s="74"/>
      <c r="H23" s="74"/>
    </row>
    <row r="24" spans="2:19" ht="15.75" customHeight="1" x14ac:dyDescent="0.35">
      <c r="B24" s="90" t="s">
        <v>313</v>
      </c>
      <c r="C24" s="74"/>
      <c r="D24" s="74"/>
      <c r="E24" s="74"/>
      <c r="F24" s="74"/>
      <c r="G24" s="74"/>
      <c r="H24" s="74"/>
      <c r="I24" s="74"/>
    </row>
    <row r="25" spans="2:19" ht="33" customHeight="1" x14ac:dyDescent="0.35">
      <c r="B25" s="48"/>
      <c r="C25" s="74"/>
      <c r="D25" s="74"/>
      <c r="E25" s="74"/>
      <c r="F25" s="74"/>
      <c r="G25" s="74"/>
      <c r="H25" s="74"/>
      <c r="I25" s="74"/>
    </row>
    <row r="26" spans="2:19" ht="33" customHeight="1" x14ac:dyDescent="0.35">
      <c r="B26" s="458" t="s">
        <v>353</v>
      </c>
      <c r="C26" s="458"/>
      <c r="D26" s="458"/>
      <c r="E26" s="458"/>
      <c r="F26" s="458"/>
      <c r="G26" s="458"/>
      <c r="H26" s="458"/>
      <c r="I26" s="458"/>
      <c r="J26" s="458"/>
      <c r="K26" s="458"/>
      <c r="L26" s="458"/>
      <c r="M26" s="458"/>
      <c r="N26" s="458"/>
      <c r="O26" s="458"/>
      <c r="P26" s="458"/>
      <c r="Q26" s="458"/>
      <c r="R26" s="458"/>
      <c r="S26" s="238"/>
    </row>
    <row r="27" spans="2:19" ht="33" customHeight="1" x14ac:dyDescent="0.35">
      <c r="B27" s="268"/>
      <c r="C27" s="268"/>
      <c r="D27" s="268"/>
      <c r="E27" s="268"/>
      <c r="F27" s="268"/>
      <c r="G27" s="268"/>
      <c r="H27" s="291">
        <f>S5</f>
        <v>0</v>
      </c>
      <c r="I27" s="268"/>
      <c r="J27" s="291">
        <f>R5</f>
        <v>0</v>
      </c>
      <c r="K27" s="268"/>
      <c r="L27" s="268"/>
      <c r="M27" s="268"/>
      <c r="N27" s="268"/>
      <c r="O27" s="268"/>
      <c r="P27" s="268"/>
      <c r="Q27" s="268"/>
      <c r="R27" s="268"/>
      <c r="S27" s="268"/>
    </row>
    <row r="28" spans="2:19" ht="33" customHeight="1" x14ac:dyDescent="0.35">
      <c r="B28" s="346"/>
      <c r="C28" s="346"/>
      <c r="D28" s="347"/>
      <c r="E28" s="347"/>
      <c r="F28" s="348"/>
      <c r="G28" s="348"/>
      <c r="H28" s="349">
        <f>+H29-R9</f>
        <v>0</v>
      </c>
      <c r="I28" s="105">
        <f>+R8</f>
        <v>2022</v>
      </c>
      <c r="J28" s="349">
        <f>+J29-S9</f>
        <v>0</v>
      </c>
      <c r="K28" s="105">
        <f>+S8</f>
        <v>2023</v>
      </c>
      <c r="L28" s="350"/>
      <c r="M28" s="350"/>
      <c r="N28" s="350"/>
      <c r="O28" s="350"/>
      <c r="P28" s="350"/>
      <c r="Q28" s="350"/>
      <c r="R28" s="350"/>
      <c r="S28" s="350"/>
    </row>
    <row r="29" spans="2:19" ht="33" customHeight="1" x14ac:dyDescent="0.35">
      <c r="B29" s="274"/>
      <c r="C29" s="274"/>
      <c r="D29" s="274"/>
      <c r="E29" s="274"/>
      <c r="G29" s="288"/>
      <c r="H29" s="289">
        <f>SUM(H30:H42)</f>
        <v>2740533</v>
      </c>
      <c r="I29" s="290">
        <f>SUM(I30:I42)</f>
        <v>0.99999999999999989</v>
      </c>
      <c r="J29" s="289">
        <f>SUM(J30:J42)</f>
        <v>2792555</v>
      </c>
      <c r="K29" s="290">
        <f>SUM(K30:K42)</f>
        <v>0.99999999999999989</v>
      </c>
      <c r="L29" s="274"/>
      <c r="M29" s="274"/>
      <c r="N29" s="274"/>
      <c r="O29" s="274"/>
      <c r="P29" s="274"/>
      <c r="Q29" s="274"/>
      <c r="R29" s="274"/>
      <c r="S29" s="274"/>
    </row>
    <row r="30" spans="2:19" ht="33" customHeight="1" x14ac:dyDescent="0.35">
      <c r="B30" s="276"/>
      <c r="C30" s="276"/>
      <c r="D30" s="276"/>
      <c r="E30" s="276"/>
      <c r="F30" s="288" t="str">
        <f t="shared" ref="F30:F37" si="0">+B10</f>
        <v>Hospitales generales</v>
      </c>
      <c r="G30" s="288"/>
      <c r="H30" s="289">
        <f t="shared" ref="H30:H42" si="1">R10</f>
        <v>374490</v>
      </c>
      <c r="I30" s="290">
        <f>+H30/$H$29</f>
        <v>0.1366486008378662</v>
      </c>
      <c r="J30" s="289">
        <f t="shared" ref="J30:J42" si="2">S10</f>
        <v>403008</v>
      </c>
      <c r="K30" s="290">
        <f>+J30/$J$29</f>
        <v>0.14431515225304425</v>
      </c>
      <c r="L30" s="276"/>
      <c r="M30" s="276"/>
      <c r="N30" s="276"/>
    </row>
    <row r="31" spans="2:19" ht="33" customHeight="1" x14ac:dyDescent="0.35">
      <c r="F31" s="288" t="str">
        <f t="shared" si="0"/>
        <v xml:space="preserve">Hospitales de salud mental </v>
      </c>
      <c r="G31" s="288"/>
      <c r="H31" s="289">
        <f t="shared" si="1"/>
        <v>15250</v>
      </c>
      <c r="I31" s="290">
        <f t="shared" ref="I31:I42" si="3">+H31/$H$29</f>
        <v>5.5646109716613523E-3</v>
      </c>
      <c r="J31" s="289">
        <f t="shared" si="2"/>
        <v>11737</v>
      </c>
      <c r="K31" s="290">
        <f t="shared" ref="K31:K42" si="4">+J31/$J$29</f>
        <v>4.2029610876061531E-3</v>
      </c>
      <c r="L31" s="276"/>
      <c r="M31" s="276"/>
      <c r="N31" s="276"/>
    </row>
    <row r="32" spans="2:19" ht="33" customHeight="1" x14ac:dyDescent="0.35">
      <c r="F32" s="288" t="str">
        <f t="shared" si="0"/>
        <v>Hospitales de especialidades</v>
      </c>
      <c r="G32" s="288"/>
      <c r="H32" s="289">
        <f t="shared" si="1"/>
        <v>904057</v>
      </c>
      <c r="I32" s="290">
        <f>+H32/$H$29</f>
        <v>0.32988363942342602</v>
      </c>
      <c r="J32" s="289">
        <f t="shared" si="2"/>
        <v>939226</v>
      </c>
      <c r="K32" s="290">
        <f t="shared" si="4"/>
        <v>0.33633214028013775</v>
      </c>
      <c r="L32" s="276"/>
      <c r="M32" s="276"/>
      <c r="N32" s="276"/>
    </row>
    <row r="33" spans="2:19" ht="33" customHeight="1" x14ac:dyDescent="0.35">
      <c r="F33" s="288" t="str">
        <f t="shared" si="0"/>
        <v>Atención de larga duración residencial</v>
      </c>
      <c r="G33" s="288"/>
      <c r="H33" s="289">
        <f t="shared" si="1"/>
        <v>52368</v>
      </c>
      <c r="I33" s="290">
        <f t="shared" si="3"/>
        <v>1.9108691630423717E-2</v>
      </c>
      <c r="J33" s="289">
        <f t="shared" si="2"/>
        <v>34123</v>
      </c>
      <c r="K33" s="290">
        <f t="shared" si="4"/>
        <v>1.2219275896087992E-2</v>
      </c>
      <c r="L33" s="279"/>
      <c r="M33" s="279"/>
      <c r="N33" s="279"/>
    </row>
    <row r="34" spans="2:19" ht="33" customHeight="1" x14ac:dyDescent="0.35">
      <c r="F34" s="288" t="str">
        <f t="shared" si="0"/>
        <v>Establecimientos residenciales de salud mental y adicciones</v>
      </c>
      <c r="G34" s="288"/>
      <c r="H34" s="289">
        <f t="shared" si="1"/>
        <v>2002</v>
      </c>
      <c r="I34" s="290">
        <f t="shared" si="3"/>
        <v>7.3051483050924767E-4</v>
      </c>
      <c r="J34" s="289">
        <f t="shared" si="2"/>
        <v>1825</v>
      </c>
      <c r="K34" s="290">
        <f t="shared" si="4"/>
        <v>6.5352338628961654E-4</v>
      </c>
      <c r="L34" s="279"/>
      <c r="M34" s="279"/>
      <c r="N34" s="279"/>
    </row>
    <row r="35" spans="2:19" ht="33" customHeight="1" x14ac:dyDescent="0.35">
      <c r="F35" s="288" t="str">
        <f t="shared" si="0"/>
        <v>Otros establecimientos residenciales de salud de larga duración</v>
      </c>
      <c r="G35" s="288"/>
      <c r="H35" s="289">
        <f t="shared" si="1"/>
        <v>14307</v>
      </c>
      <c r="I35" s="290">
        <f t="shared" si="3"/>
        <v>5.2205173227251782E-3</v>
      </c>
      <c r="J35" s="289">
        <f t="shared" si="2"/>
        <v>15426</v>
      </c>
      <c r="K35" s="290">
        <f t="shared" si="4"/>
        <v>5.5239735654266436E-3</v>
      </c>
      <c r="L35" s="279"/>
      <c r="M35" s="279"/>
      <c r="N35" s="279"/>
    </row>
    <row r="36" spans="2:19" ht="24" customHeight="1" x14ac:dyDescent="0.35">
      <c r="F36" s="288" t="str">
        <f t="shared" si="0"/>
        <v>Consultorios  médicos</v>
      </c>
      <c r="G36" s="288"/>
      <c r="H36" s="289">
        <f t="shared" si="1"/>
        <v>247038</v>
      </c>
      <c r="I36" s="290">
        <f t="shared" si="3"/>
        <v>9.0142319030641113E-2</v>
      </c>
      <c r="J36" s="289">
        <f t="shared" si="2"/>
        <v>258731</v>
      </c>
      <c r="K36" s="290">
        <f t="shared" si="4"/>
        <v>9.2650279045533565E-2</v>
      </c>
      <c r="L36" s="280"/>
      <c r="M36" s="280"/>
      <c r="N36" s="280"/>
    </row>
    <row r="37" spans="2:19" x14ac:dyDescent="0.35">
      <c r="F37" s="288" t="str">
        <f t="shared" si="0"/>
        <v>Consultorios  odontológicos</v>
      </c>
      <c r="G37" s="288"/>
      <c r="H37" s="289">
        <f t="shared" si="1"/>
        <v>73860</v>
      </c>
      <c r="I37" s="290">
        <f t="shared" si="3"/>
        <v>2.6950961728977537E-2</v>
      </c>
      <c r="J37" s="289">
        <f t="shared" si="2"/>
        <v>69104</v>
      </c>
      <c r="K37" s="290">
        <f t="shared" si="4"/>
        <v>2.474579730748365E-2</v>
      </c>
      <c r="L37" s="280"/>
      <c r="M37" s="280"/>
      <c r="N37" s="280"/>
    </row>
    <row r="38" spans="2:19" x14ac:dyDescent="0.35">
      <c r="B38" s="49"/>
      <c r="C38" s="49"/>
      <c r="D38" s="49"/>
      <c r="E38" s="49"/>
      <c r="F38" s="337" t="str">
        <f>+B18</f>
        <v>Otros profesionales de la salud</v>
      </c>
      <c r="G38" s="337"/>
      <c r="H38" s="338">
        <f t="shared" si="1"/>
        <v>46205</v>
      </c>
      <c r="I38" s="339">
        <f t="shared" si="3"/>
        <v>1.6859859012827067E-2</v>
      </c>
      <c r="J38" s="338">
        <f t="shared" si="2"/>
        <v>44639</v>
      </c>
      <c r="K38" s="339">
        <f t="shared" si="4"/>
        <v>1.5985002981140927E-2</v>
      </c>
      <c r="L38" s="280"/>
      <c r="M38" s="315"/>
      <c r="N38" s="315"/>
      <c r="O38" s="49"/>
      <c r="P38" s="49"/>
      <c r="Q38" s="49"/>
      <c r="R38" s="49"/>
      <c r="S38" s="49"/>
    </row>
    <row r="39" spans="2:19" x14ac:dyDescent="0.35">
      <c r="B39" s="49"/>
      <c r="C39" s="49"/>
      <c r="D39" s="49"/>
      <c r="E39" s="49"/>
      <c r="F39" s="337" t="str">
        <f>+B19</f>
        <v>Centros  de salud ambulatoria</v>
      </c>
      <c r="G39" s="337"/>
      <c r="H39" s="338">
        <f t="shared" si="1"/>
        <v>678876</v>
      </c>
      <c r="I39" s="339">
        <f t="shared" si="3"/>
        <v>0.24771677626213587</v>
      </c>
      <c r="J39" s="338">
        <f t="shared" si="2"/>
        <v>692034</v>
      </c>
      <c r="K39" s="339">
        <f t="shared" si="4"/>
        <v>0.24781391951098547</v>
      </c>
      <c r="L39" s="280"/>
      <c r="M39" s="315"/>
      <c r="N39" s="315"/>
      <c r="O39" s="49"/>
      <c r="P39" s="49"/>
      <c r="Q39" s="49"/>
      <c r="R39" s="49"/>
      <c r="S39" s="49"/>
    </row>
    <row r="40" spans="2:19" x14ac:dyDescent="0.35">
      <c r="B40" s="49"/>
      <c r="C40" s="49"/>
      <c r="D40" s="49"/>
      <c r="E40" s="49"/>
      <c r="F40" s="337" t="str">
        <f>+B20</f>
        <v>Proveedores de transporte de pacientes y rescate de emergencias</v>
      </c>
      <c r="G40" s="337"/>
      <c r="H40" s="338">
        <f t="shared" si="1"/>
        <v>6868</v>
      </c>
      <c r="I40" s="339">
        <f t="shared" si="3"/>
        <v>2.5060818461226336E-3</v>
      </c>
      <c r="J40" s="338">
        <f t="shared" si="2"/>
        <v>5517</v>
      </c>
      <c r="K40" s="339">
        <f t="shared" si="4"/>
        <v>1.9756101491286652E-3</v>
      </c>
      <c r="L40" s="280"/>
      <c r="M40" s="315"/>
      <c r="N40" s="315"/>
      <c r="O40" s="49"/>
      <c r="P40" s="49"/>
      <c r="Q40" s="49"/>
      <c r="R40" s="49"/>
      <c r="S40" s="49"/>
    </row>
    <row r="41" spans="2:19" x14ac:dyDescent="0.35">
      <c r="B41" s="49"/>
      <c r="C41" s="49"/>
      <c r="D41" s="49"/>
      <c r="E41" s="49"/>
      <c r="F41" s="337" t="str">
        <f>+B21</f>
        <v>Laboratorios médicos y de diagnóstico</v>
      </c>
      <c r="G41" s="337"/>
      <c r="H41" s="338">
        <f t="shared" si="1"/>
        <v>271678</v>
      </c>
      <c r="I41" s="339">
        <f t="shared" si="3"/>
        <v>9.9133270790754943E-2</v>
      </c>
      <c r="J41" s="338">
        <f t="shared" si="2"/>
        <v>253932</v>
      </c>
      <c r="K41" s="339">
        <f t="shared" si="4"/>
        <v>9.0931781110846516E-2</v>
      </c>
      <c r="L41" s="280"/>
      <c r="M41" s="315"/>
      <c r="N41" s="315"/>
      <c r="O41" s="49"/>
      <c r="P41" s="49"/>
      <c r="Q41" s="49"/>
      <c r="R41" s="49"/>
      <c r="S41" s="49"/>
    </row>
    <row r="42" spans="2:19" x14ac:dyDescent="0.35">
      <c r="B42" s="49"/>
      <c r="C42" s="49"/>
      <c r="D42" s="49"/>
      <c r="E42" s="49"/>
      <c r="F42" s="337" t="str">
        <f>+B22</f>
        <v>Otros proveedores de servicios auxiliares</v>
      </c>
      <c r="G42" s="49"/>
      <c r="H42" s="338">
        <f t="shared" si="1"/>
        <v>53534</v>
      </c>
      <c r="I42" s="339">
        <f t="shared" si="3"/>
        <v>1.9534156311929105E-2</v>
      </c>
      <c r="J42" s="338">
        <f t="shared" si="2"/>
        <v>63253</v>
      </c>
      <c r="K42" s="339">
        <f t="shared" si="4"/>
        <v>2.2650583426288829E-2</v>
      </c>
      <c r="L42" s="280"/>
      <c r="M42" s="315"/>
      <c r="N42" s="315"/>
      <c r="O42" s="49"/>
      <c r="P42" s="49"/>
      <c r="Q42" s="49"/>
      <c r="R42" s="49"/>
      <c r="S42" s="49"/>
    </row>
    <row r="43" spans="2:19" ht="21.75" customHeight="1" x14ac:dyDescent="0.35">
      <c r="B43" s="49"/>
      <c r="C43" s="49"/>
      <c r="D43" s="49"/>
      <c r="E43" s="49"/>
      <c r="F43" s="337"/>
      <c r="G43" s="49"/>
      <c r="H43" s="338"/>
      <c r="I43" s="339"/>
      <c r="J43" s="338"/>
      <c r="K43" s="339"/>
      <c r="L43" s="315"/>
      <c r="M43" s="315"/>
      <c r="N43" s="315"/>
      <c r="O43" s="49"/>
      <c r="P43" s="49"/>
      <c r="Q43" s="49"/>
      <c r="R43" s="49"/>
      <c r="S43" s="49"/>
    </row>
    <row r="44" spans="2:19" ht="21.75" customHeight="1" x14ac:dyDescent="0.35">
      <c r="B44" s="49"/>
      <c r="C44" s="49"/>
      <c r="D44" s="49"/>
      <c r="E44" s="49"/>
      <c r="F44" s="337"/>
      <c r="G44" s="49"/>
      <c r="H44" s="338"/>
      <c r="I44" s="339"/>
      <c r="J44" s="338"/>
      <c r="K44" s="339"/>
      <c r="L44" s="315"/>
      <c r="M44" s="315"/>
      <c r="N44" s="315"/>
      <c r="O44" s="49"/>
      <c r="P44" s="49"/>
      <c r="Q44" s="49"/>
      <c r="R44" s="49"/>
      <c r="S44" s="49"/>
    </row>
    <row r="45" spans="2:19" ht="19.5" customHeight="1" x14ac:dyDescent="0.35">
      <c r="B45" s="337"/>
      <c r="C45" s="337"/>
      <c r="D45" s="338"/>
      <c r="E45" s="339"/>
      <c r="F45" s="337"/>
      <c r="G45" s="341"/>
      <c r="H45" s="338"/>
      <c r="I45" s="339"/>
      <c r="J45" s="338"/>
      <c r="K45" s="339"/>
      <c r="L45" s="315"/>
      <c r="M45" s="315"/>
      <c r="N45" s="315"/>
      <c r="O45" s="49"/>
      <c r="P45" s="49"/>
      <c r="Q45" s="49"/>
      <c r="R45" s="49"/>
      <c r="S45" s="49"/>
    </row>
    <row r="46" spans="2:19" ht="19.5" customHeight="1" x14ac:dyDescent="0.35">
      <c r="B46" s="337"/>
      <c r="C46" s="337"/>
      <c r="D46" s="49"/>
      <c r="E46" s="340"/>
      <c r="F46" s="337"/>
      <c r="G46" s="341"/>
      <c r="H46" s="338"/>
      <c r="I46" s="339"/>
      <c r="J46" s="338"/>
      <c r="K46" s="339"/>
      <c r="L46" s="317"/>
      <c r="M46" s="317"/>
      <c r="N46" s="317"/>
      <c r="O46" s="49"/>
      <c r="P46" s="49"/>
      <c r="Q46" s="49"/>
      <c r="R46" s="49"/>
      <c r="S46" s="49"/>
    </row>
    <row r="47" spans="2:19" ht="19.5" customHeight="1" x14ac:dyDescent="0.35">
      <c r="B47" s="315"/>
      <c r="C47" s="315"/>
      <c r="D47" s="49"/>
      <c r="E47" s="314"/>
      <c r="F47" s="337"/>
      <c r="G47" s="315"/>
      <c r="H47" s="314"/>
      <c r="I47" s="339"/>
      <c r="J47" s="314"/>
      <c r="K47" s="339"/>
      <c r="L47" s="315"/>
      <c r="M47" s="315"/>
      <c r="N47" s="315"/>
      <c r="O47" s="49"/>
      <c r="P47" s="49"/>
      <c r="Q47" s="49"/>
      <c r="R47" s="49"/>
      <c r="S47" s="49"/>
    </row>
    <row r="48" spans="2:19" ht="19.5" customHeight="1" x14ac:dyDescent="0.35">
      <c r="B48" s="315"/>
      <c r="C48" s="315"/>
      <c r="D48" s="315"/>
      <c r="E48" s="315"/>
      <c r="F48" s="315"/>
      <c r="G48" s="315"/>
      <c r="H48" s="315"/>
      <c r="I48" s="315"/>
      <c r="J48" s="315"/>
      <c r="K48" s="315"/>
      <c r="L48" s="315"/>
      <c r="M48" s="315"/>
      <c r="N48" s="315"/>
      <c r="O48" s="49"/>
      <c r="P48" s="49"/>
      <c r="Q48" s="49"/>
      <c r="R48" s="49"/>
      <c r="S48" s="49"/>
    </row>
    <row r="49" spans="2:19" ht="19.5" customHeight="1" x14ac:dyDescent="0.35">
      <c r="B49" s="315"/>
      <c r="C49" s="315"/>
      <c r="D49" s="315"/>
      <c r="E49" s="315"/>
      <c r="F49" s="315"/>
      <c r="G49" s="315"/>
      <c r="H49" s="315"/>
      <c r="I49" s="315"/>
      <c r="J49" s="315"/>
      <c r="K49" s="315"/>
      <c r="L49" s="315"/>
      <c r="M49" s="315"/>
      <c r="N49" s="315"/>
      <c r="O49" s="49"/>
      <c r="P49" s="49"/>
      <c r="Q49" s="49"/>
      <c r="R49" s="49"/>
      <c r="S49" s="49"/>
    </row>
    <row r="50" spans="2:19" ht="19.5" customHeight="1" x14ac:dyDescent="0.35">
      <c r="B50" s="315"/>
      <c r="C50" s="315"/>
      <c r="D50" s="315"/>
      <c r="E50" s="315"/>
      <c r="F50" s="315"/>
      <c r="G50" s="315"/>
      <c r="H50" s="315"/>
      <c r="I50" s="315"/>
      <c r="J50" s="315"/>
      <c r="K50" s="315"/>
      <c r="L50" s="315"/>
      <c r="M50" s="315"/>
      <c r="N50" s="315"/>
      <c r="O50" s="49"/>
      <c r="P50" s="49"/>
      <c r="Q50" s="49"/>
      <c r="R50" s="49"/>
      <c r="S50" s="49"/>
    </row>
    <row r="51" spans="2:19" ht="20.149999999999999" customHeight="1" x14ac:dyDescent="0.35">
      <c r="B51" s="49"/>
      <c r="C51" s="49"/>
      <c r="D51" s="49"/>
      <c r="E51" s="49"/>
      <c r="F51" s="49"/>
      <c r="G51" s="49"/>
      <c r="H51" s="49"/>
      <c r="I51" s="49"/>
      <c r="J51" s="49"/>
      <c r="K51" s="49"/>
      <c r="L51" s="49"/>
      <c r="M51" s="49"/>
      <c r="N51" s="49"/>
      <c r="O51" s="49"/>
      <c r="P51" s="49"/>
      <c r="Q51" s="49"/>
      <c r="R51" s="49"/>
      <c r="S51" s="49"/>
    </row>
    <row r="52" spans="2:19" ht="20.149999999999999" customHeight="1" x14ac:dyDescent="0.35">
      <c r="B52" s="49"/>
      <c r="C52" s="49"/>
      <c r="D52" s="49"/>
      <c r="E52" s="49"/>
      <c r="F52" s="49"/>
      <c r="G52" s="49"/>
      <c r="H52" s="49"/>
      <c r="I52" s="49"/>
      <c r="J52" s="49"/>
      <c r="K52" s="49"/>
      <c r="L52" s="49"/>
      <c r="M52" s="49"/>
      <c r="N52" s="49"/>
      <c r="O52" s="49"/>
      <c r="P52" s="49"/>
      <c r="Q52" s="49"/>
      <c r="R52" s="49"/>
      <c r="S52" s="49"/>
    </row>
    <row r="53" spans="2:19" ht="20.149999999999999" customHeight="1" x14ac:dyDescent="0.35">
      <c r="B53" s="316"/>
      <c r="C53" s="316"/>
      <c r="D53" s="49"/>
      <c r="E53" s="49"/>
      <c r="F53" s="49"/>
      <c r="G53" s="49"/>
      <c r="H53" s="49"/>
      <c r="I53" s="49"/>
      <c r="J53" s="49"/>
      <c r="K53" s="49"/>
      <c r="L53" s="49"/>
      <c r="M53" s="49"/>
      <c r="N53" s="49"/>
      <c r="O53" s="49"/>
      <c r="P53" s="49"/>
      <c r="Q53" s="49"/>
      <c r="R53" s="49"/>
      <c r="S53" s="49"/>
    </row>
    <row r="54" spans="2:19" ht="20.149999999999999" customHeight="1" x14ac:dyDescent="0.35">
      <c r="B54" s="316"/>
      <c r="C54" s="316"/>
      <c r="D54" s="49"/>
      <c r="E54" s="49"/>
      <c r="F54" s="49"/>
      <c r="G54" s="49"/>
      <c r="H54" s="49"/>
      <c r="I54" s="49"/>
      <c r="J54" s="49"/>
      <c r="K54" s="49"/>
      <c r="L54" s="49"/>
      <c r="M54" s="49"/>
      <c r="N54" s="49"/>
      <c r="O54" s="49"/>
      <c r="P54" s="49"/>
      <c r="Q54" s="49"/>
      <c r="R54" s="49"/>
      <c r="S54" s="49"/>
    </row>
    <row r="55" spans="2:19" ht="20.149999999999999" customHeight="1" x14ac:dyDescent="0.35">
      <c r="B55" s="49"/>
      <c r="C55" s="49"/>
      <c r="D55" s="49"/>
      <c r="E55" s="49"/>
      <c r="F55" s="49"/>
      <c r="G55" s="49"/>
      <c r="H55" s="49"/>
      <c r="I55" s="49"/>
      <c r="J55" s="49"/>
      <c r="K55" s="49"/>
      <c r="L55" s="49"/>
      <c r="M55" s="49"/>
      <c r="N55" s="49"/>
      <c r="O55" s="49"/>
      <c r="P55" s="49"/>
      <c r="Q55" s="49"/>
      <c r="R55" s="49"/>
      <c r="S55" s="49"/>
    </row>
    <row r="56" spans="2:19" ht="15.75" customHeight="1" x14ac:dyDescent="0.35">
      <c r="B56" s="90" t="s">
        <v>327</v>
      </c>
      <c r="C56" s="48"/>
    </row>
    <row r="57" spans="2:19" ht="15.75" customHeight="1" x14ac:dyDescent="0.35">
      <c r="B57" s="48" t="s">
        <v>56</v>
      </c>
      <c r="C57" s="48"/>
    </row>
    <row r="58" spans="2:19" ht="15.75" customHeight="1" x14ac:dyDescent="0.35">
      <c r="B58" s="48"/>
      <c r="C58" s="48"/>
    </row>
    <row r="59" spans="2:19" x14ac:dyDescent="0.35">
      <c r="B59" s="252"/>
      <c r="C59" s="252"/>
      <c r="D59" s="252"/>
      <c r="E59" s="252"/>
      <c r="F59" s="252"/>
      <c r="G59" s="252"/>
      <c r="H59" s="252"/>
      <c r="I59" s="252"/>
      <c r="J59" s="252"/>
      <c r="K59" s="252"/>
      <c r="L59" s="252"/>
      <c r="M59" s="252"/>
      <c r="N59" s="252"/>
      <c r="O59" s="252"/>
      <c r="P59" s="252"/>
      <c r="Q59" s="252"/>
      <c r="R59" s="252"/>
      <c r="S59" s="252"/>
    </row>
    <row r="60" spans="2:19" x14ac:dyDescent="0.35">
      <c r="B60" s="252"/>
      <c r="C60" s="252"/>
      <c r="D60" s="252"/>
      <c r="E60" s="252"/>
      <c r="F60" s="252"/>
      <c r="G60" s="252"/>
      <c r="H60" s="252"/>
      <c r="I60" s="252"/>
      <c r="J60" s="252"/>
      <c r="K60" s="252"/>
      <c r="L60" s="252"/>
      <c r="M60" s="252"/>
      <c r="N60" s="252"/>
      <c r="O60" s="252"/>
      <c r="P60" s="252"/>
      <c r="Q60" s="252"/>
      <c r="R60" s="252"/>
      <c r="S60" s="252"/>
    </row>
    <row r="61" spans="2:19" ht="19.5" customHeight="1" x14ac:dyDescent="0.35">
      <c r="B61" s="453" t="s">
        <v>354</v>
      </c>
      <c r="C61" s="453"/>
      <c r="D61" s="453"/>
      <c r="E61" s="453"/>
      <c r="F61" s="453"/>
      <c r="G61" s="453"/>
      <c r="H61" s="453"/>
      <c r="I61" s="453"/>
      <c r="J61" s="453"/>
      <c r="K61" s="453"/>
      <c r="L61" s="453"/>
      <c r="M61" s="453"/>
      <c r="N61" s="453"/>
      <c r="O61" s="453"/>
      <c r="P61" s="453"/>
      <c r="Q61" s="453"/>
      <c r="R61" s="453"/>
      <c r="S61" s="238"/>
    </row>
    <row r="62" spans="2:19" ht="19.5" customHeight="1" x14ac:dyDescent="0.35">
      <c r="B62" s="49"/>
      <c r="C62" s="49"/>
      <c r="D62" s="49"/>
      <c r="E62" s="49"/>
      <c r="F62" s="49"/>
      <c r="G62" s="49"/>
      <c r="H62" s="49"/>
      <c r="I62" s="49"/>
      <c r="J62" s="49"/>
      <c r="K62" s="49"/>
      <c r="L62" s="49"/>
      <c r="M62" s="49"/>
      <c r="N62" s="49"/>
      <c r="O62" s="49"/>
      <c r="P62" s="49"/>
      <c r="Q62" s="49"/>
      <c r="R62" s="49"/>
    </row>
    <row r="63" spans="2:19" ht="19.5" customHeight="1" x14ac:dyDescent="0.35">
      <c r="B63" s="49"/>
      <c r="C63" s="49"/>
      <c r="D63" s="49"/>
      <c r="E63" s="49"/>
      <c r="F63" s="49"/>
      <c r="G63" s="49"/>
      <c r="H63" s="49"/>
      <c r="I63" s="49"/>
      <c r="J63" s="49"/>
      <c r="K63" s="49"/>
      <c r="L63" s="49"/>
      <c r="M63" s="49"/>
      <c r="N63" s="49"/>
      <c r="O63" s="49"/>
      <c r="P63" s="49"/>
      <c r="Q63" s="49"/>
      <c r="R63" s="49"/>
    </row>
    <row r="64" spans="2:19" ht="19.5" customHeight="1" x14ac:dyDescent="0.35">
      <c r="B64" s="49"/>
      <c r="C64" s="49"/>
      <c r="D64" s="49"/>
      <c r="E64" s="49"/>
      <c r="F64" s="49"/>
      <c r="G64" s="49"/>
      <c r="H64" s="49"/>
      <c r="I64" s="49"/>
      <c r="J64" s="49"/>
      <c r="K64" s="49"/>
      <c r="L64" s="49"/>
      <c r="M64" s="49"/>
      <c r="N64" s="49"/>
      <c r="O64" s="49"/>
      <c r="P64" s="49"/>
      <c r="Q64" s="49"/>
      <c r="R64" s="49"/>
    </row>
    <row r="65" spans="2:18" ht="19.5" customHeight="1" x14ac:dyDescent="0.35">
      <c r="B65" s="49"/>
      <c r="C65" s="49"/>
      <c r="D65" s="49"/>
      <c r="E65" s="49"/>
      <c r="F65" s="49"/>
      <c r="G65" s="49"/>
      <c r="H65" s="49"/>
      <c r="I65" s="49"/>
      <c r="J65" s="49"/>
      <c r="K65" s="49"/>
      <c r="L65" s="49"/>
      <c r="M65" s="49"/>
      <c r="N65" s="49"/>
      <c r="O65" s="49"/>
      <c r="P65" s="49"/>
      <c r="Q65" s="49"/>
      <c r="R65" s="49"/>
    </row>
    <row r="66" spans="2:18" x14ac:dyDescent="0.35">
      <c r="B66" s="49"/>
      <c r="C66" s="49"/>
      <c r="D66" s="49"/>
      <c r="E66" s="49"/>
      <c r="F66" s="49"/>
      <c r="G66" s="49"/>
      <c r="H66" s="49"/>
      <c r="I66" s="49"/>
      <c r="J66" s="49"/>
      <c r="K66" s="49"/>
      <c r="L66" s="49"/>
      <c r="M66" s="49"/>
      <c r="N66" s="49"/>
      <c r="O66" s="49"/>
      <c r="P66" s="49"/>
      <c r="Q66" s="49"/>
      <c r="R66" s="49"/>
    </row>
    <row r="67" spans="2:18" x14ac:dyDescent="0.35">
      <c r="B67" s="49"/>
      <c r="C67" s="49"/>
      <c r="D67" s="49"/>
      <c r="E67" s="49"/>
      <c r="F67" s="49"/>
      <c r="G67" s="49"/>
      <c r="H67" s="49"/>
      <c r="I67" s="49"/>
      <c r="J67" s="49"/>
      <c r="K67" s="49"/>
      <c r="L67" s="49"/>
      <c r="M67" s="49"/>
      <c r="N67" s="49"/>
      <c r="O67" s="49"/>
      <c r="P67" s="49"/>
      <c r="Q67" s="49"/>
      <c r="R67" s="49"/>
    </row>
    <row r="68" spans="2:18" x14ac:dyDescent="0.35">
      <c r="B68" s="49"/>
      <c r="C68" s="49"/>
      <c r="D68" s="49"/>
      <c r="E68" s="49"/>
      <c r="F68" s="49"/>
      <c r="G68" s="49"/>
      <c r="H68" s="49"/>
      <c r="I68" s="49"/>
      <c r="J68" s="49"/>
      <c r="K68" s="49"/>
      <c r="L68" s="49"/>
      <c r="M68" s="49"/>
      <c r="N68" s="49"/>
      <c r="O68" s="49"/>
      <c r="P68" s="49"/>
      <c r="Q68" s="49"/>
      <c r="R68" s="49"/>
    </row>
    <row r="69" spans="2:18" x14ac:dyDescent="0.35">
      <c r="B69" s="49"/>
      <c r="C69" s="49"/>
      <c r="D69" s="49"/>
      <c r="E69" s="49"/>
      <c r="F69" s="49"/>
      <c r="G69" s="49"/>
      <c r="H69" s="49"/>
      <c r="I69" s="49"/>
      <c r="J69" s="49"/>
      <c r="K69" s="49"/>
      <c r="L69" s="49"/>
      <c r="M69" s="49"/>
      <c r="N69" s="49"/>
      <c r="O69" s="49"/>
      <c r="P69" s="49"/>
      <c r="Q69" s="49"/>
      <c r="R69" s="49"/>
    </row>
    <row r="70" spans="2:18" x14ac:dyDescent="0.35">
      <c r="B70" s="49"/>
      <c r="C70" s="49"/>
      <c r="D70" s="49"/>
      <c r="E70" s="49"/>
      <c r="F70" s="49"/>
      <c r="G70" s="49"/>
      <c r="H70" s="49"/>
      <c r="I70" s="49"/>
      <c r="J70" s="49"/>
      <c r="K70" s="49"/>
      <c r="L70" s="49"/>
      <c r="M70" s="49"/>
      <c r="N70" s="49"/>
      <c r="O70" s="49"/>
      <c r="P70" s="49"/>
      <c r="Q70" s="49"/>
      <c r="R70" s="49"/>
    </row>
    <row r="71" spans="2:18" x14ac:dyDescent="0.35">
      <c r="B71" s="49"/>
      <c r="C71" s="49"/>
      <c r="D71" s="49"/>
      <c r="E71" s="49"/>
      <c r="F71" s="49"/>
      <c r="G71" s="49"/>
      <c r="H71" s="49"/>
      <c r="I71" s="49"/>
      <c r="J71" s="49"/>
      <c r="K71" s="49"/>
      <c r="L71" s="49"/>
      <c r="M71" s="49"/>
      <c r="N71" s="49"/>
      <c r="O71" s="49"/>
      <c r="P71" s="49"/>
      <c r="Q71" s="49"/>
      <c r="R71" s="49"/>
    </row>
    <row r="72" spans="2:18" x14ac:dyDescent="0.35">
      <c r="B72" s="49"/>
      <c r="C72" s="49"/>
      <c r="D72" s="49"/>
      <c r="E72" s="49"/>
      <c r="F72" s="49"/>
      <c r="G72" s="49"/>
      <c r="H72" s="49"/>
      <c r="I72" s="49"/>
      <c r="J72" s="49"/>
      <c r="K72" s="49"/>
      <c r="L72" s="49"/>
      <c r="M72" s="49"/>
      <c r="N72" s="49"/>
      <c r="O72" s="49"/>
      <c r="P72" s="49"/>
      <c r="Q72" s="49"/>
      <c r="R72" s="49"/>
    </row>
    <row r="73" spans="2:18" x14ac:dyDescent="0.35">
      <c r="B73" s="49"/>
      <c r="C73" s="49"/>
      <c r="D73" s="49"/>
      <c r="E73" s="49"/>
      <c r="F73" s="49"/>
      <c r="G73" s="49"/>
      <c r="H73" s="49"/>
      <c r="I73" s="49"/>
      <c r="J73" s="49"/>
      <c r="K73" s="49"/>
      <c r="L73" s="49"/>
      <c r="M73" s="49"/>
      <c r="N73" s="49"/>
      <c r="O73" s="49"/>
      <c r="P73" s="49"/>
      <c r="Q73" s="49"/>
      <c r="R73" s="49"/>
    </row>
    <row r="74" spans="2:18" x14ac:dyDescent="0.35">
      <c r="B74" s="49"/>
      <c r="C74" s="49"/>
      <c r="D74" s="49"/>
      <c r="E74" s="49"/>
      <c r="F74" s="49"/>
      <c r="G74" s="49"/>
      <c r="H74" s="49"/>
      <c r="I74" s="49"/>
      <c r="J74" s="49"/>
      <c r="K74" s="49"/>
      <c r="L74" s="49"/>
      <c r="M74" s="49"/>
      <c r="N74" s="49"/>
      <c r="O74" s="49"/>
      <c r="P74" s="49"/>
      <c r="Q74" s="49"/>
      <c r="R74" s="49"/>
    </row>
    <row r="75" spans="2:18" x14ac:dyDescent="0.35">
      <c r="B75" s="49"/>
      <c r="C75" s="49"/>
      <c r="D75" s="49"/>
      <c r="E75" s="49"/>
      <c r="F75" s="49"/>
      <c r="G75" s="49"/>
      <c r="H75" s="49"/>
      <c r="I75" s="49"/>
      <c r="J75" s="49"/>
      <c r="K75" s="49"/>
      <c r="L75" s="49"/>
      <c r="M75" s="49"/>
      <c r="N75" s="49"/>
      <c r="O75" s="49"/>
      <c r="P75" s="49"/>
      <c r="Q75" s="49"/>
      <c r="R75" s="49"/>
    </row>
    <row r="76" spans="2:18" x14ac:dyDescent="0.35">
      <c r="B76" s="49"/>
      <c r="C76" s="49"/>
      <c r="D76" s="49"/>
      <c r="E76" s="49"/>
      <c r="F76" s="49"/>
      <c r="G76" s="49"/>
      <c r="H76" s="49"/>
      <c r="I76" s="49"/>
      <c r="J76" s="49"/>
      <c r="K76" s="49"/>
      <c r="L76" s="49"/>
      <c r="M76" s="49"/>
      <c r="N76" s="49"/>
      <c r="O76" s="49"/>
      <c r="P76" s="49"/>
      <c r="Q76" s="49"/>
      <c r="R76" s="49"/>
    </row>
    <row r="77" spans="2:18" x14ac:dyDescent="0.35">
      <c r="B77" s="49"/>
      <c r="C77" s="49"/>
      <c r="D77" s="49"/>
      <c r="E77" s="49"/>
      <c r="F77" s="49"/>
      <c r="G77" s="49"/>
      <c r="H77" s="49"/>
      <c r="I77" s="49"/>
      <c r="J77" s="49"/>
      <c r="K77" s="49"/>
      <c r="L77" s="49"/>
      <c r="M77" s="49"/>
      <c r="N77" s="49"/>
      <c r="O77" s="49"/>
      <c r="P77" s="49"/>
      <c r="Q77" s="49"/>
      <c r="R77" s="49"/>
    </row>
    <row r="78" spans="2:18" x14ac:dyDescent="0.35">
      <c r="B78" s="49"/>
      <c r="C78" s="49"/>
      <c r="D78" s="49"/>
      <c r="E78" s="49"/>
      <c r="F78" s="49"/>
      <c r="G78" s="49"/>
      <c r="H78" s="49"/>
      <c r="I78" s="49"/>
      <c r="J78" s="49"/>
      <c r="K78" s="49"/>
      <c r="L78" s="49"/>
      <c r="M78" s="49"/>
      <c r="N78" s="49"/>
      <c r="O78" s="49"/>
      <c r="P78" s="49"/>
      <c r="Q78" s="49"/>
      <c r="R78" s="49"/>
    </row>
    <row r="79" spans="2:18" x14ac:dyDescent="0.35">
      <c r="B79" s="49"/>
      <c r="C79" s="49"/>
      <c r="D79" s="49"/>
      <c r="E79" s="49"/>
      <c r="F79" s="49"/>
      <c r="G79" s="49"/>
      <c r="H79" s="49"/>
      <c r="I79" s="49"/>
      <c r="J79" s="49"/>
      <c r="K79" s="49"/>
      <c r="L79" s="49"/>
      <c r="M79" s="49"/>
      <c r="N79" s="49"/>
      <c r="O79" s="49"/>
      <c r="P79" s="49"/>
      <c r="Q79" s="49"/>
      <c r="R79" s="49"/>
    </row>
    <row r="80" spans="2:18" x14ac:dyDescent="0.35">
      <c r="B80" s="49"/>
      <c r="C80" s="49"/>
      <c r="D80" s="49"/>
      <c r="E80" s="49"/>
      <c r="F80" s="49"/>
      <c r="G80" s="49"/>
      <c r="H80" s="49"/>
      <c r="I80" s="49"/>
      <c r="J80" s="49"/>
      <c r="K80" s="49"/>
      <c r="L80" s="49"/>
      <c r="M80" s="49"/>
      <c r="N80" s="49"/>
      <c r="O80" s="49"/>
      <c r="P80" s="49"/>
      <c r="Q80" s="49"/>
      <c r="R80" s="49"/>
    </row>
    <row r="81" spans="2:19" x14ac:dyDescent="0.35">
      <c r="B81" s="49"/>
      <c r="C81" s="49"/>
      <c r="D81" s="49"/>
      <c r="E81" s="49"/>
      <c r="F81" s="49"/>
      <c r="G81" s="49"/>
      <c r="H81" s="49"/>
      <c r="I81" s="49"/>
      <c r="J81" s="49"/>
      <c r="K81" s="49"/>
      <c r="L81" s="49"/>
      <c r="M81" s="49"/>
      <c r="N81" s="49"/>
      <c r="O81" s="49"/>
      <c r="P81" s="49"/>
      <c r="Q81" s="49"/>
      <c r="R81" s="49"/>
    </row>
    <row r="82" spans="2:19" x14ac:dyDescent="0.35">
      <c r="B82" s="49"/>
      <c r="C82" s="49"/>
      <c r="D82" s="49"/>
      <c r="E82" s="49"/>
      <c r="F82" s="49"/>
      <c r="G82" s="49"/>
      <c r="H82" s="49"/>
      <c r="I82" s="49"/>
      <c r="J82" s="49"/>
      <c r="K82" s="49"/>
      <c r="L82" s="49"/>
      <c r="M82" s="49"/>
      <c r="N82" s="49"/>
      <c r="O82" s="49"/>
      <c r="P82" s="49"/>
      <c r="Q82" s="49"/>
      <c r="R82" s="49"/>
    </row>
    <row r="83" spans="2:19" x14ac:dyDescent="0.35">
      <c r="B83" s="49"/>
      <c r="C83" s="49"/>
      <c r="D83" s="49"/>
      <c r="E83" s="49"/>
      <c r="F83" s="49"/>
      <c r="G83" s="49"/>
      <c r="H83" s="49"/>
      <c r="I83" s="49"/>
      <c r="J83" s="49"/>
      <c r="K83" s="49"/>
      <c r="L83" s="49"/>
      <c r="M83" s="49"/>
      <c r="N83" s="49"/>
      <c r="O83" s="49"/>
      <c r="P83" s="49"/>
      <c r="Q83" s="49"/>
      <c r="R83" s="49"/>
    </row>
    <row r="84" spans="2:19" x14ac:dyDescent="0.35">
      <c r="B84" s="49"/>
      <c r="C84" s="49"/>
      <c r="D84" s="49"/>
      <c r="E84" s="49"/>
      <c r="F84" s="49"/>
      <c r="G84" s="49"/>
      <c r="H84" s="49"/>
      <c r="I84" s="49"/>
      <c r="J84" s="49"/>
      <c r="K84" s="49"/>
      <c r="L84" s="49"/>
      <c r="M84" s="49"/>
      <c r="N84" s="49"/>
      <c r="O84" s="49"/>
      <c r="P84" s="49"/>
      <c r="Q84" s="49"/>
      <c r="R84" s="49"/>
    </row>
    <row r="85" spans="2:19" x14ac:dyDescent="0.35">
      <c r="B85" s="49"/>
      <c r="C85" s="49"/>
      <c r="D85" s="49"/>
      <c r="E85" s="49"/>
      <c r="F85" s="49"/>
      <c r="G85" s="49"/>
      <c r="H85" s="49"/>
      <c r="I85" s="49"/>
      <c r="J85" s="49"/>
      <c r="K85" s="49"/>
      <c r="L85" s="49"/>
      <c r="M85" s="49"/>
      <c r="N85" s="49"/>
      <c r="O85" s="49"/>
      <c r="P85" s="49"/>
      <c r="Q85" s="49"/>
      <c r="R85" s="49"/>
    </row>
    <row r="86" spans="2:19" x14ac:dyDescent="0.35">
      <c r="B86" s="49"/>
      <c r="C86" s="49"/>
      <c r="D86" s="49"/>
      <c r="E86" s="49"/>
      <c r="F86" s="49"/>
      <c r="G86" s="49"/>
      <c r="H86" s="49"/>
      <c r="I86" s="49"/>
      <c r="J86" s="49"/>
      <c r="K86" s="49"/>
      <c r="L86" s="49"/>
      <c r="M86" s="49"/>
      <c r="N86" s="49"/>
      <c r="O86" s="49"/>
      <c r="P86" s="49"/>
      <c r="Q86" s="49"/>
      <c r="R86" s="49"/>
    </row>
    <row r="88" spans="2:19" ht="15.75" customHeight="1" x14ac:dyDescent="0.35">
      <c r="B88" s="90" t="s">
        <v>327</v>
      </c>
    </row>
    <row r="89" spans="2:19" ht="15.75" customHeight="1" x14ac:dyDescent="0.35">
      <c r="B89" s="48" t="s">
        <v>56</v>
      </c>
    </row>
    <row r="91" spans="2:19" ht="18" customHeight="1" x14ac:dyDescent="0.35">
      <c r="B91" s="453" t="s">
        <v>355</v>
      </c>
      <c r="C91" s="453"/>
      <c r="D91" s="453"/>
      <c r="E91" s="453"/>
      <c r="F91" s="453"/>
      <c r="G91" s="453"/>
      <c r="H91" s="453"/>
      <c r="I91" s="453"/>
      <c r="J91" s="453"/>
      <c r="K91" s="453"/>
      <c r="L91" s="453"/>
      <c r="M91" s="453"/>
      <c r="N91" s="453"/>
      <c r="O91" s="453"/>
      <c r="P91" s="453"/>
      <c r="Q91" s="453"/>
      <c r="R91" s="453"/>
      <c r="S91" s="238"/>
    </row>
    <row r="92" spans="2:19" x14ac:dyDescent="0.35">
      <c r="B92" s="49"/>
      <c r="C92" s="49"/>
      <c r="D92" s="49"/>
      <c r="E92" s="49"/>
      <c r="F92" s="49"/>
      <c r="G92" s="49"/>
      <c r="H92" s="49"/>
      <c r="I92" s="49"/>
      <c r="J92" s="49"/>
      <c r="K92" s="49"/>
      <c r="L92" s="49"/>
      <c r="M92" s="49"/>
      <c r="N92" s="49"/>
      <c r="O92" s="49"/>
      <c r="P92" s="49"/>
      <c r="Q92" s="49"/>
      <c r="R92" s="49"/>
    </row>
    <row r="93" spans="2:19" x14ac:dyDescent="0.35">
      <c r="B93" s="49"/>
      <c r="C93" s="49"/>
      <c r="D93" s="49"/>
      <c r="E93" s="49"/>
      <c r="F93" s="49"/>
      <c r="G93" s="49"/>
      <c r="H93" s="49"/>
      <c r="I93" s="49"/>
      <c r="J93" s="49"/>
      <c r="K93" s="49"/>
      <c r="L93" s="49"/>
      <c r="M93" s="49"/>
      <c r="N93" s="49"/>
      <c r="O93" s="49"/>
      <c r="P93" s="49"/>
      <c r="Q93" s="49"/>
      <c r="R93" s="49"/>
    </row>
    <row r="94" spans="2:19" x14ac:dyDescent="0.35">
      <c r="B94" s="49"/>
      <c r="C94" s="49"/>
      <c r="D94" s="49"/>
      <c r="E94" s="49"/>
      <c r="F94" s="49"/>
      <c r="G94" s="49"/>
      <c r="H94" s="49"/>
      <c r="I94" s="49"/>
      <c r="J94" s="49"/>
      <c r="K94" s="49"/>
      <c r="L94" s="49"/>
      <c r="M94" s="49"/>
      <c r="N94" s="49"/>
      <c r="O94" s="49"/>
      <c r="P94" s="49"/>
      <c r="Q94" s="49"/>
      <c r="R94" s="49"/>
    </row>
    <row r="95" spans="2:19" x14ac:dyDescent="0.35">
      <c r="B95" s="49"/>
      <c r="C95" s="49"/>
      <c r="D95" s="49"/>
      <c r="E95" s="49"/>
      <c r="F95" s="49"/>
      <c r="G95" s="49"/>
      <c r="H95" s="49"/>
      <c r="I95" s="49"/>
      <c r="J95" s="49"/>
      <c r="K95" s="49"/>
      <c r="L95" s="49"/>
      <c r="M95" s="49"/>
      <c r="N95" s="49"/>
      <c r="O95" s="49"/>
      <c r="P95" s="49"/>
      <c r="Q95" s="49"/>
      <c r="R95" s="49"/>
    </row>
    <row r="96" spans="2:19" x14ac:dyDescent="0.35">
      <c r="B96" s="49"/>
      <c r="C96" s="49"/>
      <c r="D96" s="49"/>
      <c r="E96" s="49"/>
      <c r="F96" s="49"/>
      <c r="G96" s="49"/>
      <c r="H96" s="49"/>
      <c r="I96" s="49"/>
      <c r="J96" s="49"/>
      <c r="K96" s="49"/>
      <c r="L96" s="49"/>
      <c r="M96" s="49"/>
      <c r="N96" s="49"/>
      <c r="O96" s="49"/>
      <c r="P96" s="49"/>
      <c r="Q96" s="49"/>
      <c r="R96" s="49"/>
    </row>
    <row r="97" spans="2:18" x14ac:dyDescent="0.35">
      <c r="B97" s="49"/>
      <c r="C97" s="49"/>
      <c r="D97" s="49"/>
      <c r="E97" s="49"/>
      <c r="F97" s="49"/>
      <c r="G97" s="49"/>
      <c r="H97" s="49"/>
      <c r="I97" s="49"/>
      <c r="J97" s="49"/>
      <c r="K97" s="49"/>
      <c r="L97" s="49"/>
      <c r="M97" s="49"/>
      <c r="N97" s="49"/>
      <c r="O97" s="49"/>
      <c r="P97" s="49"/>
      <c r="Q97" s="49"/>
      <c r="R97" s="49"/>
    </row>
    <row r="98" spans="2:18" x14ac:dyDescent="0.35">
      <c r="B98" s="49"/>
      <c r="C98" s="49"/>
      <c r="D98" s="49"/>
      <c r="E98" s="49"/>
      <c r="F98" s="49"/>
      <c r="G98" s="49"/>
      <c r="H98" s="49"/>
      <c r="I98" s="49"/>
      <c r="J98" s="49"/>
      <c r="K98" s="49"/>
      <c r="L98" s="49"/>
      <c r="M98" s="49"/>
      <c r="N98" s="49"/>
      <c r="O98" s="49"/>
      <c r="P98" s="49"/>
      <c r="Q98" s="49"/>
      <c r="R98" s="49"/>
    </row>
    <row r="99" spans="2:18" x14ac:dyDescent="0.35">
      <c r="B99" s="49"/>
      <c r="C99" s="49"/>
      <c r="D99" s="49"/>
      <c r="E99" s="49"/>
      <c r="F99" s="49"/>
      <c r="G99" s="49"/>
      <c r="H99" s="49"/>
      <c r="I99" s="49"/>
      <c r="J99" s="49"/>
      <c r="K99" s="49"/>
      <c r="L99" s="49"/>
      <c r="M99" s="49"/>
      <c r="N99" s="49"/>
      <c r="O99" s="49"/>
      <c r="P99" s="49"/>
      <c r="Q99" s="49"/>
      <c r="R99" s="49"/>
    </row>
    <row r="100" spans="2:18" x14ac:dyDescent="0.35">
      <c r="B100" s="49"/>
      <c r="C100" s="49"/>
      <c r="D100" s="49"/>
      <c r="E100" s="49"/>
      <c r="F100" s="49"/>
      <c r="G100" s="49"/>
      <c r="H100" s="49"/>
      <c r="I100" s="49"/>
      <c r="J100" s="49"/>
      <c r="K100" s="49"/>
      <c r="L100" s="49"/>
      <c r="M100" s="49"/>
      <c r="N100" s="49"/>
      <c r="O100" s="49"/>
      <c r="P100" s="49"/>
      <c r="Q100" s="49"/>
      <c r="R100" s="49"/>
    </row>
    <row r="101" spans="2:18" x14ac:dyDescent="0.35">
      <c r="B101" s="49"/>
      <c r="C101" s="49"/>
      <c r="D101" s="49"/>
      <c r="E101" s="49"/>
      <c r="F101" s="49"/>
      <c r="G101" s="49"/>
      <c r="H101" s="49"/>
      <c r="I101" s="49"/>
      <c r="J101" s="49"/>
      <c r="K101" s="49"/>
      <c r="L101" s="49"/>
      <c r="M101" s="49"/>
      <c r="N101" s="49"/>
      <c r="O101" s="49"/>
      <c r="P101" s="49"/>
      <c r="Q101" s="49"/>
      <c r="R101" s="49"/>
    </row>
    <row r="102" spans="2:18" x14ac:dyDescent="0.35">
      <c r="B102" s="49"/>
      <c r="C102" s="49"/>
      <c r="D102" s="49"/>
      <c r="E102" s="49"/>
      <c r="F102" s="49"/>
      <c r="G102" s="49"/>
      <c r="H102" s="49"/>
      <c r="I102" s="49"/>
      <c r="J102" s="49"/>
      <c r="K102" s="49"/>
      <c r="L102" s="49"/>
      <c r="M102" s="49"/>
      <c r="N102" s="49"/>
      <c r="O102" s="49"/>
      <c r="P102" s="49"/>
      <c r="Q102" s="49"/>
      <c r="R102" s="49"/>
    </row>
    <row r="103" spans="2:18" x14ac:dyDescent="0.35">
      <c r="B103" s="49"/>
      <c r="C103" s="49"/>
      <c r="D103" s="49"/>
      <c r="E103" s="49"/>
      <c r="F103" s="49"/>
      <c r="G103" s="49"/>
      <c r="H103" s="49"/>
      <c r="I103" s="49"/>
      <c r="J103" s="49"/>
      <c r="K103" s="49"/>
      <c r="L103" s="49"/>
      <c r="M103" s="49"/>
      <c r="N103" s="49"/>
      <c r="O103" s="49"/>
      <c r="P103" s="49"/>
      <c r="Q103" s="49"/>
      <c r="R103" s="49"/>
    </row>
    <row r="104" spans="2:18" x14ac:dyDescent="0.35">
      <c r="B104" s="49"/>
      <c r="C104" s="49"/>
      <c r="D104" s="49"/>
      <c r="E104" s="49"/>
      <c r="F104" s="49"/>
      <c r="G104" s="49"/>
      <c r="H104" s="49"/>
      <c r="I104" s="49"/>
      <c r="J104" s="49"/>
      <c r="K104" s="49"/>
      <c r="L104" s="49"/>
      <c r="M104" s="49"/>
      <c r="N104" s="49"/>
      <c r="O104" s="49"/>
      <c r="P104" s="49"/>
      <c r="Q104" s="49"/>
      <c r="R104" s="49"/>
    </row>
    <row r="105" spans="2:18" x14ac:dyDescent="0.35">
      <c r="B105" s="49"/>
      <c r="C105" s="49"/>
      <c r="D105" s="49"/>
      <c r="E105" s="49"/>
      <c r="F105" s="49"/>
      <c r="G105" s="49"/>
      <c r="H105" s="49"/>
      <c r="I105" s="49"/>
      <c r="J105" s="49"/>
      <c r="K105" s="49"/>
      <c r="L105" s="49"/>
      <c r="M105" s="49"/>
      <c r="N105" s="49"/>
      <c r="O105" s="49"/>
      <c r="P105" s="49"/>
      <c r="Q105" s="49"/>
      <c r="R105" s="49"/>
    </row>
    <row r="106" spans="2:18" x14ac:dyDescent="0.35">
      <c r="B106" s="49"/>
      <c r="C106" s="49"/>
      <c r="D106" s="49"/>
      <c r="E106" s="49"/>
      <c r="F106" s="49"/>
      <c r="G106" s="49"/>
      <c r="H106" s="49"/>
      <c r="I106" s="49"/>
      <c r="J106" s="49"/>
      <c r="K106" s="49"/>
      <c r="L106" s="49"/>
      <c r="M106" s="49"/>
      <c r="N106" s="49"/>
      <c r="O106" s="49"/>
      <c r="P106" s="49"/>
      <c r="Q106" s="49"/>
      <c r="R106" s="49"/>
    </row>
    <row r="107" spans="2:18" x14ac:dyDescent="0.35">
      <c r="B107" s="49"/>
      <c r="C107" s="49"/>
      <c r="D107" s="49"/>
      <c r="E107" s="49"/>
      <c r="F107" s="49"/>
      <c r="G107" s="49"/>
      <c r="H107" s="49"/>
      <c r="I107" s="49"/>
      <c r="J107" s="49"/>
      <c r="K107" s="49"/>
      <c r="L107" s="49"/>
      <c r="M107" s="49"/>
      <c r="N107" s="49"/>
      <c r="O107" s="49"/>
      <c r="P107" s="49"/>
      <c r="Q107" s="49"/>
      <c r="R107" s="49"/>
    </row>
    <row r="108" spans="2:18" x14ac:dyDescent="0.35">
      <c r="B108" s="49"/>
      <c r="C108" s="49"/>
      <c r="D108" s="49"/>
      <c r="E108" s="49"/>
      <c r="F108" s="49"/>
      <c r="G108" s="49"/>
      <c r="H108" s="49"/>
      <c r="I108" s="49"/>
      <c r="J108" s="49"/>
      <c r="K108" s="49"/>
      <c r="L108" s="49"/>
      <c r="M108" s="49"/>
      <c r="N108" s="49"/>
      <c r="O108" s="49"/>
      <c r="P108" s="49"/>
      <c r="Q108" s="49"/>
      <c r="R108" s="49"/>
    </row>
    <row r="109" spans="2:18" x14ac:dyDescent="0.35">
      <c r="B109" s="49"/>
      <c r="C109" s="49"/>
      <c r="D109" s="49"/>
      <c r="E109" s="49"/>
      <c r="F109" s="49"/>
      <c r="G109" s="49"/>
      <c r="H109" s="49"/>
      <c r="I109" s="49"/>
      <c r="J109" s="49"/>
      <c r="K109" s="49"/>
      <c r="L109" s="49"/>
      <c r="M109" s="49"/>
      <c r="N109" s="49"/>
      <c r="O109" s="49"/>
      <c r="P109" s="49"/>
      <c r="Q109" s="49"/>
      <c r="R109" s="49"/>
    </row>
    <row r="110" spans="2:18" x14ac:dyDescent="0.35">
      <c r="B110" s="49"/>
      <c r="C110" s="49"/>
      <c r="D110" s="49"/>
      <c r="E110" s="49"/>
      <c r="F110" s="49"/>
      <c r="G110" s="49"/>
      <c r="H110" s="49"/>
      <c r="I110" s="49"/>
      <c r="J110" s="49"/>
      <c r="K110" s="49"/>
      <c r="L110" s="49"/>
      <c r="M110" s="49"/>
      <c r="N110" s="49"/>
      <c r="O110" s="49"/>
      <c r="P110" s="49"/>
      <c r="Q110" s="49"/>
      <c r="R110" s="49"/>
    </row>
    <row r="111" spans="2:18" x14ac:dyDescent="0.35">
      <c r="B111" s="49"/>
      <c r="C111" s="49"/>
      <c r="D111" s="49"/>
      <c r="E111" s="49"/>
      <c r="F111" s="49"/>
      <c r="G111" s="49"/>
      <c r="H111" s="49"/>
      <c r="I111" s="49"/>
      <c r="J111" s="49"/>
      <c r="K111" s="49"/>
      <c r="L111" s="49"/>
      <c r="M111" s="49"/>
      <c r="N111" s="49"/>
      <c r="O111" s="49"/>
      <c r="P111" s="49"/>
      <c r="Q111" s="49"/>
      <c r="R111" s="49"/>
    </row>
    <row r="112" spans="2:18" x14ac:dyDescent="0.35">
      <c r="B112" s="49"/>
      <c r="C112" s="49"/>
      <c r="D112" s="49"/>
      <c r="E112" s="49"/>
      <c r="F112" s="49"/>
      <c r="G112" s="49"/>
      <c r="H112" s="49"/>
      <c r="I112" s="49"/>
      <c r="J112" s="49"/>
      <c r="K112" s="49"/>
      <c r="L112" s="49"/>
      <c r="M112" s="49"/>
      <c r="N112" s="49"/>
      <c r="O112" s="49"/>
      <c r="P112" s="49"/>
      <c r="Q112" s="49"/>
      <c r="R112" s="49"/>
    </row>
    <row r="113" spans="2:19" x14ac:dyDescent="0.35">
      <c r="B113" s="49"/>
      <c r="C113" s="49"/>
      <c r="D113" s="49"/>
      <c r="E113" s="49"/>
      <c r="F113" s="49"/>
      <c r="G113" s="49"/>
      <c r="H113" s="49"/>
      <c r="I113" s="49"/>
      <c r="J113" s="49"/>
      <c r="K113" s="49"/>
      <c r="L113" s="49"/>
      <c r="M113" s="49"/>
      <c r="N113" s="49"/>
      <c r="O113" s="49"/>
      <c r="P113" s="49"/>
      <c r="Q113" s="49"/>
      <c r="R113" s="49"/>
    </row>
    <row r="114" spans="2:19" x14ac:dyDescent="0.35">
      <c r="B114" s="49"/>
      <c r="C114" s="49"/>
      <c r="D114" s="49"/>
      <c r="E114" s="49"/>
      <c r="F114" s="49"/>
      <c r="G114" s="49"/>
      <c r="H114" s="49"/>
      <c r="I114" s="49"/>
      <c r="J114" s="49"/>
      <c r="K114" s="49"/>
      <c r="L114" s="49"/>
      <c r="M114" s="49"/>
      <c r="N114" s="49"/>
      <c r="O114" s="49"/>
      <c r="P114" s="49"/>
      <c r="Q114" s="49"/>
      <c r="R114" s="49"/>
    </row>
    <row r="115" spans="2:19" x14ac:dyDescent="0.35">
      <c r="B115" s="49"/>
      <c r="C115" s="49"/>
      <c r="D115" s="49"/>
      <c r="E115" s="49"/>
      <c r="F115" s="49"/>
      <c r="G115" s="49"/>
      <c r="H115" s="49"/>
      <c r="I115" s="49"/>
      <c r="J115" s="49"/>
      <c r="K115" s="49"/>
      <c r="L115" s="49"/>
      <c r="M115" s="49"/>
      <c r="N115" s="49"/>
      <c r="O115" s="49"/>
      <c r="P115" s="49"/>
      <c r="Q115" s="49"/>
      <c r="R115" s="49"/>
    </row>
    <row r="116" spans="2:19" x14ac:dyDescent="0.35">
      <c r="B116" s="49"/>
      <c r="C116" s="49"/>
      <c r="D116" s="49"/>
      <c r="E116" s="49"/>
      <c r="F116" s="49"/>
      <c r="G116" s="49"/>
      <c r="H116" s="49"/>
      <c r="I116" s="49"/>
      <c r="J116" s="49"/>
      <c r="K116" s="49"/>
      <c r="L116" s="49"/>
      <c r="M116" s="49"/>
      <c r="N116" s="49"/>
      <c r="O116" s="49"/>
      <c r="P116" s="49"/>
      <c r="Q116" s="49"/>
      <c r="R116" s="49"/>
    </row>
    <row r="118" spans="2:19" ht="15.75" customHeight="1" x14ac:dyDescent="0.35">
      <c r="B118" s="90" t="s">
        <v>313</v>
      </c>
    </row>
    <row r="119" spans="2:19" ht="15.75" customHeight="1" x14ac:dyDescent="0.35">
      <c r="B119" s="48" t="s">
        <v>56</v>
      </c>
    </row>
    <row r="123" spans="2:19" ht="18" customHeight="1" x14ac:dyDescent="0.35">
      <c r="B123" s="453"/>
      <c r="C123" s="453"/>
      <c r="D123" s="453"/>
      <c r="E123" s="453"/>
      <c r="F123" s="453"/>
      <c r="G123" s="453"/>
      <c r="H123" s="453"/>
      <c r="I123" s="453"/>
      <c r="J123" s="453"/>
      <c r="K123" s="453"/>
      <c r="L123" s="453"/>
      <c r="M123" s="453"/>
      <c r="N123" s="453"/>
      <c r="O123" s="453"/>
      <c r="P123" s="453"/>
      <c r="Q123" s="453"/>
      <c r="R123" s="453"/>
      <c r="S123" s="238"/>
    </row>
    <row r="150" spans="2:18" ht="15.75" customHeight="1" x14ac:dyDescent="0.35">
      <c r="B150" s="90"/>
    </row>
    <row r="151" spans="2:18" ht="15.75" customHeight="1" x14ac:dyDescent="0.35">
      <c r="B151" s="48"/>
    </row>
    <row r="154" spans="2:18" ht="15" customHeight="1" x14ac:dyDescent="0.35">
      <c r="B154" s="478"/>
      <c r="C154" s="478"/>
      <c r="D154" s="478"/>
      <c r="E154" s="478"/>
      <c r="F154" s="478"/>
      <c r="G154" s="478"/>
      <c r="H154" s="478"/>
      <c r="I154" s="478"/>
      <c r="J154" s="478"/>
      <c r="K154" s="478"/>
      <c r="L154" s="478"/>
      <c r="M154" s="478"/>
      <c r="N154" s="478"/>
      <c r="O154" s="478"/>
      <c r="P154" s="478"/>
      <c r="Q154" s="478"/>
      <c r="R154" s="478"/>
    </row>
  </sheetData>
  <sheetProtection selectLockedCells="1" selectUnlockedCells="1"/>
  <mergeCells count="9">
    <mergeCell ref="B91:R91"/>
    <mergeCell ref="B123:R123"/>
    <mergeCell ref="B154:R154"/>
    <mergeCell ref="B3:R3"/>
    <mergeCell ref="B4:R4"/>
    <mergeCell ref="B5:M5"/>
    <mergeCell ref="B7:R7"/>
    <mergeCell ref="B26:R26"/>
    <mergeCell ref="B61:R61"/>
  </mergeCells>
  <conditionalFormatting sqref="H28 E47">
    <cfRule type="cellIs" dxfId="6" priority="3" operator="notEqual">
      <formula>0</formula>
    </cfRule>
  </conditionalFormatting>
  <conditionalFormatting sqref="J28">
    <cfRule type="cellIs" dxfId="5" priority="1" operator="notEqual">
      <formula>0</formula>
    </cfRule>
  </conditionalFormatting>
  <hyperlinks>
    <hyperlink ref="B6" location="Indice!A1" display="Índice"/>
    <hyperlink ref="S6" location="'3.2.3_EROG TIPO PUB SHA'!A1" display="Siguiente"/>
    <hyperlink ref="R6" location="'3.2.1_EROG PUB SHA'!A1" display="Anterior"/>
  </hyperlinks>
  <pageMargins left="0.25" right="0.25" top="0.75" bottom="0.75" header="0.3" footer="0.3"/>
  <pageSetup paperSize="9" scale="93" orientation="portrait" horizontalDpi="4294967293" verticalDpi="300"/>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2"/>
  <sheetViews>
    <sheetView showGridLines="0" zoomScale="60" zoomScaleNormal="60" zoomScaleSheetLayoutView="100" workbookViewId="0">
      <pane ySplit="6" topLeftCell="A7" activePane="bottomLeft" state="frozen"/>
      <selection pane="bottomLeft" activeCell="B6" sqref="B6"/>
    </sheetView>
  </sheetViews>
  <sheetFormatPr baseColWidth="10" defaultRowHeight="14.5" x14ac:dyDescent="0.35"/>
  <cols>
    <col min="1" max="1" width="2.81640625" customWidth="1"/>
    <col min="2" max="2" width="59.54296875" customWidth="1"/>
    <col min="3" max="10" width="19.7265625" customWidth="1"/>
    <col min="11" max="11" width="27.7265625" customWidth="1"/>
    <col min="12" max="12" width="19.7265625" customWidth="1"/>
    <col min="13" max="18" width="11.453125" customWidth="1"/>
    <col min="19" max="19" width="2.7265625" customWidth="1"/>
    <col min="20" max="20" width="5.54296875" customWidth="1"/>
    <col min="21" max="21" width="14.54296875" customWidth="1"/>
    <col min="22" max="22" width="11.81640625" customWidth="1"/>
    <col min="23" max="25" width="15.7265625" customWidth="1"/>
  </cols>
  <sheetData>
    <row r="1" spans="2:14" ht="69" customHeight="1" x14ac:dyDescent="0.35"/>
    <row r="2" spans="2:14" ht="21" customHeight="1" x14ac:dyDescent="0.35"/>
    <row r="3" spans="2:14" ht="48" customHeight="1" x14ac:dyDescent="0.35">
      <c r="B3" s="455" t="s">
        <v>94</v>
      </c>
      <c r="C3" s="455"/>
      <c r="D3" s="455"/>
      <c r="E3" s="455"/>
      <c r="F3" s="455"/>
      <c r="G3" s="455"/>
      <c r="H3" s="455"/>
      <c r="I3" s="455"/>
      <c r="J3" s="455"/>
      <c r="K3" s="455"/>
      <c r="L3" s="455"/>
    </row>
    <row r="4" spans="2:14" ht="41.25" customHeight="1" x14ac:dyDescent="0.35">
      <c r="B4" s="453" t="s">
        <v>356</v>
      </c>
      <c r="C4" s="453"/>
      <c r="D4" s="453"/>
      <c r="E4" s="453"/>
      <c r="F4" s="453"/>
      <c r="G4" s="453"/>
      <c r="H4" s="453"/>
      <c r="I4" s="453"/>
      <c r="J4" s="453"/>
      <c r="K4" s="453"/>
      <c r="L4" s="453"/>
    </row>
    <row r="5" spans="2:14" ht="1.1499999999999999" customHeight="1" x14ac:dyDescent="0.35">
      <c r="B5" s="452"/>
      <c r="C5" s="452"/>
      <c r="D5" s="452"/>
      <c r="E5" s="452"/>
      <c r="F5" s="452"/>
      <c r="G5" s="169"/>
      <c r="H5" s="169"/>
      <c r="I5" s="169"/>
      <c r="J5" s="169"/>
      <c r="K5" s="169"/>
      <c r="L5" s="31"/>
    </row>
    <row r="6" spans="2:14" ht="23.25" customHeight="1" x14ac:dyDescent="0.35">
      <c r="B6" s="59" t="s">
        <v>38</v>
      </c>
      <c r="C6" s="60"/>
      <c r="D6" s="60"/>
      <c r="E6" s="60"/>
      <c r="F6" s="60"/>
      <c r="G6" s="60"/>
      <c r="H6" s="60"/>
      <c r="I6" s="60"/>
      <c r="K6" s="62" t="s">
        <v>74</v>
      </c>
      <c r="L6" s="62" t="s">
        <v>75</v>
      </c>
    </row>
    <row r="7" spans="2:14" ht="24" customHeight="1" x14ac:dyDescent="0.35">
      <c r="B7" s="454" t="s">
        <v>52</v>
      </c>
      <c r="C7" s="454"/>
      <c r="D7" s="454"/>
      <c r="E7" s="454"/>
      <c r="F7" s="454"/>
      <c r="G7" s="454"/>
      <c r="H7" s="454"/>
      <c r="I7" s="454"/>
      <c r="J7" s="454"/>
      <c r="K7" s="454"/>
      <c r="L7" s="454"/>
      <c r="M7" s="178"/>
      <c r="N7" s="178"/>
    </row>
    <row r="8" spans="2:14" ht="29.25" customHeight="1" x14ac:dyDescent="0.35">
      <c r="B8" s="492" t="s">
        <v>40</v>
      </c>
      <c r="C8" s="461" t="s">
        <v>166</v>
      </c>
      <c r="D8" s="198" t="s">
        <v>70</v>
      </c>
      <c r="E8" s="463" t="s">
        <v>71</v>
      </c>
      <c r="F8" s="464"/>
      <c r="G8" s="461" t="s">
        <v>170</v>
      </c>
      <c r="H8" s="463" t="s">
        <v>72</v>
      </c>
      <c r="I8" s="464"/>
      <c r="J8" s="463" t="s">
        <v>171</v>
      </c>
      <c r="K8" s="464"/>
      <c r="L8" s="461" t="s">
        <v>53</v>
      </c>
      <c r="M8" s="178"/>
      <c r="N8" s="178"/>
    </row>
    <row r="9" spans="2:14" ht="68.5" customHeight="1" x14ac:dyDescent="0.35">
      <c r="B9" s="493"/>
      <c r="C9" s="462" t="s">
        <v>166</v>
      </c>
      <c r="D9" s="131" t="s">
        <v>99</v>
      </c>
      <c r="E9" s="131" t="s">
        <v>165</v>
      </c>
      <c r="F9" s="131" t="s">
        <v>100</v>
      </c>
      <c r="G9" s="462" t="s">
        <v>170</v>
      </c>
      <c r="H9" s="131" t="s">
        <v>172</v>
      </c>
      <c r="I9" s="131" t="s">
        <v>101</v>
      </c>
      <c r="J9" s="131" t="s">
        <v>102</v>
      </c>
      <c r="K9" s="131" t="s">
        <v>173</v>
      </c>
      <c r="L9" s="462" t="s">
        <v>53</v>
      </c>
    </row>
    <row r="10" spans="2:14" ht="27.75" customHeight="1" x14ac:dyDescent="0.35">
      <c r="B10" s="319" t="s">
        <v>375</v>
      </c>
      <c r="C10" s="357">
        <v>2712276</v>
      </c>
      <c r="D10" s="357">
        <v>1130846</v>
      </c>
      <c r="E10" s="357">
        <v>76874</v>
      </c>
      <c r="F10" s="357">
        <v>0</v>
      </c>
      <c r="G10" s="357">
        <v>1316671</v>
      </c>
      <c r="H10" s="357">
        <v>2378</v>
      </c>
      <c r="I10" s="357">
        <v>378065</v>
      </c>
      <c r="J10" s="357">
        <v>1971</v>
      </c>
      <c r="K10" s="357">
        <v>0</v>
      </c>
      <c r="L10" s="357">
        <v>5619081</v>
      </c>
    </row>
    <row r="11" spans="2:14" ht="36" customHeight="1" x14ac:dyDescent="0.35">
      <c r="B11" s="356" t="s">
        <v>451</v>
      </c>
      <c r="C11" s="358">
        <v>1053077</v>
      </c>
      <c r="D11" s="358">
        <v>484656</v>
      </c>
      <c r="E11" s="358">
        <v>23674</v>
      </c>
      <c r="F11" s="358">
        <v>0</v>
      </c>
      <c r="G11" s="358">
        <v>237465</v>
      </c>
      <c r="H11" s="358">
        <v>0</v>
      </c>
      <c r="I11" s="358">
        <v>22382</v>
      </c>
      <c r="J11" s="358">
        <v>8</v>
      </c>
      <c r="K11" s="358">
        <v>0</v>
      </c>
      <c r="L11" s="358">
        <v>1821262</v>
      </c>
      <c r="M11" s="211"/>
    </row>
    <row r="12" spans="2:14" ht="27.75" customHeight="1" x14ac:dyDescent="0.35">
      <c r="B12" s="356" t="s">
        <v>469</v>
      </c>
      <c r="C12" s="358">
        <v>3218</v>
      </c>
      <c r="D12" s="358">
        <v>1387</v>
      </c>
      <c r="E12" s="358">
        <v>0</v>
      </c>
      <c r="F12" s="358">
        <v>0</v>
      </c>
      <c r="G12" s="358">
        <v>0</v>
      </c>
      <c r="H12" s="358">
        <v>0</v>
      </c>
      <c r="I12" s="358">
        <v>385</v>
      </c>
      <c r="J12" s="358">
        <v>0</v>
      </c>
      <c r="K12" s="358">
        <v>0</v>
      </c>
      <c r="L12" s="358">
        <v>4990</v>
      </c>
    </row>
    <row r="13" spans="2:14" ht="28.15" customHeight="1" x14ac:dyDescent="0.35">
      <c r="B13" s="356" t="s">
        <v>455</v>
      </c>
      <c r="C13" s="358">
        <v>490535</v>
      </c>
      <c r="D13" s="358">
        <v>341196</v>
      </c>
      <c r="E13" s="358">
        <v>18055</v>
      </c>
      <c r="F13" s="358">
        <v>0</v>
      </c>
      <c r="G13" s="358">
        <v>340973</v>
      </c>
      <c r="H13" s="358">
        <v>0</v>
      </c>
      <c r="I13" s="358">
        <v>8826</v>
      </c>
      <c r="J13" s="358">
        <v>0</v>
      </c>
      <c r="K13" s="358">
        <v>0</v>
      </c>
      <c r="L13" s="358">
        <v>1199585</v>
      </c>
    </row>
    <row r="14" spans="2:14" ht="28.15" customHeight="1" x14ac:dyDescent="0.35">
      <c r="B14" s="356" t="s">
        <v>471</v>
      </c>
      <c r="C14" s="358">
        <v>14129</v>
      </c>
      <c r="D14" s="358">
        <v>7164</v>
      </c>
      <c r="E14" s="358">
        <v>0</v>
      </c>
      <c r="F14" s="358">
        <v>0</v>
      </c>
      <c r="G14" s="358">
        <v>0</v>
      </c>
      <c r="H14" s="358">
        <v>0</v>
      </c>
      <c r="I14" s="358">
        <v>0</v>
      </c>
      <c r="J14" s="358">
        <v>0</v>
      </c>
      <c r="K14" s="358">
        <v>0</v>
      </c>
      <c r="L14" s="358">
        <v>21293</v>
      </c>
    </row>
    <row r="15" spans="2:14" ht="28.15" customHeight="1" x14ac:dyDescent="0.35">
      <c r="B15" s="356" t="s">
        <v>472</v>
      </c>
      <c r="C15" s="358">
        <v>958850</v>
      </c>
      <c r="D15" s="358">
        <v>244274</v>
      </c>
      <c r="E15" s="358">
        <v>14328</v>
      </c>
      <c r="F15" s="358">
        <v>0</v>
      </c>
      <c r="G15" s="358">
        <v>738233</v>
      </c>
      <c r="H15" s="358">
        <v>14</v>
      </c>
      <c r="I15" s="358">
        <v>84940</v>
      </c>
      <c r="J15" s="358">
        <v>26</v>
      </c>
      <c r="K15" s="358">
        <v>0</v>
      </c>
      <c r="L15" s="358">
        <v>2040665</v>
      </c>
    </row>
    <row r="16" spans="2:14" ht="28.15" customHeight="1" x14ac:dyDescent="0.35">
      <c r="B16" s="356" t="s">
        <v>473</v>
      </c>
      <c r="C16" s="358">
        <v>19180</v>
      </c>
      <c r="D16" s="358">
        <v>4286</v>
      </c>
      <c r="E16" s="358">
        <v>182</v>
      </c>
      <c r="F16" s="358">
        <v>0</v>
      </c>
      <c r="G16" s="358">
        <v>0</v>
      </c>
      <c r="H16" s="358">
        <v>0</v>
      </c>
      <c r="I16" s="358">
        <v>885</v>
      </c>
      <c r="J16" s="358">
        <v>0</v>
      </c>
      <c r="K16" s="358">
        <v>0</v>
      </c>
      <c r="L16" s="358">
        <v>24533</v>
      </c>
    </row>
    <row r="17" spans="2:13" ht="28.15" customHeight="1" x14ac:dyDescent="0.35">
      <c r="B17" s="356" t="s">
        <v>474</v>
      </c>
      <c r="C17" s="358">
        <v>154958</v>
      </c>
      <c r="D17" s="358">
        <v>34798</v>
      </c>
      <c r="E17" s="358">
        <v>20485</v>
      </c>
      <c r="F17" s="358">
        <v>0</v>
      </c>
      <c r="G17" s="358">
        <v>0</v>
      </c>
      <c r="H17" s="358">
        <v>0</v>
      </c>
      <c r="I17" s="358">
        <v>10125</v>
      </c>
      <c r="J17" s="358">
        <v>1</v>
      </c>
      <c r="K17" s="358">
        <v>0</v>
      </c>
      <c r="L17" s="358">
        <v>220367</v>
      </c>
    </row>
    <row r="18" spans="2:13" ht="34.5" customHeight="1" x14ac:dyDescent="0.35">
      <c r="B18" s="356" t="s">
        <v>475</v>
      </c>
      <c r="C18" s="358">
        <v>18329</v>
      </c>
      <c r="D18" s="358">
        <v>13085</v>
      </c>
      <c r="E18" s="358">
        <v>150</v>
      </c>
      <c r="F18" s="358">
        <v>0</v>
      </c>
      <c r="G18" s="358">
        <v>0</v>
      </c>
      <c r="H18" s="358">
        <v>2364</v>
      </c>
      <c r="I18" s="358">
        <v>250522</v>
      </c>
      <c r="J18" s="358">
        <v>1936</v>
      </c>
      <c r="K18" s="358">
        <v>0</v>
      </c>
      <c r="L18" s="358">
        <v>286386</v>
      </c>
    </row>
    <row r="19" spans="2:13" x14ac:dyDescent="0.35">
      <c r="B19" s="121"/>
      <c r="C19" s="93"/>
      <c r="D19" s="93"/>
      <c r="E19" s="93"/>
      <c r="F19" s="93"/>
      <c r="G19" s="93"/>
      <c r="H19" s="93"/>
      <c r="I19" s="93"/>
      <c r="J19" s="93"/>
      <c r="K19" s="93"/>
      <c r="L19" s="93"/>
    </row>
    <row r="20" spans="2:13" ht="15.75" customHeight="1" x14ac:dyDescent="0.35">
      <c r="B20" s="90" t="s">
        <v>313</v>
      </c>
      <c r="C20" s="177"/>
      <c r="D20" s="177"/>
      <c r="E20" s="177"/>
      <c r="F20" s="177"/>
      <c r="G20" s="177"/>
      <c r="H20" s="177"/>
      <c r="I20" s="177"/>
      <c r="J20" s="177"/>
      <c r="K20" s="177"/>
    </row>
    <row r="21" spans="2:13" ht="28.15" customHeight="1" x14ac:dyDescent="0.35">
      <c r="B21" s="207"/>
      <c r="C21" s="207"/>
      <c r="D21" s="207"/>
      <c r="E21" s="207"/>
      <c r="F21" s="207"/>
      <c r="G21" s="177"/>
      <c r="H21" s="177"/>
      <c r="I21" s="177"/>
      <c r="J21" s="177"/>
      <c r="K21" s="177"/>
    </row>
    <row r="22" spans="2:13" ht="28.15" customHeight="1" x14ac:dyDescent="0.35">
      <c r="B22" s="453" t="s">
        <v>357</v>
      </c>
      <c r="C22" s="453"/>
      <c r="D22" s="453"/>
      <c r="E22" s="453"/>
      <c r="F22" s="453"/>
      <c r="G22" s="453"/>
      <c r="H22" s="453"/>
      <c r="I22" s="453"/>
      <c r="J22" s="453"/>
      <c r="K22" s="453"/>
      <c r="L22" s="453"/>
      <c r="M22" s="453"/>
    </row>
    <row r="23" spans="2:13" ht="28.15" customHeight="1" x14ac:dyDescent="0.35">
      <c r="B23" s="297"/>
      <c r="C23" s="297"/>
      <c r="D23" s="53"/>
      <c r="E23" s="53"/>
      <c r="F23" s="53"/>
      <c r="G23" s="53"/>
      <c r="H23" s="53"/>
      <c r="I23" s="53"/>
      <c r="J23" s="53"/>
      <c r="K23" s="300"/>
      <c r="L23" s="300"/>
      <c r="M23" s="300"/>
    </row>
    <row r="24" spans="2:13" ht="28.15" customHeight="1" x14ac:dyDescent="0.35">
      <c r="B24" s="304"/>
      <c r="C24" s="352"/>
      <c r="D24" s="354" t="s">
        <v>68</v>
      </c>
      <c r="E24" s="354" t="s">
        <v>70</v>
      </c>
      <c r="F24" s="354" t="s">
        <v>69</v>
      </c>
      <c r="G24" s="354" t="s">
        <v>190</v>
      </c>
      <c r="H24" s="354" t="s">
        <v>72</v>
      </c>
      <c r="I24" s="354" t="s">
        <v>171</v>
      </c>
      <c r="J24" s="354" t="s">
        <v>53</v>
      </c>
      <c r="K24" s="355"/>
      <c r="L24" s="298"/>
      <c r="M24" s="298"/>
    </row>
    <row r="25" spans="2:13" ht="28.15" customHeight="1" x14ac:dyDescent="0.35">
      <c r="B25" s="53"/>
      <c r="C25" s="300" t="s">
        <v>53</v>
      </c>
      <c r="D25" s="308">
        <f>C10+'3.2.4_EROG TIPO PRIV SHA'!C10</f>
        <v>3824480</v>
      </c>
      <c r="E25" s="308">
        <f>D10+'3.2.4_EROG TIPO PRIV SHA'!D10</f>
        <v>2514448</v>
      </c>
      <c r="F25" s="308">
        <f>E10+F10+'3.2.4_EROG TIPO PRIV SHA'!E10+'3.2.4_EROG TIPO PRIV SHA'!F10</f>
        <v>280743</v>
      </c>
      <c r="G25" s="308">
        <f>G10+'3.2.4_EROG TIPO PRIV SHA'!G10</f>
        <v>1316671</v>
      </c>
      <c r="H25" s="308">
        <f>H10+I10+'3.2.4_EROG TIPO PRIV SHA'!H10+'3.2.4_EROG TIPO PRIV SHA'!I10</f>
        <v>410641</v>
      </c>
      <c r="I25" s="308">
        <f>+J10+K10+'3.2.4_EROG TIPO PRIV SHA'!J10+'3.2.4_EROG TIPO PRIV SHA'!K10</f>
        <v>64653</v>
      </c>
      <c r="J25" s="308">
        <f>+D25+E25+F25+H25+I25+G25</f>
        <v>8411636</v>
      </c>
      <c r="K25" s="298">
        <f>J25-'3.2.4_EROG TIPO PRIV SHA'!J30</f>
        <v>0</v>
      </c>
      <c r="L25" s="299"/>
      <c r="M25" s="299"/>
    </row>
    <row r="26" spans="2:13" ht="28.15" customHeight="1" x14ac:dyDescent="0.35">
      <c r="B26" s="297"/>
      <c r="C26" s="352"/>
      <c r="D26" s="351">
        <f t="shared" ref="D26:I26" si="0">+D25/$J$25</f>
        <v>0.45466541823730844</v>
      </c>
      <c r="E26" s="351">
        <f t="shared" si="0"/>
        <v>0.29892496536940022</v>
      </c>
      <c r="F26" s="351">
        <f t="shared" si="0"/>
        <v>3.3375552627336706E-2</v>
      </c>
      <c r="G26" s="351">
        <f t="shared" si="0"/>
        <v>0.15652971669244842</v>
      </c>
      <c r="H26" s="351">
        <f t="shared" si="0"/>
        <v>4.8818208491190063E-2</v>
      </c>
      <c r="I26" s="351">
        <f t="shared" si="0"/>
        <v>7.6861385823162104E-3</v>
      </c>
      <c r="J26" s="351">
        <f>+D26+E26+F26+H26+I26+G26</f>
        <v>1</v>
      </c>
      <c r="K26" s="179"/>
      <c r="L26" s="179"/>
      <c r="M26" s="49"/>
    </row>
    <row r="27" spans="2:13" ht="28.15" customHeight="1" x14ac:dyDescent="0.35">
      <c r="B27" s="297"/>
      <c r="C27" s="297"/>
      <c r="D27" s="297"/>
      <c r="E27" s="297"/>
      <c r="F27" s="297"/>
      <c r="G27" s="297"/>
      <c r="H27" s="179"/>
      <c r="I27" s="179"/>
      <c r="J27" s="361"/>
      <c r="K27" s="179"/>
      <c r="L27" s="179"/>
      <c r="M27" s="49"/>
    </row>
    <row r="28" spans="2:13" ht="28.15" customHeight="1" x14ac:dyDescent="0.35">
      <c r="B28" s="297"/>
      <c r="C28" s="359"/>
      <c r="D28" s="359"/>
      <c r="E28" s="359"/>
      <c r="F28" s="359"/>
      <c r="G28" s="359"/>
      <c r="H28" s="360"/>
      <c r="I28" s="360"/>
      <c r="J28" s="360"/>
      <c r="K28" s="179"/>
      <c r="L28" s="179"/>
      <c r="M28" s="49"/>
    </row>
    <row r="29" spans="2:13" ht="28.15" customHeight="1" x14ac:dyDescent="0.35">
      <c r="B29" s="297"/>
      <c r="C29" s="57"/>
      <c r="D29" s="57"/>
      <c r="E29" s="57"/>
      <c r="F29" s="57"/>
      <c r="G29" s="57"/>
      <c r="H29" s="57"/>
      <c r="I29" s="57"/>
      <c r="J29" s="360"/>
      <c r="K29" s="179"/>
      <c r="L29" s="179"/>
      <c r="M29" s="49"/>
    </row>
    <row r="30" spans="2:13" ht="28.15" customHeight="1" x14ac:dyDescent="0.35">
      <c r="B30" s="297"/>
      <c r="C30" s="24"/>
      <c r="D30" s="24"/>
      <c r="E30" s="24"/>
      <c r="F30" s="24"/>
      <c r="G30" s="24"/>
      <c r="H30" s="24"/>
      <c r="I30" s="24"/>
      <c r="J30" s="360"/>
      <c r="K30" s="179"/>
      <c r="L30" s="179"/>
      <c r="M30" s="49"/>
    </row>
    <row r="31" spans="2:13" ht="32.25" customHeight="1" x14ac:dyDescent="0.35">
      <c r="B31" s="297"/>
      <c r="C31" s="24"/>
      <c r="D31" s="24"/>
      <c r="E31" s="24"/>
      <c r="F31" s="24"/>
      <c r="G31" s="24"/>
      <c r="H31" s="24"/>
      <c r="I31" s="24"/>
      <c r="J31" s="360"/>
      <c r="K31" s="179"/>
      <c r="L31" s="179"/>
      <c r="M31" s="49"/>
    </row>
    <row r="32" spans="2:13" ht="28.15" customHeight="1" x14ac:dyDescent="0.35">
      <c r="B32" s="297"/>
      <c r="C32" s="359"/>
      <c r="D32" s="359"/>
      <c r="E32" s="359"/>
      <c r="F32" s="359"/>
      <c r="G32" s="359"/>
      <c r="H32" s="360"/>
      <c r="I32" s="360"/>
      <c r="J32" s="360"/>
      <c r="K32" s="179"/>
      <c r="L32" s="179"/>
      <c r="M32" s="49"/>
    </row>
    <row r="33" spans="1:15" ht="18.649999999999999" customHeight="1" x14ac:dyDescent="0.35">
      <c r="B33" s="297"/>
      <c r="C33" s="297"/>
      <c r="D33" s="297"/>
      <c r="E33" s="297"/>
      <c r="F33" s="297"/>
      <c r="G33" s="297"/>
      <c r="H33" s="179"/>
      <c r="I33" s="179"/>
      <c r="J33" s="179"/>
      <c r="K33" s="179"/>
      <c r="L33" s="179"/>
      <c r="M33" s="49"/>
    </row>
    <row r="34" spans="1:15" ht="24" customHeight="1" x14ac:dyDescent="0.35">
      <c r="B34" s="297"/>
      <c r="C34" s="297"/>
      <c r="D34" s="297"/>
      <c r="E34" s="297"/>
      <c r="F34" s="297"/>
      <c r="G34" s="297"/>
      <c r="H34" s="179"/>
      <c r="I34" s="179"/>
      <c r="J34" s="179"/>
      <c r="K34" s="179"/>
      <c r="L34" s="179"/>
      <c r="M34" s="49"/>
    </row>
    <row r="35" spans="1:15" ht="30" customHeight="1" x14ac:dyDescent="0.35">
      <c r="B35" s="297"/>
      <c r="C35" s="297"/>
      <c r="D35" s="297"/>
      <c r="E35" s="297"/>
      <c r="F35" s="297"/>
      <c r="G35" s="297"/>
      <c r="H35" s="179"/>
      <c r="I35" s="179"/>
      <c r="J35" s="179"/>
      <c r="K35" s="179"/>
      <c r="L35" s="179"/>
      <c r="M35" s="49"/>
    </row>
    <row r="36" spans="1:15" ht="30" customHeight="1" x14ac:dyDescent="0.35">
      <c r="A36" s="36"/>
      <c r="B36" s="297"/>
      <c r="C36" s="297"/>
      <c r="D36" s="297"/>
      <c r="E36" s="297"/>
      <c r="F36" s="297"/>
      <c r="G36" s="297"/>
      <c r="H36" s="179"/>
      <c r="I36" s="179"/>
      <c r="J36" s="179"/>
      <c r="K36" s="179"/>
      <c r="L36" s="179"/>
      <c r="M36" s="49"/>
      <c r="N36" s="204"/>
      <c r="O36" s="204"/>
    </row>
    <row r="37" spans="1:15" ht="30" customHeight="1" x14ac:dyDescent="0.35">
      <c r="A37" s="36"/>
      <c r="B37" s="453" t="s">
        <v>358</v>
      </c>
      <c r="C37" s="453"/>
      <c r="D37" s="453"/>
      <c r="E37" s="453"/>
      <c r="F37" s="453"/>
      <c r="G37" s="453"/>
      <c r="H37" s="453"/>
      <c r="I37" s="453"/>
      <c r="J37" s="453"/>
      <c r="K37" s="453"/>
      <c r="L37" s="453"/>
      <c r="M37" s="453"/>
      <c r="N37" s="205"/>
      <c r="O37" s="205"/>
    </row>
    <row r="38" spans="1:15" ht="30" customHeight="1" x14ac:dyDescent="0.35">
      <c r="A38" s="36"/>
      <c r="B38" s="297"/>
      <c r="C38" s="297"/>
      <c r="D38" s="297"/>
      <c r="E38" s="297"/>
      <c r="F38" s="297"/>
      <c r="G38" s="297"/>
      <c r="H38" s="179"/>
      <c r="I38" s="179"/>
      <c r="J38" s="179"/>
      <c r="K38" s="179"/>
      <c r="L38" s="179"/>
      <c r="M38" s="49"/>
    </row>
    <row r="39" spans="1:15" ht="30" customHeight="1" x14ac:dyDescent="0.35">
      <c r="A39" s="36"/>
      <c r="B39" s="363"/>
      <c r="C39" s="369"/>
      <c r="D39" s="370" t="s">
        <v>68</v>
      </c>
      <c r="E39" s="370" t="s">
        <v>70</v>
      </c>
      <c r="F39" s="370" t="s">
        <v>69</v>
      </c>
      <c r="G39" s="370" t="s">
        <v>170</v>
      </c>
      <c r="H39" s="370" t="s">
        <v>72</v>
      </c>
      <c r="I39" s="370" t="s">
        <v>171</v>
      </c>
      <c r="J39" s="370" t="s">
        <v>53</v>
      </c>
      <c r="K39" s="364"/>
      <c r="L39" s="49"/>
      <c r="M39" s="49"/>
    </row>
    <row r="40" spans="1:15" ht="30" customHeight="1" x14ac:dyDescent="0.35">
      <c r="B40" s="362"/>
      <c r="C40" s="371"/>
      <c r="D40" s="372">
        <f>C10</f>
        <v>2712276</v>
      </c>
      <c r="E40" s="372">
        <f>D10</f>
        <v>1130846</v>
      </c>
      <c r="F40" s="372">
        <f>+F10+E10</f>
        <v>76874</v>
      </c>
      <c r="G40" s="372">
        <f>+G10</f>
        <v>1316671</v>
      </c>
      <c r="H40" s="372">
        <f>+H10+I10</f>
        <v>380443</v>
      </c>
      <c r="I40" s="372">
        <f>+K10+J10</f>
        <v>1971</v>
      </c>
      <c r="J40" s="372">
        <f>+D40+E40+F40+H40+I40+G40</f>
        <v>5619081</v>
      </c>
      <c r="K40" s="365">
        <f>J40-L10</f>
        <v>0</v>
      </c>
      <c r="L40" s="49"/>
      <c r="M40" s="49"/>
    </row>
    <row r="41" spans="1:15" ht="30" customHeight="1" x14ac:dyDescent="0.35">
      <c r="B41" s="363"/>
      <c r="C41" s="369" t="s">
        <v>58</v>
      </c>
      <c r="D41" s="373">
        <f t="shared" ref="D41:I41" si="1">+D40/$J$40</f>
        <v>0.48269031893293585</v>
      </c>
      <c r="E41" s="373">
        <f t="shared" si="1"/>
        <v>0.20125105866955825</v>
      </c>
      <c r="F41" s="373">
        <f t="shared" si="1"/>
        <v>1.3680884827963861E-2</v>
      </c>
      <c r="G41" s="373">
        <f t="shared" si="1"/>
        <v>0.23432141305669024</v>
      </c>
      <c r="H41" s="373">
        <f t="shared" si="1"/>
        <v>6.770555541021743E-2</v>
      </c>
      <c r="I41" s="373">
        <f t="shared" si="1"/>
        <v>3.5076910263439877E-4</v>
      </c>
      <c r="J41" s="373">
        <f>+D41+E41+F41+H41+I41+G41</f>
        <v>1</v>
      </c>
      <c r="K41" s="366"/>
      <c r="L41" s="49"/>
      <c r="M41" s="49"/>
    </row>
    <row r="42" spans="1:15" ht="30" customHeight="1" x14ac:dyDescent="0.35">
      <c r="B42" s="367"/>
      <c r="C42" s="367"/>
      <c r="D42" s="368"/>
      <c r="E42" s="368"/>
      <c r="F42" s="368"/>
      <c r="G42" s="368"/>
      <c r="H42" s="368"/>
      <c r="I42" s="368"/>
      <c r="J42" s="368"/>
      <c r="K42" s="368"/>
      <c r="L42" s="49"/>
      <c r="M42" s="49"/>
    </row>
    <row r="43" spans="1:15" ht="30" customHeight="1" x14ac:dyDescent="0.35">
      <c r="B43" s="363"/>
      <c r="C43" s="363"/>
      <c r="D43" s="368"/>
      <c r="E43" s="368"/>
      <c r="F43" s="368"/>
      <c r="G43" s="368"/>
      <c r="H43" s="368"/>
      <c r="I43" s="368"/>
      <c r="J43" s="366"/>
      <c r="K43" s="366"/>
      <c r="L43" s="49"/>
      <c r="M43" s="49"/>
    </row>
    <row r="44" spans="1:15" ht="30" customHeight="1" x14ac:dyDescent="0.35">
      <c r="B44" s="352"/>
      <c r="C44" s="352"/>
      <c r="D44" s="307"/>
      <c r="E44" s="307"/>
      <c r="F44" s="307"/>
      <c r="G44" s="307"/>
      <c r="H44" s="307"/>
      <c r="I44" s="307"/>
      <c r="J44" s="353"/>
      <c r="K44" s="179"/>
      <c r="L44" s="49"/>
      <c r="M44" s="49"/>
    </row>
    <row r="45" spans="1:15" ht="30" customHeight="1" x14ac:dyDescent="0.35">
      <c r="B45" s="352"/>
      <c r="C45" s="352"/>
      <c r="D45" s="307"/>
      <c r="E45" s="307"/>
      <c r="F45" s="307"/>
      <c r="G45" s="307"/>
      <c r="H45" s="307"/>
      <c r="I45" s="307"/>
      <c r="J45" s="353"/>
      <c r="K45" s="179"/>
      <c r="L45" s="49"/>
      <c r="M45" s="49"/>
    </row>
    <row r="46" spans="1:15" ht="30" customHeight="1" x14ac:dyDescent="0.35">
      <c r="B46" s="230"/>
      <c r="C46" s="230"/>
      <c r="D46" s="230"/>
      <c r="E46" s="230"/>
      <c r="F46" s="230"/>
      <c r="G46" s="230"/>
      <c r="H46" s="230"/>
      <c r="I46" s="230"/>
      <c r="J46" s="179"/>
      <c r="K46" s="179"/>
      <c r="L46" s="179"/>
      <c r="M46" s="49"/>
    </row>
    <row r="47" spans="1:15" ht="30" customHeight="1" x14ac:dyDescent="0.35">
      <c r="B47" s="230"/>
      <c r="C47" s="230"/>
      <c r="D47" s="230"/>
      <c r="E47" s="230"/>
      <c r="F47" s="230"/>
      <c r="G47" s="230"/>
      <c r="H47" s="230"/>
      <c r="I47" s="230"/>
      <c r="J47" s="179"/>
      <c r="K47" s="179"/>
      <c r="L47" s="179"/>
      <c r="M47" s="49"/>
    </row>
    <row r="48" spans="1:15" ht="30" customHeight="1" x14ac:dyDescent="0.35">
      <c r="B48" s="297"/>
      <c r="C48" s="297"/>
      <c r="D48" s="297"/>
      <c r="E48" s="297"/>
      <c r="F48" s="297"/>
      <c r="G48" s="297"/>
      <c r="H48" s="179"/>
      <c r="I48" s="179"/>
      <c r="J48" s="179"/>
      <c r="K48" s="179"/>
      <c r="L48" s="179"/>
      <c r="M48" s="49"/>
    </row>
    <row r="49" spans="2:18" ht="30" customHeight="1" x14ac:dyDescent="0.35">
      <c r="B49" s="297"/>
      <c r="C49" s="297"/>
      <c r="D49" s="297"/>
      <c r="E49" s="297"/>
      <c r="F49" s="297"/>
      <c r="G49" s="297"/>
      <c r="H49" s="179"/>
      <c r="I49" s="179"/>
      <c r="J49" s="179"/>
      <c r="K49" s="179"/>
      <c r="L49" s="179"/>
      <c r="M49" s="49"/>
    </row>
    <row r="50" spans="2:18" ht="15.75" customHeight="1" x14ac:dyDescent="0.35">
      <c r="B50" s="210" t="s">
        <v>330</v>
      </c>
      <c r="C50" s="206"/>
    </row>
    <row r="51" spans="2:18" ht="15.75" customHeight="1" x14ac:dyDescent="0.35">
      <c r="B51" s="206" t="s">
        <v>73</v>
      </c>
      <c r="C51" s="206"/>
    </row>
    <row r="52" spans="2:18" ht="30" customHeight="1" x14ac:dyDescent="0.35"/>
    <row r="53" spans="2:18" ht="15" customHeight="1" x14ac:dyDescent="0.35">
      <c r="B53" s="478"/>
      <c r="C53" s="478"/>
      <c r="D53" s="478"/>
      <c r="E53" s="478"/>
      <c r="F53" s="478"/>
      <c r="G53" s="478"/>
      <c r="H53" s="478"/>
      <c r="I53" s="478"/>
      <c r="J53" s="478"/>
      <c r="K53" s="478"/>
      <c r="L53" s="478"/>
      <c r="M53" s="254"/>
      <c r="N53" s="254"/>
      <c r="O53" s="254"/>
      <c r="P53" s="254"/>
      <c r="Q53" s="254"/>
      <c r="R53" s="254"/>
    </row>
    <row r="54" spans="2:18" ht="30" customHeight="1" x14ac:dyDescent="0.35"/>
    <row r="55" spans="2:18" ht="30" customHeight="1" x14ac:dyDescent="0.35"/>
    <row r="56" spans="2:18" ht="30" customHeight="1" x14ac:dyDescent="0.35"/>
    <row r="57" spans="2:18" ht="30" customHeight="1" x14ac:dyDescent="0.35"/>
    <row r="58" spans="2:18" ht="30" customHeight="1" x14ac:dyDescent="0.35"/>
    <row r="59" spans="2:18" ht="30" customHeight="1" x14ac:dyDescent="0.35"/>
    <row r="60" spans="2:18" ht="30" customHeight="1" x14ac:dyDescent="0.35"/>
    <row r="61" spans="2:18" ht="30" customHeight="1" x14ac:dyDescent="0.35"/>
    <row r="62" spans="2:18" ht="30" customHeight="1" x14ac:dyDescent="0.35"/>
  </sheetData>
  <sheetProtection selectLockedCells="1" selectUnlockedCells="1"/>
  <mergeCells count="14">
    <mergeCell ref="B53:L53"/>
    <mergeCell ref="B3:L3"/>
    <mergeCell ref="B4:L4"/>
    <mergeCell ref="B5:F5"/>
    <mergeCell ref="B7:L7"/>
    <mergeCell ref="B22:M22"/>
    <mergeCell ref="B37:M37"/>
    <mergeCell ref="B8:B9"/>
    <mergeCell ref="C8:C9"/>
    <mergeCell ref="E8:F8"/>
    <mergeCell ref="G8:G9"/>
    <mergeCell ref="H8:I8"/>
    <mergeCell ref="J8:K8"/>
    <mergeCell ref="L8:L9"/>
  </mergeCells>
  <conditionalFormatting sqref="J42:K42">
    <cfRule type="cellIs" dxfId="4" priority="2" operator="notEqual">
      <formula>0</formula>
    </cfRule>
  </conditionalFormatting>
  <conditionalFormatting sqref="K40">
    <cfRule type="cellIs" dxfId="3" priority="1" operator="notEqual">
      <formula>0</formula>
    </cfRule>
  </conditionalFormatting>
  <hyperlinks>
    <hyperlink ref="B6" location="Indice!A1" display="Índice"/>
    <hyperlink ref="L6" location="'3.2.4_EROG TIPO PRIV SHA'!A1" display="Siguiente"/>
    <hyperlink ref="K6" location="'3.2.2_EROG PRIV SHA'!A1" display="Anterior"/>
  </hyperlinks>
  <pageMargins left="0.25" right="0.25" top="0.75" bottom="0.75" header="0.3" footer="0.3"/>
  <pageSetup paperSize="9" scale="93" orientation="portrait" horizontalDpi="4294967293" verticalDpi="300"/>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67"/>
  <sheetViews>
    <sheetView showGridLines="0" zoomScale="60" zoomScaleNormal="60" zoomScaleSheetLayoutView="100" workbookViewId="0">
      <pane ySplit="6" topLeftCell="A7" activePane="bottomLeft" state="frozen"/>
      <selection pane="bottomLeft"/>
    </sheetView>
  </sheetViews>
  <sheetFormatPr baseColWidth="10" defaultRowHeight="14.5" x14ac:dyDescent="0.35"/>
  <cols>
    <col min="1" max="1" width="2.81640625" customWidth="1"/>
    <col min="2" max="2" width="59.54296875" customWidth="1"/>
    <col min="3" max="10" width="19.54296875" customWidth="1"/>
    <col min="11" max="11" width="28.81640625" customWidth="1"/>
    <col min="12" max="12" width="19.54296875" customWidth="1"/>
    <col min="13" max="18" width="11.453125" customWidth="1"/>
    <col min="19" max="19" width="2.7265625" customWidth="1"/>
    <col min="20" max="20" width="5.54296875" customWidth="1"/>
    <col min="21" max="21" width="14.54296875" customWidth="1"/>
    <col min="22" max="22" width="11.81640625" customWidth="1"/>
    <col min="23" max="25" width="15.7265625" customWidth="1"/>
  </cols>
  <sheetData>
    <row r="1" spans="2:27" ht="69" customHeight="1" x14ac:dyDescent="0.35"/>
    <row r="2" spans="2:27" ht="21" customHeight="1" x14ac:dyDescent="0.35"/>
    <row r="3" spans="2:27" ht="48" customHeight="1" x14ac:dyDescent="0.35">
      <c r="B3" s="455" t="s">
        <v>106</v>
      </c>
      <c r="C3" s="455"/>
      <c r="D3" s="455"/>
      <c r="E3" s="455"/>
      <c r="F3" s="455"/>
      <c r="G3" s="455"/>
      <c r="H3" s="455"/>
      <c r="I3" s="455"/>
      <c r="J3" s="455"/>
      <c r="K3" s="455"/>
      <c r="L3" s="455"/>
    </row>
    <row r="4" spans="2:27" ht="41.25" customHeight="1" x14ac:dyDescent="0.35">
      <c r="B4" s="494" t="s">
        <v>359</v>
      </c>
      <c r="C4" s="494"/>
      <c r="D4" s="494"/>
      <c r="E4" s="494"/>
      <c r="F4" s="494"/>
      <c r="G4" s="494"/>
      <c r="H4" s="494"/>
      <c r="I4" s="494"/>
      <c r="J4" s="494"/>
      <c r="K4" s="494"/>
      <c r="L4" s="494"/>
      <c r="M4" s="57"/>
      <c r="N4" s="57"/>
      <c r="O4" s="57"/>
      <c r="P4" s="57"/>
      <c r="Q4" s="57"/>
      <c r="R4" s="57"/>
      <c r="S4" s="57"/>
      <c r="T4" s="57"/>
      <c r="U4" s="57"/>
      <c r="V4" s="57"/>
      <c r="W4" s="57"/>
      <c r="X4" s="57"/>
      <c r="Y4" s="57"/>
      <c r="Z4" s="57"/>
      <c r="AA4" s="57"/>
    </row>
    <row r="5" spans="2:27" ht="1.1499999999999999" customHeight="1" x14ac:dyDescent="0.35">
      <c r="B5" s="452"/>
      <c r="C5" s="452"/>
      <c r="D5" s="452"/>
      <c r="E5" s="452"/>
      <c r="F5" s="452"/>
      <c r="G5" s="169"/>
      <c r="H5" s="169"/>
      <c r="I5" s="169"/>
      <c r="J5" s="169"/>
      <c r="K5" s="169"/>
      <c r="L5" s="31"/>
      <c r="M5" s="57"/>
      <c r="N5" s="57"/>
      <c r="O5" s="57"/>
      <c r="P5" s="57"/>
      <c r="Q5" s="57"/>
      <c r="R5" s="57"/>
      <c r="S5" s="57"/>
      <c r="T5" s="57"/>
      <c r="U5" s="57"/>
      <c r="V5" s="57"/>
      <c r="W5" s="57"/>
      <c r="X5" s="57"/>
      <c r="Y5" s="57"/>
      <c r="Z5" s="57"/>
      <c r="AA5" s="57"/>
    </row>
    <row r="6" spans="2:27" ht="23.25" customHeight="1" x14ac:dyDescent="0.35">
      <c r="B6" s="59" t="s">
        <v>38</v>
      </c>
      <c r="C6" s="378"/>
      <c r="D6" s="378"/>
      <c r="E6" s="378"/>
      <c r="F6" s="378"/>
      <c r="G6" s="378"/>
      <c r="H6" s="378"/>
      <c r="I6" s="378"/>
      <c r="K6" s="287" t="s">
        <v>74</v>
      </c>
      <c r="L6" s="287" t="s">
        <v>75</v>
      </c>
    </row>
    <row r="7" spans="2:27" ht="24" customHeight="1" x14ac:dyDescent="0.35">
      <c r="B7" s="454" t="s">
        <v>52</v>
      </c>
      <c r="C7" s="454"/>
      <c r="D7" s="454"/>
      <c r="E7" s="454"/>
      <c r="F7" s="454"/>
      <c r="G7" s="454"/>
      <c r="H7" s="454"/>
      <c r="I7" s="454"/>
      <c r="J7" s="454"/>
      <c r="K7" s="454"/>
      <c r="L7" s="454"/>
      <c r="M7" s="178"/>
      <c r="N7" s="178"/>
    </row>
    <row r="8" spans="2:27" ht="27.75" customHeight="1" x14ac:dyDescent="0.35">
      <c r="B8" s="492" t="s">
        <v>40</v>
      </c>
      <c r="C8" s="461" t="s">
        <v>166</v>
      </c>
      <c r="D8" s="198" t="s">
        <v>70</v>
      </c>
      <c r="E8" s="463" t="s">
        <v>71</v>
      </c>
      <c r="F8" s="464"/>
      <c r="G8" s="461" t="s">
        <v>170</v>
      </c>
      <c r="H8" s="463" t="s">
        <v>72</v>
      </c>
      <c r="I8" s="464"/>
      <c r="J8" s="463" t="s">
        <v>171</v>
      </c>
      <c r="K8" s="464"/>
      <c r="L8" s="461" t="s">
        <v>53</v>
      </c>
      <c r="M8" s="178"/>
      <c r="N8" s="178"/>
    </row>
    <row r="9" spans="2:27" ht="68.5" customHeight="1" x14ac:dyDescent="0.35">
      <c r="B9" s="493"/>
      <c r="C9" s="462" t="s">
        <v>166</v>
      </c>
      <c r="D9" s="131" t="s">
        <v>99</v>
      </c>
      <c r="E9" s="131" t="s">
        <v>165</v>
      </c>
      <c r="F9" s="131" t="s">
        <v>100</v>
      </c>
      <c r="G9" s="462" t="s">
        <v>170</v>
      </c>
      <c r="H9" s="131" t="s">
        <v>172</v>
      </c>
      <c r="I9" s="131" t="s">
        <v>101</v>
      </c>
      <c r="J9" s="131" t="s">
        <v>102</v>
      </c>
      <c r="K9" s="131" t="s">
        <v>173</v>
      </c>
      <c r="L9" s="462" t="s">
        <v>53</v>
      </c>
    </row>
    <row r="10" spans="2:27" ht="33" customHeight="1" x14ac:dyDescent="0.35">
      <c r="B10" s="319" t="s">
        <v>462</v>
      </c>
      <c r="C10" s="320">
        <v>1112204</v>
      </c>
      <c r="D10" s="320">
        <v>1383602</v>
      </c>
      <c r="E10" s="320">
        <v>176388</v>
      </c>
      <c r="F10" s="320">
        <v>27481</v>
      </c>
      <c r="G10" s="320">
        <v>0</v>
      </c>
      <c r="H10" s="320">
        <v>0</v>
      </c>
      <c r="I10" s="320">
        <v>30198</v>
      </c>
      <c r="J10" s="320">
        <v>62682</v>
      </c>
      <c r="K10" s="320">
        <v>0</v>
      </c>
      <c r="L10" s="320">
        <v>2792555</v>
      </c>
    </row>
    <row r="11" spans="2:27" ht="33" customHeight="1" x14ac:dyDescent="0.35">
      <c r="B11" s="345" t="s">
        <v>451</v>
      </c>
      <c r="C11" s="343">
        <v>148907</v>
      </c>
      <c r="D11" s="343">
        <v>221538</v>
      </c>
      <c r="E11" s="343">
        <v>15728</v>
      </c>
      <c r="F11" s="343">
        <v>3945</v>
      </c>
      <c r="G11" s="343">
        <v>0</v>
      </c>
      <c r="H11" s="343">
        <v>0</v>
      </c>
      <c r="I11" s="343">
        <v>1913</v>
      </c>
      <c r="J11" s="343">
        <v>10977</v>
      </c>
      <c r="K11" s="343">
        <v>0</v>
      </c>
      <c r="L11" s="343">
        <v>403008</v>
      </c>
    </row>
    <row r="12" spans="2:27" ht="33" customHeight="1" x14ac:dyDescent="0.35">
      <c r="B12" s="345" t="s">
        <v>469</v>
      </c>
      <c r="C12" s="343">
        <v>8975</v>
      </c>
      <c r="D12" s="343">
        <v>2627</v>
      </c>
      <c r="E12" s="343">
        <v>-193</v>
      </c>
      <c r="F12" s="343">
        <v>0</v>
      </c>
      <c r="G12" s="343">
        <v>0</v>
      </c>
      <c r="H12" s="343">
        <v>0</v>
      </c>
      <c r="I12" s="343">
        <v>118</v>
      </c>
      <c r="J12" s="343">
        <v>210</v>
      </c>
      <c r="K12" s="343">
        <v>0</v>
      </c>
      <c r="L12" s="343">
        <v>11737</v>
      </c>
    </row>
    <row r="13" spans="2:27" ht="33" customHeight="1" x14ac:dyDescent="0.35">
      <c r="B13" s="345" t="s">
        <v>455</v>
      </c>
      <c r="C13" s="343">
        <v>359308</v>
      </c>
      <c r="D13" s="343">
        <v>452794</v>
      </c>
      <c r="E13" s="343">
        <v>80222</v>
      </c>
      <c r="F13" s="343">
        <v>3806</v>
      </c>
      <c r="G13" s="343">
        <v>0</v>
      </c>
      <c r="H13" s="343">
        <v>0</v>
      </c>
      <c r="I13" s="343">
        <v>24903</v>
      </c>
      <c r="J13" s="343">
        <v>18193</v>
      </c>
      <c r="K13" s="343">
        <v>0</v>
      </c>
      <c r="L13" s="343">
        <v>939226</v>
      </c>
    </row>
    <row r="14" spans="2:27" ht="33" customHeight="1" x14ac:dyDescent="0.35">
      <c r="B14" s="345" t="s">
        <v>470</v>
      </c>
      <c r="C14" s="343">
        <v>16305</v>
      </c>
      <c r="D14" s="343">
        <v>12648</v>
      </c>
      <c r="E14" s="343">
        <v>3340</v>
      </c>
      <c r="F14" s="343">
        <v>1387</v>
      </c>
      <c r="G14" s="343">
        <v>0</v>
      </c>
      <c r="H14" s="343">
        <v>0</v>
      </c>
      <c r="I14" s="343">
        <v>67</v>
      </c>
      <c r="J14" s="343">
        <v>376</v>
      </c>
      <c r="K14" s="343">
        <v>0</v>
      </c>
      <c r="L14" s="343">
        <v>34123</v>
      </c>
    </row>
    <row r="15" spans="2:27" ht="33" customHeight="1" x14ac:dyDescent="0.35">
      <c r="B15" s="345" t="s">
        <v>476</v>
      </c>
      <c r="C15" s="343">
        <v>1040</v>
      </c>
      <c r="D15" s="343">
        <v>739</v>
      </c>
      <c r="E15" s="343">
        <v>30</v>
      </c>
      <c r="F15" s="343">
        <v>0</v>
      </c>
      <c r="G15" s="343">
        <v>0</v>
      </c>
      <c r="H15" s="343">
        <v>0</v>
      </c>
      <c r="I15" s="343">
        <v>1</v>
      </c>
      <c r="J15" s="343">
        <v>15</v>
      </c>
      <c r="K15" s="343">
        <v>0</v>
      </c>
      <c r="L15" s="343">
        <v>1825</v>
      </c>
    </row>
    <row r="16" spans="2:27" ht="33" customHeight="1" x14ac:dyDescent="0.35">
      <c r="B16" s="345" t="s">
        <v>477</v>
      </c>
      <c r="C16" s="343">
        <v>8983</v>
      </c>
      <c r="D16" s="343">
        <v>6170</v>
      </c>
      <c r="E16" s="343">
        <v>122</v>
      </c>
      <c r="F16" s="343">
        <v>61</v>
      </c>
      <c r="G16" s="343">
        <v>0</v>
      </c>
      <c r="H16" s="343">
        <v>0</v>
      </c>
      <c r="I16" s="343">
        <v>24</v>
      </c>
      <c r="J16" s="343">
        <v>66</v>
      </c>
      <c r="K16" s="343">
        <v>0</v>
      </c>
      <c r="L16" s="343">
        <v>15426</v>
      </c>
    </row>
    <row r="17" spans="2:14" ht="33" customHeight="1" x14ac:dyDescent="0.35">
      <c r="B17" s="345" t="s">
        <v>471</v>
      </c>
      <c r="C17" s="343">
        <v>101968</v>
      </c>
      <c r="D17" s="343">
        <v>132718</v>
      </c>
      <c r="E17" s="343">
        <v>22679</v>
      </c>
      <c r="F17" s="343">
        <v>183</v>
      </c>
      <c r="G17" s="343">
        <v>0</v>
      </c>
      <c r="H17" s="343">
        <v>0</v>
      </c>
      <c r="I17" s="343">
        <v>112</v>
      </c>
      <c r="J17" s="343">
        <v>1071</v>
      </c>
      <c r="K17" s="343">
        <v>0</v>
      </c>
      <c r="L17" s="343">
        <v>258731</v>
      </c>
    </row>
    <row r="18" spans="2:14" ht="33" customHeight="1" x14ac:dyDescent="0.35">
      <c r="B18" s="345" t="s">
        <v>478</v>
      </c>
      <c r="C18" s="343">
        <v>26950</v>
      </c>
      <c r="D18" s="343">
        <v>36389</v>
      </c>
      <c r="E18" s="343">
        <v>3426</v>
      </c>
      <c r="F18" s="343">
        <v>246</v>
      </c>
      <c r="G18" s="343">
        <v>0</v>
      </c>
      <c r="H18" s="343">
        <v>0</v>
      </c>
      <c r="I18" s="343">
        <v>102</v>
      </c>
      <c r="J18" s="343">
        <v>1991</v>
      </c>
      <c r="K18" s="343">
        <v>0</v>
      </c>
      <c r="L18" s="343">
        <v>69104</v>
      </c>
    </row>
    <row r="19" spans="2:14" ht="33" customHeight="1" x14ac:dyDescent="0.35">
      <c r="B19" s="345" t="s">
        <v>479</v>
      </c>
      <c r="C19" s="343">
        <v>17770</v>
      </c>
      <c r="D19" s="343">
        <v>21650</v>
      </c>
      <c r="E19" s="343">
        <v>3089</v>
      </c>
      <c r="F19" s="343">
        <v>851</v>
      </c>
      <c r="G19" s="343">
        <v>0</v>
      </c>
      <c r="H19" s="343">
        <v>0</v>
      </c>
      <c r="I19" s="343">
        <v>95</v>
      </c>
      <c r="J19" s="343">
        <v>1184</v>
      </c>
      <c r="K19" s="343">
        <v>0</v>
      </c>
      <c r="L19" s="343">
        <v>44639</v>
      </c>
    </row>
    <row r="20" spans="2:14" ht="33" customHeight="1" x14ac:dyDescent="0.35">
      <c r="B20" s="345" t="s">
        <v>472</v>
      </c>
      <c r="C20" s="343">
        <v>306005</v>
      </c>
      <c r="D20" s="343">
        <v>330086</v>
      </c>
      <c r="E20" s="343">
        <v>27009</v>
      </c>
      <c r="F20" s="343">
        <v>8799</v>
      </c>
      <c r="G20" s="343">
        <v>0</v>
      </c>
      <c r="H20" s="343">
        <v>0</v>
      </c>
      <c r="I20" s="343">
        <v>2167</v>
      </c>
      <c r="J20" s="343">
        <v>17968</v>
      </c>
      <c r="K20" s="343">
        <v>0</v>
      </c>
      <c r="L20" s="343">
        <v>692034</v>
      </c>
    </row>
    <row r="21" spans="2:14" ht="33" customHeight="1" x14ac:dyDescent="0.35">
      <c r="B21" s="345" t="s">
        <v>480</v>
      </c>
      <c r="C21" s="343">
        <v>2271</v>
      </c>
      <c r="D21" s="343">
        <v>2616</v>
      </c>
      <c r="E21" s="343">
        <v>465</v>
      </c>
      <c r="F21" s="343">
        <v>0</v>
      </c>
      <c r="G21" s="343">
        <v>0</v>
      </c>
      <c r="H21" s="343">
        <v>0</v>
      </c>
      <c r="I21" s="343">
        <v>34</v>
      </c>
      <c r="J21" s="343">
        <v>131</v>
      </c>
      <c r="K21" s="343">
        <v>0</v>
      </c>
      <c r="L21" s="343">
        <v>5517</v>
      </c>
    </row>
    <row r="22" spans="2:14" ht="33" customHeight="1" x14ac:dyDescent="0.35">
      <c r="B22" s="345" t="s">
        <v>481</v>
      </c>
      <c r="C22" s="343">
        <v>99900</v>
      </c>
      <c r="D22" s="343">
        <v>128193</v>
      </c>
      <c r="E22" s="343">
        <v>14877</v>
      </c>
      <c r="F22" s="343">
        <v>689</v>
      </c>
      <c r="G22" s="343">
        <v>0</v>
      </c>
      <c r="H22" s="343">
        <v>0</v>
      </c>
      <c r="I22" s="343">
        <v>563</v>
      </c>
      <c r="J22" s="343">
        <v>9710</v>
      </c>
      <c r="K22" s="343">
        <v>0</v>
      </c>
      <c r="L22" s="343">
        <v>253932</v>
      </c>
    </row>
    <row r="23" spans="2:14" ht="33" customHeight="1" x14ac:dyDescent="0.35">
      <c r="B23" s="345" t="s">
        <v>482</v>
      </c>
      <c r="C23" s="343">
        <v>13822</v>
      </c>
      <c r="D23" s="343">
        <v>35434</v>
      </c>
      <c r="E23" s="343">
        <v>5594</v>
      </c>
      <c r="F23" s="343">
        <v>7514</v>
      </c>
      <c r="G23" s="343">
        <v>0</v>
      </c>
      <c r="H23" s="343">
        <v>0</v>
      </c>
      <c r="I23" s="343">
        <v>99</v>
      </c>
      <c r="J23" s="343">
        <v>790</v>
      </c>
      <c r="K23" s="343">
        <v>0</v>
      </c>
      <c r="L23" s="343">
        <v>63253</v>
      </c>
    </row>
    <row r="24" spans="2:14" ht="20.25" customHeight="1" x14ac:dyDescent="0.35">
      <c r="B24" s="121"/>
      <c r="C24" s="93"/>
      <c r="D24" s="93"/>
      <c r="E24" s="93"/>
      <c r="F24" s="93"/>
      <c r="G24" s="93"/>
      <c r="H24" s="93"/>
      <c r="I24" s="93"/>
      <c r="J24" s="93"/>
      <c r="K24" s="93"/>
      <c r="L24" s="93"/>
    </row>
    <row r="25" spans="2:14" ht="15.75" customHeight="1" x14ac:dyDescent="0.35">
      <c r="B25" s="90" t="s">
        <v>313</v>
      </c>
      <c r="C25" s="177"/>
      <c r="D25" s="177"/>
      <c r="E25" s="177"/>
      <c r="F25" s="177"/>
      <c r="G25" s="177"/>
      <c r="H25" s="177"/>
      <c r="I25" s="177"/>
      <c r="J25" s="177"/>
      <c r="K25" s="177"/>
    </row>
    <row r="26" spans="2:14" ht="28.15" customHeight="1" x14ac:dyDescent="0.35">
      <c r="B26" s="207"/>
      <c r="C26" s="207"/>
      <c r="D26" s="207"/>
      <c r="E26" s="207"/>
      <c r="F26" s="207"/>
      <c r="G26" s="177"/>
      <c r="H26" s="177"/>
      <c r="I26" s="177"/>
      <c r="J26" s="177"/>
      <c r="K26" s="177"/>
    </row>
    <row r="27" spans="2:14" ht="28.15" customHeight="1" x14ac:dyDescent="0.35">
      <c r="B27" s="453" t="s">
        <v>360</v>
      </c>
      <c r="C27" s="453"/>
      <c r="D27" s="453"/>
      <c r="E27" s="453"/>
      <c r="F27" s="453"/>
      <c r="G27" s="453"/>
      <c r="H27" s="453"/>
      <c r="I27" s="453"/>
      <c r="J27" s="453"/>
      <c r="K27" s="453"/>
      <c r="L27" s="453"/>
      <c r="M27" s="453"/>
    </row>
    <row r="28" spans="2:14" ht="28.15" customHeight="1" x14ac:dyDescent="0.35">
      <c r="B28" s="297"/>
      <c r="C28" s="359"/>
      <c r="D28" s="24"/>
      <c r="E28" s="24"/>
      <c r="F28" s="24"/>
      <c r="G28" s="24"/>
      <c r="H28" s="24"/>
      <c r="I28" s="24"/>
      <c r="J28" s="24"/>
      <c r="K28" s="203"/>
      <c r="L28" s="300"/>
      <c r="M28" s="300"/>
      <c r="N28" s="49"/>
    </row>
    <row r="29" spans="2:14" ht="28.15" customHeight="1" x14ac:dyDescent="0.35">
      <c r="B29" s="374"/>
      <c r="C29" s="352"/>
      <c r="D29" s="354" t="s">
        <v>68</v>
      </c>
      <c r="E29" s="354" t="s">
        <v>70</v>
      </c>
      <c r="F29" s="354" t="s">
        <v>69</v>
      </c>
      <c r="G29" s="354" t="s">
        <v>170</v>
      </c>
      <c r="H29" s="354" t="s">
        <v>72</v>
      </c>
      <c r="I29" s="354" t="s">
        <v>171</v>
      </c>
      <c r="J29" s="354" t="s">
        <v>53</v>
      </c>
      <c r="K29" s="355"/>
      <c r="L29" s="298"/>
      <c r="M29" s="298"/>
      <c r="N29" s="49"/>
    </row>
    <row r="30" spans="2:14" ht="28.15" customHeight="1" x14ac:dyDescent="0.35">
      <c r="B30" s="24"/>
      <c r="C30" s="300" t="s">
        <v>53</v>
      </c>
      <c r="D30" s="308">
        <f>C10+'3.2.3_EROG TIPO PUB SHA'!C10</f>
        <v>3824480</v>
      </c>
      <c r="E30" s="308">
        <f>D10+'3.2.3_EROG TIPO PUB SHA'!D10</f>
        <v>2514448</v>
      </c>
      <c r="F30" s="308">
        <f>E10+F10+'3.2.3_EROG TIPO PUB SHA'!E10+'3.2.3_EROG TIPO PUB SHA'!F10</f>
        <v>280743</v>
      </c>
      <c r="G30" s="308">
        <f>+G10+'3.2.3_EROG TIPO PUB SHA'!G10</f>
        <v>1316671</v>
      </c>
      <c r="H30" s="308">
        <f>+H10+I10+'3.2.3_EROG TIPO PUB SHA'!H10+'3.2.3_EROG TIPO PUB SHA'!I10</f>
        <v>410641</v>
      </c>
      <c r="I30" s="308">
        <f>+J10+K10+'3.2.3_EROG TIPO PUB SHA'!J10+'3.2.3_EROG TIPO PUB SHA'!K10</f>
        <v>64653</v>
      </c>
      <c r="J30" s="308">
        <f>+D30+E30+F30+H30+I30+G30</f>
        <v>8411636</v>
      </c>
      <c r="K30" s="204">
        <f>+J30-L10-'3.2.3_EROG TIPO PUB SHA'!L10</f>
        <v>0</v>
      </c>
      <c r="L30" s="299"/>
      <c r="M30" s="299"/>
      <c r="N30" s="49"/>
    </row>
    <row r="31" spans="2:14" ht="28.15" customHeight="1" x14ac:dyDescent="0.35">
      <c r="B31" s="359"/>
      <c r="C31" s="352"/>
      <c r="D31" s="351">
        <f t="shared" ref="D31:J31" si="0">+D30/$J$30</f>
        <v>0.45466541823730844</v>
      </c>
      <c r="E31" s="351">
        <f t="shared" si="0"/>
        <v>0.29892496536940022</v>
      </c>
      <c r="F31" s="351">
        <f t="shared" si="0"/>
        <v>3.3375552627336706E-2</v>
      </c>
      <c r="G31" s="351">
        <f t="shared" si="0"/>
        <v>0.15652971669244842</v>
      </c>
      <c r="H31" s="351">
        <f t="shared" si="0"/>
        <v>4.8818208491190063E-2</v>
      </c>
      <c r="I31" s="351">
        <f t="shared" si="0"/>
        <v>7.6861385823162104E-3</v>
      </c>
      <c r="J31" s="351">
        <f t="shared" si="0"/>
        <v>1</v>
      </c>
      <c r="K31" s="179"/>
      <c r="L31" s="179"/>
      <c r="M31" s="49"/>
      <c r="N31" s="49"/>
    </row>
    <row r="32" spans="2:14" ht="28.15" customHeight="1" x14ac:dyDescent="0.35">
      <c r="B32" s="359"/>
      <c r="C32" s="297"/>
      <c r="D32" s="297"/>
      <c r="E32" s="297"/>
      <c r="F32" s="297"/>
      <c r="G32" s="297"/>
      <c r="H32" s="179"/>
      <c r="I32" s="179"/>
      <c r="J32" s="179"/>
      <c r="K32" s="179"/>
      <c r="L32" s="179"/>
      <c r="M32" s="49"/>
      <c r="N32" s="49"/>
    </row>
    <row r="33" spans="1:15" ht="28.15" customHeight="1" x14ac:dyDescent="0.35">
      <c r="B33" s="359"/>
      <c r="C33" s="359"/>
      <c r="D33" s="359"/>
      <c r="E33" s="359"/>
      <c r="F33" s="359"/>
      <c r="G33" s="359"/>
      <c r="H33" s="360"/>
      <c r="I33" s="360"/>
      <c r="J33" s="360"/>
      <c r="K33" s="360"/>
      <c r="L33" s="179"/>
      <c r="M33" s="49"/>
      <c r="N33" s="49"/>
    </row>
    <row r="34" spans="1:15" ht="28.15" customHeight="1" x14ac:dyDescent="0.35">
      <c r="B34" s="297"/>
      <c r="C34" s="49"/>
      <c r="D34" s="49"/>
      <c r="E34" s="49"/>
      <c r="F34" s="49"/>
      <c r="G34" s="49"/>
      <c r="H34" s="49"/>
      <c r="I34" s="49"/>
      <c r="J34" s="179"/>
      <c r="K34" s="179"/>
      <c r="L34" s="179"/>
      <c r="M34" s="49"/>
      <c r="N34" s="49"/>
    </row>
    <row r="35" spans="1:15" ht="28.15" customHeight="1" x14ac:dyDescent="0.35">
      <c r="B35" s="297"/>
      <c r="C35" s="49"/>
      <c r="D35" s="49"/>
      <c r="E35" s="49"/>
      <c r="F35" s="49"/>
      <c r="G35" s="49"/>
      <c r="H35" s="49"/>
      <c r="I35" s="49"/>
      <c r="J35" s="179"/>
      <c r="K35" s="179"/>
      <c r="L35" s="179"/>
      <c r="M35" s="49"/>
      <c r="N35" s="49"/>
    </row>
    <row r="36" spans="1:15" ht="32.25" customHeight="1" x14ac:dyDescent="0.35">
      <c r="B36" s="297"/>
      <c r="C36" s="49"/>
      <c r="D36" s="49"/>
      <c r="E36" s="49"/>
      <c r="F36" s="49"/>
      <c r="G36" s="49"/>
      <c r="H36" s="49"/>
      <c r="I36" s="49"/>
      <c r="J36" s="179"/>
      <c r="K36" s="179"/>
      <c r="L36" s="179"/>
      <c r="M36" s="49"/>
      <c r="N36" s="49"/>
    </row>
    <row r="37" spans="1:15" ht="28.15" customHeight="1" x14ac:dyDescent="0.35">
      <c r="B37" s="297"/>
      <c r="C37" s="297"/>
      <c r="D37" s="297"/>
      <c r="E37" s="297"/>
      <c r="F37" s="297"/>
      <c r="G37" s="297"/>
      <c r="H37" s="179"/>
      <c r="I37" s="179"/>
      <c r="J37" s="179"/>
      <c r="K37" s="179"/>
      <c r="L37" s="179"/>
      <c r="M37" s="49"/>
      <c r="N37" s="49"/>
    </row>
    <row r="38" spans="1:15" ht="18.649999999999999" customHeight="1" x14ac:dyDescent="0.35">
      <c r="B38" s="297"/>
      <c r="C38" s="297"/>
      <c r="D38" s="297"/>
      <c r="E38" s="297"/>
      <c r="F38" s="297"/>
      <c r="G38" s="297"/>
      <c r="H38" s="179"/>
      <c r="I38" s="179"/>
      <c r="J38" s="179"/>
      <c r="K38" s="179"/>
      <c r="L38" s="179"/>
      <c r="M38" s="49"/>
      <c r="N38" s="49"/>
    </row>
    <row r="39" spans="1:15" ht="24" customHeight="1" x14ac:dyDescent="0.35">
      <c r="B39" s="297"/>
      <c r="C39" s="297"/>
      <c r="D39" s="297"/>
      <c r="E39" s="297"/>
      <c r="F39" s="297"/>
      <c r="G39" s="297"/>
      <c r="H39" s="179"/>
      <c r="I39" s="179"/>
      <c r="J39" s="179"/>
      <c r="K39" s="179"/>
      <c r="L39" s="179"/>
      <c r="M39" s="49"/>
      <c r="N39" s="49"/>
    </row>
    <row r="40" spans="1:15" ht="30" customHeight="1" x14ac:dyDescent="0.35">
      <c r="B40" s="297"/>
      <c r="C40" s="297"/>
      <c r="D40" s="297"/>
      <c r="E40" s="297"/>
      <c r="F40" s="297"/>
      <c r="G40" s="297"/>
      <c r="H40" s="179"/>
      <c r="I40" s="179"/>
      <c r="J40" s="179"/>
      <c r="K40" s="179"/>
      <c r="L40" s="179"/>
      <c r="M40" s="49"/>
      <c r="N40" s="49"/>
    </row>
    <row r="41" spans="1:15" ht="30" customHeight="1" x14ac:dyDescent="0.35">
      <c r="A41" s="36"/>
      <c r="B41" s="207"/>
      <c r="C41" s="207"/>
      <c r="D41" s="207"/>
      <c r="E41" s="207"/>
      <c r="F41" s="207"/>
      <c r="G41" s="207"/>
      <c r="H41" s="177"/>
      <c r="I41" s="177"/>
      <c r="J41" s="177"/>
      <c r="K41" s="177"/>
      <c r="L41" s="177"/>
      <c r="N41" s="204"/>
      <c r="O41" s="204"/>
    </row>
    <row r="42" spans="1:15" ht="30" customHeight="1" x14ac:dyDescent="0.35">
      <c r="A42" s="36"/>
      <c r="B42" s="453" t="s">
        <v>361</v>
      </c>
      <c r="C42" s="453"/>
      <c r="D42" s="453"/>
      <c r="E42" s="453"/>
      <c r="F42" s="453"/>
      <c r="G42" s="453"/>
      <c r="H42" s="453"/>
      <c r="I42" s="453"/>
      <c r="J42" s="453"/>
      <c r="K42" s="453"/>
      <c r="L42" s="453"/>
      <c r="M42" s="453"/>
      <c r="N42" s="205"/>
      <c r="O42" s="205"/>
    </row>
    <row r="43" spans="1:15" ht="30" customHeight="1" x14ac:dyDescent="0.35">
      <c r="A43" s="36"/>
      <c r="B43" s="297"/>
      <c r="C43" s="297"/>
      <c r="D43" s="297"/>
      <c r="E43" s="297"/>
      <c r="F43" s="297"/>
      <c r="G43" s="297"/>
      <c r="H43" s="179"/>
      <c r="I43" s="179"/>
      <c r="J43" s="179"/>
      <c r="K43" s="179"/>
      <c r="L43" s="179"/>
      <c r="M43" s="49"/>
    </row>
    <row r="44" spans="1:15" ht="30" customHeight="1" x14ac:dyDescent="0.35">
      <c r="A44" s="36"/>
      <c r="B44" s="363"/>
      <c r="C44" s="369"/>
      <c r="D44" s="370" t="s">
        <v>68</v>
      </c>
      <c r="E44" s="370" t="s">
        <v>70</v>
      </c>
      <c r="F44" s="370" t="s">
        <v>69</v>
      </c>
      <c r="G44" s="370" t="s">
        <v>170</v>
      </c>
      <c r="H44" s="370" t="s">
        <v>72</v>
      </c>
      <c r="I44" s="370" t="s">
        <v>171</v>
      </c>
      <c r="J44" s="370" t="s">
        <v>53</v>
      </c>
      <c r="K44" s="309"/>
      <c r="L44" s="49"/>
      <c r="M44" s="49"/>
    </row>
    <row r="45" spans="1:15" ht="30" customHeight="1" x14ac:dyDescent="0.35">
      <c r="B45" s="362"/>
      <c r="C45" s="371"/>
      <c r="D45" s="372">
        <f>C10</f>
        <v>1112204</v>
      </c>
      <c r="E45" s="372">
        <f>D10</f>
        <v>1383602</v>
      </c>
      <c r="F45" s="372">
        <f>+F10+E10</f>
        <v>203869</v>
      </c>
      <c r="G45" s="375">
        <f>+G10</f>
        <v>0</v>
      </c>
      <c r="H45" s="372">
        <f>+H10+I10</f>
        <v>30198</v>
      </c>
      <c r="I45" s="372">
        <f>+J10+K10</f>
        <v>62682</v>
      </c>
      <c r="J45" s="372">
        <f>+D45+E45+F45+H45+I45+G45</f>
        <v>2792555</v>
      </c>
      <c r="K45" s="308">
        <f>+J45-L10</f>
        <v>0</v>
      </c>
      <c r="L45" s="49"/>
      <c r="M45" s="49"/>
    </row>
    <row r="46" spans="1:15" ht="30" customHeight="1" x14ac:dyDescent="0.35">
      <c r="B46" s="363"/>
      <c r="C46" s="369" t="s">
        <v>59</v>
      </c>
      <c r="D46" s="373">
        <f t="shared" ref="D46:I46" si="1">+D45/$J$45</f>
        <v>0.3982746982601954</v>
      </c>
      <c r="E46" s="373">
        <f t="shared" si="1"/>
        <v>0.49546096674908818</v>
      </c>
      <c r="F46" s="373">
        <f t="shared" si="1"/>
        <v>7.3004470816152231E-2</v>
      </c>
      <c r="G46" s="373">
        <f t="shared" si="1"/>
        <v>0</v>
      </c>
      <c r="H46" s="373">
        <f t="shared" si="1"/>
        <v>1.0813752996807584E-2</v>
      </c>
      <c r="I46" s="373">
        <f t="shared" si="1"/>
        <v>2.2446111177756571E-2</v>
      </c>
      <c r="J46" s="373">
        <f>+D46+E46+F46+H46+I46</f>
        <v>0.99999999999999989</v>
      </c>
      <c r="K46" s="179"/>
      <c r="L46" s="49"/>
      <c r="M46" s="49"/>
    </row>
    <row r="47" spans="1:15" ht="30" customHeight="1" x14ac:dyDescent="0.35">
      <c r="B47" s="367"/>
      <c r="C47" s="376"/>
      <c r="D47" s="377"/>
      <c r="E47" s="377"/>
      <c r="F47" s="377"/>
      <c r="G47" s="377"/>
      <c r="H47" s="377"/>
      <c r="I47" s="377"/>
      <c r="J47" s="377"/>
      <c r="K47" s="307"/>
      <c r="L47" s="49"/>
      <c r="M47" s="49"/>
    </row>
    <row r="48" spans="1:15" ht="30" customHeight="1" x14ac:dyDescent="0.35">
      <c r="B48" s="363"/>
      <c r="C48" s="363"/>
      <c r="D48" s="368"/>
      <c r="E48" s="368"/>
      <c r="F48" s="368"/>
      <c r="G48" s="368"/>
      <c r="H48" s="368"/>
      <c r="I48" s="368"/>
      <c r="J48" s="366"/>
      <c r="K48" s="179"/>
      <c r="L48" s="49"/>
      <c r="M48" s="49"/>
    </row>
    <row r="49" spans="2:18" ht="30" customHeight="1" x14ac:dyDescent="0.35">
      <c r="B49" s="352"/>
      <c r="C49" s="352"/>
      <c r="D49" s="307"/>
      <c r="E49" s="307"/>
      <c r="F49" s="307"/>
      <c r="G49" s="307"/>
      <c r="H49" s="307"/>
      <c r="I49" s="307"/>
      <c r="J49" s="353"/>
      <c r="K49" s="179"/>
      <c r="L49" s="49"/>
      <c r="M49" s="49"/>
    </row>
    <row r="50" spans="2:18" ht="30" customHeight="1" x14ac:dyDescent="0.35">
      <c r="B50" s="352"/>
      <c r="C50" s="352"/>
      <c r="D50" s="307"/>
      <c r="E50" s="307"/>
      <c r="F50" s="307"/>
      <c r="G50" s="307"/>
      <c r="H50" s="307"/>
      <c r="I50" s="307"/>
      <c r="J50" s="353"/>
      <c r="K50" s="179"/>
      <c r="L50" s="49"/>
      <c r="M50" s="49"/>
    </row>
    <row r="51" spans="2:18" ht="30" customHeight="1" x14ac:dyDescent="0.35">
      <c r="B51" s="230"/>
      <c r="C51" s="230"/>
      <c r="D51" s="230"/>
      <c r="E51" s="230"/>
      <c r="F51" s="230"/>
      <c r="G51" s="230"/>
      <c r="H51" s="230"/>
      <c r="I51" s="230"/>
      <c r="J51" s="179"/>
      <c r="K51" s="179"/>
      <c r="L51" s="179"/>
      <c r="M51" s="49"/>
    </row>
    <row r="52" spans="2:18" ht="30" customHeight="1" x14ac:dyDescent="0.35">
      <c r="B52" s="230"/>
      <c r="C52" s="230"/>
      <c r="D52" s="230"/>
      <c r="E52" s="230"/>
      <c r="F52" s="230"/>
      <c r="G52" s="230"/>
      <c r="H52" s="230"/>
      <c r="I52" s="230"/>
      <c r="J52" s="179"/>
      <c r="K52" s="179"/>
      <c r="L52" s="179"/>
      <c r="M52" s="49"/>
    </row>
    <row r="53" spans="2:18" ht="30" customHeight="1" x14ac:dyDescent="0.35">
      <c r="B53" s="297"/>
      <c r="C53" s="297"/>
      <c r="D53" s="297"/>
      <c r="E53" s="297"/>
      <c r="F53" s="297"/>
      <c r="G53" s="297"/>
      <c r="H53" s="179"/>
      <c r="I53" s="179"/>
      <c r="J53" s="179"/>
      <c r="K53" s="179"/>
      <c r="L53" s="179"/>
      <c r="M53" s="49"/>
    </row>
    <row r="54" spans="2:18" ht="30" customHeight="1" x14ac:dyDescent="0.35">
      <c r="B54" s="297"/>
      <c r="C54" s="297"/>
      <c r="D54" s="297"/>
      <c r="E54" s="297"/>
      <c r="F54" s="297"/>
      <c r="G54" s="297"/>
      <c r="H54" s="179"/>
      <c r="I54" s="179"/>
      <c r="J54" s="179"/>
      <c r="K54" s="179"/>
      <c r="L54" s="179"/>
      <c r="M54" s="49"/>
    </row>
    <row r="55" spans="2:18" ht="15.75" customHeight="1" x14ac:dyDescent="0.35">
      <c r="B55" s="210" t="s">
        <v>330</v>
      </c>
      <c r="C55" s="206"/>
    </row>
    <row r="56" spans="2:18" ht="15.75" customHeight="1" x14ac:dyDescent="0.35">
      <c r="B56" s="206" t="s">
        <v>73</v>
      </c>
      <c r="C56" s="206"/>
    </row>
    <row r="57" spans="2:18" ht="30" customHeight="1" x14ac:dyDescent="0.35"/>
    <row r="58" spans="2:18" ht="15" customHeight="1" x14ac:dyDescent="0.35">
      <c r="B58" s="478"/>
      <c r="C58" s="478"/>
      <c r="D58" s="478"/>
      <c r="E58" s="478"/>
      <c r="F58" s="478"/>
      <c r="G58" s="478"/>
      <c r="H58" s="478"/>
      <c r="I58" s="478"/>
      <c r="J58" s="478"/>
      <c r="K58" s="478"/>
      <c r="L58" s="478"/>
      <c r="M58" s="254"/>
      <c r="N58" s="254"/>
      <c r="O58" s="254"/>
      <c r="P58" s="254"/>
      <c r="Q58" s="254"/>
      <c r="R58" s="254"/>
    </row>
    <row r="59" spans="2:18" ht="30" customHeight="1" x14ac:dyDescent="0.35"/>
    <row r="60" spans="2:18" ht="30" customHeight="1" x14ac:dyDescent="0.35"/>
    <row r="61" spans="2:18" ht="30" customHeight="1" x14ac:dyDescent="0.35"/>
    <row r="62" spans="2:18" ht="30" customHeight="1" x14ac:dyDescent="0.35"/>
    <row r="63" spans="2:18" ht="30" customHeight="1" x14ac:dyDescent="0.35"/>
    <row r="64" spans="2:18" ht="30" customHeight="1" x14ac:dyDescent="0.35"/>
    <row r="65" ht="30" customHeight="1" x14ac:dyDescent="0.35"/>
    <row r="66" ht="30" customHeight="1" x14ac:dyDescent="0.35"/>
    <row r="67" ht="30" customHeight="1" x14ac:dyDescent="0.35"/>
  </sheetData>
  <sheetProtection selectLockedCells="1" selectUnlockedCells="1"/>
  <mergeCells count="14">
    <mergeCell ref="B27:M27"/>
    <mergeCell ref="B42:M42"/>
    <mergeCell ref="B58:L58"/>
    <mergeCell ref="B3:L3"/>
    <mergeCell ref="B4:L4"/>
    <mergeCell ref="B5:F5"/>
    <mergeCell ref="B7:L7"/>
    <mergeCell ref="B8:B9"/>
    <mergeCell ref="C8:C9"/>
    <mergeCell ref="E8:F8"/>
    <mergeCell ref="G8:G9"/>
    <mergeCell ref="H8:I8"/>
    <mergeCell ref="J8:K8"/>
    <mergeCell ref="L8:L9"/>
  </mergeCells>
  <conditionalFormatting sqref="J47:K47">
    <cfRule type="cellIs" dxfId="2" priority="3" operator="notEqual">
      <formula>0</formula>
    </cfRule>
  </conditionalFormatting>
  <conditionalFormatting sqref="K30">
    <cfRule type="cellIs" dxfId="1" priority="2" operator="notEqual">
      <formula>0</formula>
    </cfRule>
  </conditionalFormatting>
  <conditionalFormatting sqref="K45">
    <cfRule type="cellIs" dxfId="0" priority="1" operator="notEqual">
      <formula>0</formula>
    </cfRule>
  </conditionalFormatting>
  <hyperlinks>
    <hyperlink ref="B6" location="Indice!A1" display="Índice"/>
    <hyperlink ref="L6" location="'4.1_IM PROD PUB PRIV'!A1" display="Siguiente"/>
    <hyperlink ref="K6" location="'3.2.3_EROG TIPO PUB SHA'!A1" display="Anterior"/>
  </hyperlinks>
  <pageMargins left="0.25" right="0.25" top="0.75" bottom="0.75" header="0.3" footer="0.3"/>
  <pageSetup paperSize="9" scale="93" orientation="portrait" horizontalDpi="4294967293" verticalDpi="300"/>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7"/>
  <sheetViews>
    <sheetView showGridLines="0" zoomScale="60" zoomScaleNormal="60" workbookViewId="0">
      <pane ySplit="5" topLeftCell="A6" activePane="bottomLeft" state="frozen"/>
      <selection activeCell="B14" sqref="B14:Q16"/>
      <selection pane="bottomLeft" activeCell="F2" sqref="F2"/>
    </sheetView>
  </sheetViews>
  <sheetFormatPr baseColWidth="10" defaultRowHeight="14.5" x14ac:dyDescent="0.35"/>
  <cols>
    <col min="1" max="1" width="5" customWidth="1"/>
    <col min="2" max="2" width="83.7265625" customWidth="1"/>
    <col min="3" max="6" width="15.81640625" customWidth="1"/>
    <col min="7" max="12" width="15.7265625" customWidth="1"/>
  </cols>
  <sheetData>
    <row r="1" spans="1:11" ht="78" customHeight="1" x14ac:dyDescent="0.35">
      <c r="A1" s="350"/>
    </row>
    <row r="2" spans="1:11" ht="33" customHeight="1" x14ac:dyDescent="0.55000000000000004">
      <c r="B2" s="400" t="s">
        <v>38</v>
      </c>
      <c r="E2" s="401" t="s">
        <v>74</v>
      </c>
      <c r="F2" s="401" t="s">
        <v>75</v>
      </c>
    </row>
    <row r="3" spans="1:11" ht="33" customHeight="1" x14ac:dyDescent="0.35">
      <c r="B3" s="495" t="s">
        <v>233</v>
      </c>
      <c r="C3" s="495"/>
      <c r="D3" s="495"/>
      <c r="E3" s="495"/>
      <c r="F3" s="495"/>
    </row>
    <row r="4" spans="1:11" ht="33" customHeight="1" x14ac:dyDescent="0.35">
      <c r="B4" s="496" t="s">
        <v>484</v>
      </c>
      <c r="C4" s="496"/>
      <c r="D4" s="496"/>
      <c r="E4" s="496"/>
      <c r="F4" s="496"/>
      <c r="H4" s="402"/>
      <c r="I4" s="403"/>
    </row>
    <row r="5" spans="1:11" ht="19.5" customHeight="1" x14ac:dyDescent="0.35">
      <c r="B5" s="497" t="s">
        <v>488</v>
      </c>
      <c r="C5" s="497"/>
      <c r="D5" s="497"/>
      <c r="E5" s="497"/>
      <c r="F5" s="497"/>
      <c r="H5" s="403"/>
      <c r="I5" s="403"/>
      <c r="K5" s="402"/>
    </row>
    <row r="6" spans="1:11" ht="33" customHeight="1" x14ac:dyDescent="0.35">
      <c r="B6" s="404" t="s">
        <v>51</v>
      </c>
      <c r="H6" s="403"/>
      <c r="I6" s="403"/>
      <c r="K6" s="402"/>
    </row>
    <row r="7" spans="1:11" ht="33" customHeight="1" x14ac:dyDescent="0.35">
      <c r="B7" s="28" t="s">
        <v>489</v>
      </c>
      <c r="C7" s="405">
        <v>2022</v>
      </c>
      <c r="D7" s="405">
        <v>2023</v>
      </c>
      <c r="E7" s="405" t="s">
        <v>490</v>
      </c>
      <c r="F7" s="405" t="s">
        <v>491</v>
      </c>
      <c r="H7" s="403"/>
      <c r="I7" s="403"/>
      <c r="K7" s="402"/>
    </row>
    <row r="8" spans="1:11" ht="33" customHeight="1" x14ac:dyDescent="0.35">
      <c r="B8" s="406" t="s">
        <v>492</v>
      </c>
      <c r="C8" s="343">
        <v>250701.05520729825</v>
      </c>
      <c r="D8" s="343">
        <v>335096.49415193737</v>
      </c>
      <c r="E8" s="407">
        <v>0.19664710239362213</v>
      </c>
      <c r="F8" s="407">
        <v>0.25205634890045353</v>
      </c>
      <c r="H8" s="403"/>
      <c r="I8" s="403"/>
      <c r="K8" s="402"/>
    </row>
    <row r="9" spans="1:11" ht="33" customHeight="1" x14ac:dyDescent="0.35">
      <c r="B9" s="406" t="s">
        <v>153</v>
      </c>
      <c r="C9" s="343">
        <v>353627.31870109361</v>
      </c>
      <c r="D9" s="343">
        <v>341438.37642793474</v>
      </c>
      <c r="E9" s="407">
        <v>0.27738131174715375</v>
      </c>
      <c r="F9" s="407">
        <v>0.25682665154324874</v>
      </c>
      <c r="H9" s="403"/>
      <c r="I9" s="403"/>
      <c r="K9" s="402"/>
    </row>
    <row r="10" spans="1:11" ht="33" customHeight="1" x14ac:dyDescent="0.35">
      <c r="B10" s="406" t="s">
        <v>493</v>
      </c>
      <c r="C10" s="343">
        <v>172548.37388295645</v>
      </c>
      <c r="D10" s="343">
        <v>189829.41354858715</v>
      </c>
      <c r="E10" s="407">
        <v>0.1353450136807679</v>
      </c>
      <c r="F10" s="407">
        <v>0.14278785283643211</v>
      </c>
      <c r="H10" s="403"/>
      <c r="I10" s="403"/>
      <c r="K10" s="402"/>
    </row>
    <row r="11" spans="1:11" ht="33" customHeight="1" x14ac:dyDescent="0.35">
      <c r="B11" s="406" t="s">
        <v>494</v>
      </c>
      <c r="C11" s="343">
        <v>229032.47418000002</v>
      </c>
      <c r="D11" s="343">
        <v>249454.19468000002</v>
      </c>
      <c r="E11" s="407">
        <v>0.1796505099043075</v>
      </c>
      <c r="F11" s="407">
        <v>0.18763703776749949</v>
      </c>
      <c r="H11" s="403"/>
      <c r="I11" s="403"/>
      <c r="K11" s="402"/>
    </row>
    <row r="12" spans="1:11" ht="33" customHeight="1" x14ac:dyDescent="0.35">
      <c r="B12" s="406" t="s">
        <v>495</v>
      </c>
      <c r="C12" s="343">
        <v>50173.342995229272</v>
      </c>
      <c r="D12" s="343">
        <v>52646.40050316714</v>
      </c>
      <c r="E12" s="407">
        <v>3.935540881251922E-2</v>
      </c>
      <c r="F12" s="407">
        <v>3.9600114370526872E-2</v>
      </c>
      <c r="H12" s="403"/>
      <c r="I12" s="403"/>
      <c r="K12" s="402"/>
    </row>
    <row r="13" spans="1:11" ht="33" customHeight="1" x14ac:dyDescent="0.35">
      <c r="B13" s="406" t="s">
        <v>137</v>
      </c>
      <c r="C13" s="343">
        <v>96248.789143667294</v>
      </c>
      <c r="D13" s="343">
        <v>72718.691520821187</v>
      </c>
      <c r="E13" s="407">
        <v>7.5496473193328209E-2</v>
      </c>
      <c r="F13" s="407">
        <v>5.469829795726195E-2</v>
      </c>
      <c r="H13" s="403"/>
      <c r="I13" s="403"/>
      <c r="K13" s="402"/>
    </row>
    <row r="14" spans="1:11" ht="33" customHeight="1" x14ac:dyDescent="0.35">
      <c r="B14" s="406" t="s">
        <v>496</v>
      </c>
      <c r="C14" s="343">
        <v>40865.579095325083</v>
      </c>
      <c r="D14" s="343">
        <v>52345.195627715344</v>
      </c>
      <c r="E14" s="407">
        <v>3.2054502962056593E-2</v>
      </c>
      <c r="F14" s="407">
        <v>3.9373550970126237E-2</v>
      </c>
      <c r="H14" s="403"/>
      <c r="I14" s="403"/>
      <c r="K14" s="402"/>
    </row>
    <row r="15" spans="1:11" ht="33" customHeight="1" x14ac:dyDescent="0.35">
      <c r="B15" s="406" t="s">
        <v>163</v>
      </c>
      <c r="C15" s="343">
        <v>1095.3365799999999</v>
      </c>
      <c r="D15" s="343">
        <v>1047.7825699999999</v>
      </c>
      <c r="E15" s="407">
        <v>8.5916975668345495E-4</v>
      </c>
      <c r="F15" s="407">
        <v>7.88131937053293E-4</v>
      </c>
      <c r="H15" s="403"/>
      <c r="I15" s="403"/>
      <c r="K15" s="402"/>
    </row>
    <row r="16" spans="1:11" ht="33" customHeight="1" x14ac:dyDescent="0.35">
      <c r="B16" s="406" t="s">
        <v>497</v>
      </c>
      <c r="C16" s="343">
        <v>16251.101712838892</v>
      </c>
      <c r="D16" s="343">
        <v>16376.779841685751</v>
      </c>
      <c r="E16" s="407">
        <v>1.2747182335915295E-2</v>
      </c>
      <c r="F16" s="407">
        <v>1.2318455745377701E-2</v>
      </c>
      <c r="H16" s="403"/>
      <c r="I16" s="403"/>
      <c r="K16" s="402"/>
    </row>
    <row r="17" spans="2:11" ht="33" customHeight="1" x14ac:dyDescent="0.35">
      <c r="B17" s="406" t="s">
        <v>498</v>
      </c>
      <c r="C17" s="343">
        <v>17702.97969</v>
      </c>
      <c r="D17" s="343">
        <v>18497.389642999999</v>
      </c>
      <c r="E17" s="407">
        <v>1.3886019174881794E-2</v>
      </c>
      <c r="F17" s="407">
        <v>1.3913557972020006E-2</v>
      </c>
      <c r="H17" s="403"/>
      <c r="I17" s="403"/>
      <c r="K17" s="402"/>
    </row>
    <row r="18" spans="2:11" ht="33" customHeight="1" x14ac:dyDescent="0.35">
      <c r="B18" s="406" t="s">
        <v>499</v>
      </c>
      <c r="C18" s="343">
        <v>46631.601020000002</v>
      </c>
      <c r="D18" s="343">
        <v>0</v>
      </c>
      <c r="E18" s="407">
        <v>3.6577306038764225E-2</v>
      </c>
      <c r="F18" s="407">
        <v>0</v>
      </c>
      <c r="H18" s="403"/>
      <c r="I18" s="403"/>
      <c r="K18" s="402"/>
    </row>
    <row r="19" spans="2:11" ht="33" customHeight="1" x14ac:dyDescent="0.35">
      <c r="B19" s="406" t="s">
        <v>157</v>
      </c>
      <c r="C19" s="343">
        <v>0</v>
      </c>
      <c r="D19" s="343">
        <v>0</v>
      </c>
      <c r="E19" s="407">
        <v>0</v>
      </c>
      <c r="F19" s="407">
        <v>0</v>
      </c>
      <c r="H19" s="403"/>
      <c r="I19" s="403"/>
      <c r="K19" s="402"/>
    </row>
    <row r="20" spans="2:11" ht="33" customHeight="1" x14ac:dyDescent="0.35">
      <c r="B20" s="406" t="s">
        <v>133</v>
      </c>
      <c r="C20" s="343">
        <v>0</v>
      </c>
      <c r="D20" s="343">
        <v>0</v>
      </c>
      <c r="E20" s="407">
        <v>0</v>
      </c>
      <c r="F20" s="407">
        <v>0</v>
      </c>
      <c r="H20" s="403"/>
      <c r="I20" s="403"/>
      <c r="K20" s="402"/>
    </row>
    <row r="21" spans="2:11" ht="33" customHeight="1" x14ac:dyDescent="0.35">
      <c r="B21" s="408" t="s">
        <v>53</v>
      </c>
      <c r="C21" s="409">
        <v>1274877.9522084089</v>
      </c>
      <c r="D21" s="409">
        <v>1329450.7185148487</v>
      </c>
      <c r="E21" s="410">
        <v>1</v>
      </c>
      <c r="F21" s="410">
        <v>1</v>
      </c>
      <c r="H21" s="403"/>
      <c r="I21" s="403"/>
      <c r="K21" s="402"/>
    </row>
    <row r="22" spans="2:11" ht="33" customHeight="1" x14ac:dyDescent="0.35">
      <c r="B22" s="403"/>
      <c r="C22" s="403"/>
      <c r="D22" s="403"/>
      <c r="E22" s="403"/>
      <c r="F22" s="403"/>
      <c r="H22" s="403"/>
      <c r="I22" s="403"/>
      <c r="K22" s="402"/>
    </row>
    <row r="23" spans="2:11" ht="36" customHeight="1" x14ac:dyDescent="0.35">
      <c r="B23" s="498" t="s">
        <v>500</v>
      </c>
      <c r="C23" s="498"/>
      <c r="D23" s="498"/>
      <c r="E23" s="498"/>
      <c r="F23" s="498"/>
      <c r="G23" s="411"/>
      <c r="H23" s="411"/>
      <c r="I23" s="412"/>
      <c r="J23" s="413"/>
    </row>
    <row r="24" spans="2:11" s="49" customFormat="1" ht="33" customHeight="1" x14ac:dyDescent="0.35">
      <c r="B24" s="414"/>
      <c r="C24" s="415"/>
      <c r="D24" s="415"/>
      <c r="E24" s="416"/>
      <c r="F24" s="416"/>
    </row>
    <row r="25" spans="2:11" s="49" customFormat="1" ht="33" customHeight="1" x14ac:dyDescent="0.35">
      <c r="B25" s="417"/>
      <c r="C25" s="417"/>
      <c r="D25" s="418"/>
      <c r="E25" s="418"/>
      <c r="F25" s="418"/>
    </row>
    <row r="26" spans="2:11" s="49" customFormat="1" ht="33" customHeight="1" x14ac:dyDescent="0.35">
      <c r="B26" s="419" t="s">
        <v>501</v>
      </c>
      <c r="C26" s="420">
        <f>+C7</f>
        <v>2022</v>
      </c>
      <c r="D26" s="420">
        <f>+D7</f>
        <v>2023</v>
      </c>
      <c r="E26" s="419">
        <f>+C26</f>
        <v>2022</v>
      </c>
      <c r="F26" s="419">
        <f>+D26</f>
        <v>2023</v>
      </c>
    </row>
    <row r="27" spans="2:11" s="49" customFormat="1" ht="33" customHeight="1" x14ac:dyDescent="0.35">
      <c r="B27" s="421" t="str">
        <f>+B8</f>
        <v>Actividades de hospitales públicos (MSP)</v>
      </c>
      <c r="C27" s="422">
        <f>C8</f>
        <v>250701.05520729825</v>
      </c>
      <c r="D27" s="422">
        <f t="shared" ref="D27:F27" si="0">D8</f>
        <v>335096.49415193737</v>
      </c>
      <c r="E27" s="423">
        <f t="shared" si="0"/>
        <v>0.19664710239362213</v>
      </c>
      <c r="F27" s="423">
        <f t="shared" si="0"/>
        <v>0.25205634890045353</v>
      </c>
    </row>
    <row r="28" spans="2:11" s="49" customFormat="1" ht="33" customHeight="1" x14ac:dyDescent="0.35">
      <c r="B28" s="421" t="str">
        <f t="shared" ref="B28:D39" si="1">+B9</f>
        <v>Actividades de hospitales privados</v>
      </c>
      <c r="C28" s="422">
        <f t="shared" ref="C28:F38" si="2">C9</f>
        <v>353627.31870109361</v>
      </c>
      <c r="D28" s="422">
        <f t="shared" si="2"/>
        <v>341438.37642793474</v>
      </c>
      <c r="E28" s="423">
        <f t="shared" si="2"/>
        <v>0.27738131174715375</v>
      </c>
      <c r="F28" s="423">
        <f t="shared" si="2"/>
        <v>0.25682665154324874</v>
      </c>
    </row>
    <row r="29" spans="2:11" s="49" customFormat="1" ht="33" customHeight="1" x14ac:dyDescent="0.35">
      <c r="B29" s="421" t="str">
        <f t="shared" si="1"/>
        <v>Actividades de centros ambulatorios del sector privado</v>
      </c>
      <c r="C29" s="422">
        <f t="shared" si="2"/>
        <v>172548.37388295645</v>
      </c>
      <c r="D29" s="422">
        <f t="shared" si="2"/>
        <v>189829.41354858715</v>
      </c>
      <c r="E29" s="423">
        <f t="shared" si="2"/>
        <v>0.1353450136807679</v>
      </c>
      <c r="F29" s="423">
        <f t="shared" si="2"/>
        <v>0.14278785283643211</v>
      </c>
    </row>
    <row r="30" spans="2:11" s="49" customFormat="1" ht="33" customHeight="1" x14ac:dyDescent="0.35">
      <c r="B30" s="421" t="str">
        <f t="shared" si="1"/>
        <v>Actividades de hospitales públicos (IESS)</v>
      </c>
      <c r="C30" s="422">
        <f t="shared" si="2"/>
        <v>229032.47418000002</v>
      </c>
      <c r="D30" s="422">
        <f t="shared" si="2"/>
        <v>249454.19468000002</v>
      </c>
      <c r="E30" s="423">
        <f t="shared" si="2"/>
        <v>0.1796505099043075</v>
      </c>
      <c r="F30" s="423">
        <f t="shared" si="2"/>
        <v>0.18763703776749949</v>
      </c>
    </row>
    <row r="31" spans="2:11" s="49" customFormat="1" ht="33" customHeight="1" x14ac:dyDescent="0.35">
      <c r="B31" s="421" t="str">
        <f t="shared" si="1"/>
        <v>Actividades de centros ambulatorios del sector público (MSP)</v>
      </c>
      <c r="C31" s="422">
        <f t="shared" si="2"/>
        <v>50173.342995229272</v>
      </c>
      <c r="D31" s="422">
        <f t="shared" si="2"/>
        <v>52646.40050316714</v>
      </c>
      <c r="E31" s="423">
        <f t="shared" si="2"/>
        <v>3.935540881251922E-2</v>
      </c>
      <c r="F31" s="423">
        <f t="shared" si="2"/>
        <v>3.9600114370526872E-2</v>
      </c>
    </row>
    <row r="32" spans="2:11" s="49" customFormat="1" ht="33" customHeight="1" x14ac:dyDescent="0.35">
      <c r="B32" s="421" t="str">
        <f t="shared" si="1"/>
        <v>Otras actividades relacionadas con la salud humana privados</v>
      </c>
      <c r="C32" s="422">
        <f t="shared" si="2"/>
        <v>96248.789143667294</v>
      </c>
      <c r="D32" s="422">
        <f t="shared" si="2"/>
        <v>72718.691520821187</v>
      </c>
      <c r="E32" s="423">
        <f t="shared" si="2"/>
        <v>7.5496473193328209E-2</v>
      </c>
      <c r="F32" s="423">
        <f t="shared" si="2"/>
        <v>5.469829795726195E-2</v>
      </c>
    </row>
    <row r="33" spans="2:10" s="49" customFormat="1" ht="33" customHeight="1" x14ac:dyDescent="0.35">
      <c r="B33" s="421" t="str">
        <f t="shared" si="1"/>
        <v>Actividades de centros ambulatorios del sector público (IESS)</v>
      </c>
      <c r="C33" s="422">
        <f t="shared" si="2"/>
        <v>40865.579095325083</v>
      </c>
      <c r="D33" s="422">
        <f t="shared" si="2"/>
        <v>52345.195627715344</v>
      </c>
      <c r="E33" s="423">
        <f t="shared" si="2"/>
        <v>3.2054502962056593E-2</v>
      </c>
      <c r="F33" s="423">
        <f t="shared" si="2"/>
        <v>3.9373550970126237E-2</v>
      </c>
    </row>
    <row r="34" spans="2:10" s="49" customFormat="1" ht="33" customHeight="1" x14ac:dyDescent="0.35">
      <c r="B34" s="421" t="str">
        <f t="shared" si="1"/>
        <v>Regulación de las actividades de organismos que prestan servicios de salud</v>
      </c>
      <c r="C34" s="422">
        <f t="shared" si="2"/>
        <v>1095.3365799999999</v>
      </c>
      <c r="D34" s="422">
        <f t="shared" si="2"/>
        <v>1047.7825699999999</v>
      </c>
      <c r="E34" s="423">
        <f t="shared" si="2"/>
        <v>8.5916975668345495E-4</v>
      </c>
      <c r="F34" s="423">
        <f t="shared" si="2"/>
        <v>7.88131937053293E-4</v>
      </c>
    </row>
    <row r="35" spans="2:10" s="49" customFormat="1" ht="33" customHeight="1" x14ac:dyDescent="0.35">
      <c r="B35" s="421" t="str">
        <f t="shared" si="1"/>
        <v>Actividades de centros ambulatorios del sector público (otros sector público)</v>
      </c>
      <c r="C35" s="422">
        <f t="shared" si="2"/>
        <v>16251.101712838892</v>
      </c>
      <c r="D35" s="422">
        <f t="shared" si="2"/>
        <v>16376.779841685751</v>
      </c>
      <c r="E35" s="423">
        <f t="shared" si="2"/>
        <v>1.2747182335915295E-2</v>
      </c>
      <c r="F35" s="423">
        <f t="shared" si="2"/>
        <v>1.2318455745377701E-2</v>
      </c>
    </row>
    <row r="36" spans="2:10" s="49" customFormat="1" ht="33" customHeight="1" x14ac:dyDescent="0.35">
      <c r="B36" s="421" t="str">
        <f t="shared" si="1"/>
        <v>Actividades de hospitales públicos (otros sector público)</v>
      </c>
      <c r="C36" s="422">
        <f t="shared" si="2"/>
        <v>17702.97969</v>
      </c>
      <c r="D36" s="422">
        <f t="shared" si="2"/>
        <v>18497.389642999999</v>
      </c>
      <c r="E36" s="423">
        <f t="shared" si="2"/>
        <v>1.3886019174881794E-2</v>
      </c>
      <c r="F36" s="423">
        <f t="shared" si="2"/>
        <v>1.3913557972020006E-2</v>
      </c>
    </row>
    <row r="37" spans="2:10" s="49" customFormat="1" ht="33" customHeight="1" x14ac:dyDescent="0.35">
      <c r="B37" s="421" t="str">
        <f t="shared" si="1"/>
        <v>Actividades de salud pública, vacunación COVID</v>
      </c>
      <c r="C37" s="422">
        <f t="shared" si="2"/>
        <v>46631.601020000002</v>
      </c>
      <c r="D37" s="422">
        <f t="shared" si="2"/>
        <v>0</v>
      </c>
      <c r="E37" s="423">
        <f t="shared" si="2"/>
        <v>3.6577306038764225E-2</v>
      </c>
      <c r="F37" s="423">
        <f t="shared" si="2"/>
        <v>0</v>
      </c>
    </row>
    <row r="38" spans="2:10" s="49" customFormat="1" ht="33" customHeight="1" x14ac:dyDescent="0.35">
      <c r="B38" s="421" t="str">
        <f t="shared" si="1"/>
        <v>Actividades de planes de seguridad social de afiliación obligatoria</v>
      </c>
      <c r="C38" s="422">
        <f t="shared" si="2"/>
        <v>0</v>
      </c>
      <c r="D38" s="422">
        <f t="shared" si="2"/>
        <v>0</v>
      </c>
      <c r="E38" s="423">
        <f t="shared" si="2"/>
        <v>0</v>
      </c>
      <c r="F38" s="423">
        <f t="shared" si="2"/>
        <v>0</v>
      </c>
    </row>
    <row r="39" spans="2:10" s="49" customFormat="1" ht="33" customHeight="1" x14ac:dyDescent="0.35">
      <c r="B39" s="421" t="str">
        <f t="shared" si="1"/>
        <v>Otras actividades relacionadas con la salud humana públicos</v>
      </c>
      <c r="C39" s="421">
        <f t="shared" si="1"/>
        <v>0</v>
      </c>
      <c r="D39" s="421">
        <f t="shared" si="1"/>
        <v>0</v>
      </c>
      <c r="E39" s="424">
        <f t="shared" ref="E39:F40" si="3">C39/$C$40</f>
        <v>0</v>
      </c>
      <c r="F39" s="424">
        <f t="shared" si="3"/>
        <v>0</v>
      </c>
    </row>
    <row r="40" spans="2:10" s="49" customFormat="1" ht="33" customHeight="1" x14ac:dyDescent="0.35">
      <c r="B40" s="421" t="str">
        <f>+B21</f>
        <v>Total</v>
      </c>
      <c r="C40" s="421">
        <f>+C21</f>
        <v>1274877.9522084089</v>
      </c>
      <c r="D40" s="421">
        <f>+D21</f>
        <v>1329450.7185148487</v>
      </c>
      <c r="E40" s="424">
        <f t="shared" si="3"/>
        <v>1</v>
      </c>
      <c r="F40" s="424">
        <f t="shared" si="3"/>
        <v>1.0428062672288796</v>
      </c>
    </row>
    <row r="41" spans="2:10" s="49" customFormat="1" ht="33" customHeight="1" x14ac:dyDescent="0.35">
      <c r="B41" s="414"/>
      <c r="C41" s="415"/>
      <c r="D41" s="415"/>
      <c r="E41" s="416"/>
      <c r="F41" s="416"/>
    </row>
    <row r="42" spans="2:10" s="49" customFormat="1" ht="33" customHeight="1" x14ac:dyDescent="0.35">
      <c r="B42" s="414"/>
      <c r="C42" s="415"/>
      <c r="D42" s="415"/>
      <c r="E42" s="416"/>
      <c r="F42" s="416"/>
    </row>
    <row r="43" spans="2:10" s="49" customFormat="1" ht="33" customHeight="1" x14ac:dyDescent="0.35">
      <c r="B43" s="414"/>
      <c r="C43" s="415"/>
      <c r="D43" s="415"/>
      <c r="E43" s="416"/>
      <c r="F43" s="416"/>
    </row>
    <row r="44" spans="2:10" s="49" customFormat="1" ht="33" customHeight="1" x14ac:dyDescent="0.35">
      <c r="B44" s="414"/>
      <c r="C44" s="415"/>
      <c r="D44" s="415"/>
      <c r="E44" s="416"/>
      <c r="F44" s="416"/>
    </row>
    <row r="45" spans="2:10" ht="16.5" customHeight="1" x14ac:dyDescent="0.35">
      <c r="B45" s="379" t="s">
        <v>502</v>
      </c>
      <c r="D45" s="412"/>
      <c r="E45" s="412"/>
      <c r="F45" s="412"/>
      <c r="G45" s="412"/>
      <c r="H45" s="412"/>
      <c r="I45" s="412"/>
      <c r="J45" s="413"/>
    </row>
    <row r="46" spans="2:10" ht="16.5" customHeight="1" x14ac:dyDescent="0.35">
      <c r="B46" s="379" t="s">
        <v>503</v>
      </c>
      <c r="D46" s="412"/>
      <c r="E46" s="412"/>
      <c r="F46" s="412"/>
      <c r="G46" s="412"/>
      <c r="H46" s="412"/>
      <c r="I46" s="412"/>
      <c r="J46" s="413"/>
    </row>
    <row r="47" spans="2:10" ht="16.5" customHeight="1" x14ac:dyDescent="0.35">
      <c r="B47" s="379" t="s">
        <v>108</v>
      </c>
      <c r="D47" s="412"/>
      <c r="E47" s="412"/>
      <c r="F47" s="412"/>
      <c r="G47" s="412"/>
      <c r="H47" s="412"/>
      <c r="I47" s="412"/>
      <c r="J47" s="413"/>
    </row>
  </sheetData>
  <mergeCells count="4">
    <mergeCell ref="B3:F3"/>
    <mergeCell ref="B4:F4"/>
    <mergeCell ref="B5:F5"/>
    <mergeCell ref="B23:F23"/>
  </mergeCells>
  <hyperlinks>
    <hyperlink ref="B2" location="Indice!A1" display="Índice"/>
    <hyperlink ref="F2" location="'4.2_GM NIV SUB SNS'!A1" display="Siguiente"/>
    <hyperlink ref="E2" location="'3.2.4_EROG TIPO PRIV SHA'!A1" display="Anterior"/>
  </hyperlinks>
  <pageMargins left="0.7" right="0.7" top="0.75" bottom="0.75" header="0.3" footer="0.3"/>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3"/>
  <sheetViews>
    <sheetView showGridLines="0" zoomScale="60" zoomScaleNormal="60" workbookViewId="0">
      <pane ySplit="5" topLeftCell="A6" activePane="bottomLeft" state="frozen"/>
      <selection activeCell="B14" sqref="B14:Q16"/>
      <selection pane="bottomLeft" activeCell="F2" sqref="F2"/>
    </sheetView>
  </sheetViews>
  <sheetFormatPr baseColWidth="10" defaultRowHeight="14.5" x14ac:dyDescent="0.35"/>
  <cols>
    <col min="1" max="1" width="5" customWidth="1"/>
    <col min="2" max="2" width="83.7265625" customWidth="1"/>
    <col min="3" max="6" width="15.81640625" customWidth="1"/>
    <col min="7" max="12" width="15.7265625" customWidth="1"/>
  </cols>
  <sheetData>
    <row r="1" spans="1:11" ht="78" customHeight="1" x14ac:dyDescent="0.35">
      <c r="A1" s="350"/>
    </row>
    <row r="2" spans="1:11" ht="33" customHeight="1" x14ac:dyDescent="0.55000000000000004">
      <c r="B2" s="400" t="s">
        <v>38</v>
      </c>
      <c r="E2" s="401" t="s">
        <v>74</v>
      </c>
      <c r="F2" s="400" t="s">
        <v>75</v>
      </c>
    </row>
    <row r="3" spans="1:11" ht="33" customHeight="1" x14ac:dyDescent="0.35">
      <c r="B3" s="495" t="s">
        <v>504</v>
      </c>
      <c r="C3" s="495"/>
      <c r="D3" s="495"/>
      <c r="E3" s="495"/>
      <c r="F3" s="495"/>
    </row>
    <row r="4" spans="1:11" s="425" customFormat="1" ht="33" customHeight="1" x14ac:dyDescent="0.35">
      <c r="B4" s="496" t="s">
        <v>505</v>
      </c>
      <c r="C4" s="499"/>
      <c r="D4" s="499"/>
      <c r="E4" s="499"/>
      <c r="F4" s="499"/>
      <c r="H4" s="426"/>
      <c r="I4" s="427"/>
    </row>
    <row r="5" spans="1:11" ht="21" customHeight="1" x14ac:dyDescent="0.35">
      <c r="B5" s="497" t="s">
        <v>488</v>
      </c>
      <c r="C5" s="500"/>
      <c r="D5" s="500"/>
      <c r="E5" s="500"/>
      <c r="F5" s="500"/>
      <c r="H5" s="403"/>
      <c r="I5" s="403"/>
      <c r="K5" s="402"/>
    </row>
    <row r="6" spans="1:11" ht="33" customHeight="1" x14ac:dyDescent="0.35">
      <c r="B6" s="404" t="s">
        <v>506</v>
      </c>
      <c r="C6" s="403"/>
      <c r="D6" s="403"/>
      <c r="E6" s="403"/>
      <c r="F6" s="403"/>
      <c r="H6" s="403"/>
      <c r="I6" s="403"/>
      <c r="K6" s="402"/>
    </row>
    <row r="7" spans="1:11" ht="33" customHeight="1" x14ac:dyDescent="0.35">
      <c r="B7" s="404" t="s">
        <v>51</v>
      </c>
      <c r="H7" s="403"/>
      <c r="I7" s="403"/>
      <c r="K7" s="402"/>
    </row>
    <row r="8" spans="1:11" ht="33" customHeight="1" x14ac:dyDescent="0.35">
      <c r="B8" s="28" t="s">
        <v>489</v>
      </c>
      <c r="C8" s="405">
        <v>2022</v>
      </c>
      <c r="D8" s="405">
        <v>2023</v>
      </c>
      <c r="E8" s="405" t="s">
        <v>490</v>
      </c>
      <c r="F8" s="405" t="s">
        <v>491</v>
      </c>
      <c r="H8" s="403"/>
      <c r="I8" s="403"/>
      <c r="K8" s="402"/>
    </row>
    <row r="9" spans="1:11" ht="33" customHeight="1" x14ac:dyDescent="0.35">
      <c r="B9" s="406" t="s">
        <v>443</v>
      </c>
      <c r="C9" s="343">
        <v>28644.931218097216</v>
      </c>
      <c r="D9" s="343">
        <v>29416.818830634471</v>
      </c>
      <c r="E9" s="407">
        <v>0.32468706690303006</v>
      </c>
      <c r="F9" s="407">
        <v>0.31529296107214855</v>
      </c>
      <c r="H9" s="403"/>
      <c r="I9" s="403"/>
      <c r="K9" s="402"/>
    </row>
    <row r="10" spans="1:11" ht="33" customHeight="1" x14ac:dyDescent="0.35">
      <c r="B10" s="406" t="s">
        <v>444</v>
      </c>
      <c r="C10" s="343">
        <v>15815.18981376969</v>
      </c>
      <c r="D10" s="343">
        <v>17437.423294550455</v>
      </c>
      <c r="E10" s="407">
        <v>0.1792633940731333</v>
      </c>
      <c r="F10" s="407">
        <v>0.18689637569789841</v>
      </c>
      <c r="H10" s="403"/>
      <c r="I10" s="403"/>
      <c r="K10" s="402"/>
    </row>
    <row r="11" spans="1:11" ht="33" customHeight="1" x14ac:dyDescent="0.35">
      <c r="B11" s="406" t="s">
        <v>445</v>
      </c>
      <c r="C11" s="343">
        <v>9019.9479806030395</v>
      </c>
      <c r="D11" s="343">
        <v>8992.146529317728</v>
      </c>
      <c r="E11" s="407">
        <v>0.10224009375835572</v>
      </c>
      <c r="F11" s="407">
        <v>9.6378895418518656E-2</v>
      </c>
      <c r="H11" s="403"/>
      <c r="I11" s="403"/>
      <c r="K11" s="402"/>
    </row>
    <row r="12" spans="1:11" ht="33" customHeight="1" x14ac:dyDescent="0.35">
      <c r="B12" s="406" t="s">
        <v>446</v>
      </c>
      <c r="C12" s="343">
        <v>10443.112191306416</v>
      </c>
      <c r="D12" s="343">
        <v>11121.222924217103</v>
      </c>
      <c r="E12" s="407">
        <v>0.11837149968760828</v>
      </c>
      <c r="F12" s="407">
        <v>0.11919858930729393</v>
      </c>
      <c r="H12" s="403"/>
      <c r="I12" s="403"/>
      <c r="K12" s="402"/>
    </row>
    <row r="13" spans="1:11" ht="33" customHeight="1" x14ac:dyDescent="0.35">
      <c r="B13" s="406" t="s">
        <v>200</v>
      </c>
      <c r="C13" s="343">
        <v>15118.25683483363</v>
      </c>
      <c r="D13" s="343">
        <v>15766.576991567514</v>
      </c>
      <c r="E13" s="407">
        <v>0.17136373730538448</v>
      </c>
      <c r="F13" s="407">
        <v>0.16898804640515613</v>
      </c>
      <c r="H13" s="403"/>
      <c r="I13" s="403"/>
      <c r="K13" s="402"/>
    </row>
    <row r="14" spans="1:11" ht="33" customHeight="1" x14ac:dyDescent="0.35">
      <c r="B14" s="406" t="s">
        <v>199</v>
      </c>
      <c r="C14" s="343">
        <v>9181.7594275589036</v>
      </c>
      <c r="D14" s="343">
        <v>10565.765639293113</v>
      </c>
      <c r="E14" s="407">
        <v>0.10407420827248806</v>
      </c>
      <c r="F14" s="407">
        <v>0.11324513209898425</v>
      </c>
      <c r="H14" s="403"/>
      <c r="I14" s="403"/>
      <c r="K14" s="402"/>
    </row>
    <row r="15" spans="1:11" ht="33" customHeight="1" x14ac:dyDescent="0.35">
      <c r="B15" s="408" t="s">
        <v>53</v>
      </c>
      <c r="C15" s="409">
        <v>88223.197466168902</v>
      </c>
      <c r="D15" s="409">
        <v>93299.954209580392</v>
      </c>
      <c r="E15" s="410">
        <v>1</v>
      </c>
      <c r="F15" s="410">
        <v>1</v>
      </c>
      <c r="H15" s="403"/>
      <c r="I15" s="403"/>
      <c r="K15" s="402"/>
    </row>
    <row r="16" spans="1:11" ht="33" customHeight="1" x14ac:dyDescent="0.35">
      <c r="B16" s="403"/>
      <c r="C16" s="403"/>
      <c r="D16" s="403"/>
      <c r="E16" s="403"/>
      <c r="F16" s="403"/>
      <c r="H16" s="403"/>
      <c r="I16" s="403"/>
      <c r="K16" s="402"/>
    </row>
    <row r="17" spans="2:10" ht="36" customHeight="1" x14ac:dyDescent="0.35">
      <c r="B17" s="498" t="s">
        <v>507</v>
      </c>
      <c r="C17" s="498"/>
      <c r="D17" s="498"/>
      <c r="E17" s="498"/>
      <c r="F17" s="498"/>
      <c r="G17" s="411"/>
      <c r="H17" s="411"/>
      <c r="I17" s="412"/>
      <c r="J17" s="413"/>
    </row>
    <row r="18" spans="2:10" s="49" customFormat="1" ht="33" customHeight="1" x14ac:dyDescent="0.35">
      <c r="B18" s="428"/>
      <c r="C18" s="429"/>
      <c r="D18" s="429"/>
      <c r="E18" s="430"/>
      <c r="F18" s="430"/>
    </row>
    <row r="19" spans="2:10" s="49" customFormat="1" ht="33" customHeight="1" x14ac:dyDescent="0.35">
      <c r="B19" s="431"/>
      <c r="C19" s="431"/>
      <c r="D19" s="432"/>
      <c r="E19" s="432"/>
      <c r="F19" s="432"/>
    </row>
    <row r="20" spans="2:10" s="49" customFormat="1" ht="33" customHeight="1" x14ac:dyDescent="0.35">
      <c r="B20" s="419" t="s">
        <v>501</v>
      </c>
      <c r="C20" s="420">
        <f t="shared" ref="C20:D20" si="0">+C8</f>
        <v>2022</v>
      </c>
      <c r="D20" s="420">
        <f t="shared" si="0"/>
        <v>2023</v>
      </c>
      <c r="E20" s="419">
        <f>+C20</f>
        <v>2022</v>
      </c>
      <c r="F20" s="419">
        <f>+D20</f>
        <v>2023</v>
      </c>
    </row>
    <row r="21" spans="2:10" s="49" customFormat="1" ht="33" customHeight="1" x14ac:dyDescent="0.35">
      <c r="B21" s="421" t="str">
        <f t="shared" ref="B21:B27" si="1">+B9</f>
        <v>Centros de salud A</v>
      </c>
      <c r="C21" s="422">
        <f>C9</f>
        <v>28644.931218097216</v>
      </c>
      <c r="D21" s="422">
        <f t="shared" ref="D21:F21" si="2">D9</f>
        <v>29416.818830634471</v>
      </c>
      <c r="E21" s="423">
        <f t="shared" si="2"/>
        <v>0.32468706690303006</v>
      </c>
      <c r="F21" s="423">
        <f t="shared" si="2"/>
        <v>0.31529296107214855</v>
      </c>
    </row>
    <row r="22" spans="2:10" s="49" customFormat="1" ht="33" customHeight="1" x14ac:dyDescent="0.35">
      <c r="B22" s="421" t="str">
        <f t="shared" si="1"/>
        <v>Centros de salud B</v>
      </c>
      <c r="C22" s="422">
        <f t="shared" ref="C22:F27" si="3">C10</f>
        <v>15815.18981376969</v>
      </c>
      <c r="D22" s="422">
        <f t="shared" si="3"/>
        <v>17437.423294550455</v>
      </c>
      <c r="E22" s="423">
        <f t="shared" si="3"/>
        <v>0.1792633940731333</v>
      </c>
      <c r="F22" s="423">
        <f t="shared" si="3"/>
        <v>0.18689637569789841</v>
      </c>
    </row>
    <row r="23" spans="2:10" s="49" customFormat="1" ht="33" customHeight="1" x14ac:dyDescent="0.35">
      <c r="B23" s="421" t="str">
        <f t="shared" si="1"/>
        <v>Centros de salud C</v>
      </c>
      <c r="C23" s="422">
        <f t="shared" si="3"/>
        <v>9019.9479806030395</v>
      </c>
      <c r="D23" s="422">
        <f t="shared" si="3"/>
        <v>8992.146529317728</v>
      </c>
      <c r="E23" s="423">
        <f t="shared" si="3"/>
        <v>0.10224009375835572</v>
      </c>
      <c r="F23" s="423">
        <f t="shared" si="3"/>
        <v>9.6378895418518656E-2</v>
      </c>
    </row>
    <row r="24" spans="2:10" s="49" customFormat="1" ht="33" customHeight="1" x14ac:dyDescent="0.35">
      <c r="B24" s="421" t="str">
        <f t="shared" si="1"/>
        <v>Centros de salud en el trabajo</v>
      </c>
      <c r="C24" s="422">
        <f t="shared" si="3"/>
        <v>10443.112191306416</v>
      </c>
      <c r="D24" s="422">
        <f t="shared" si="3"/>
        <v>11121.222924217103</v>
      </c>
      <c r="E24" s="423">
        <f t="shared" si="3"/>
        <v>0.11837149968760828</v>
      </c>
      <c r="F24" s="423">
        <f t="shared" si="3"/>
        <v>0.11919858930729393</v>
      </c>
    </row>
    <row r="25" spans="2:10" s="49" customFormat="1" ht="33" customHeight="1" x14ac:dyDescent="0.35">
      <c r="B25" s="421" t="str">
        <f t="shared" si="1"/>
        <v>Consultorios generales</v>
      </c>
      <c r="C25" s="422">
        <f t="shared" si="3"/>
        <v>15118.25683483363</v>
      </c>
      <c r="D25" s="422">
        <f t="shared" si="3"/>
        <v>15766.576991567514</v>
      </c>
      <c r="E25" s="423">
        <f t="shared" si="3"/>
        <v>0.17136373730538448</v>
      </c>
      <c r="F25" s="423">
        <f t="shared" si="3"/>
        <v>0.16898804640515613</v>
      </c>
    </row>
    <row r="26" spans="2:10" s="49" customFormat="1" ht="33" customHeight="1" x14ac:dyDescent="0.35">
      <c r="B26" s="421" t="str">
        <f t="shared" si="1"/>
        <v>Puestos de salud</v>
      </c>
      <c r="C26" s="422">
        <f t="shared" si="3"/>
        <v>9181.7594275589036</v>
      </c>
      <c r="D26" s="422">
        <f t="shared" si="3"/>
        <v>10565.765639293113</v>
      </c>
      <c r="E26" s="423">
        <f t="shared" si="3"/>
        <v>0.10407420827248806</v>
      </c>
      <c r="F26" s="423">
        <f t="shared" si="3"/>
        <v>0.11324513209898425</v>
      </c>
    </row>
    <row r="27" spans="2:10" s="49" customFormat="1" ht="33" customHeight="1" x14ac:dyDescent="0.35">
      <c r="B27" s="421" t="str">
        <f t="shared" si="1"/>
        <v>Total</v>
      </c>
      <c r="C27" s="422">
        <f t="shared" si="3"/>
        <v>88223.197466168902</v>
      </c>
      <c r="D27" s="422">
        <f t="shared" si="3"/>
        <v>93299.954209580392</v>
      </c>
      <c r="E27" s="423">
        <f t="shared" si="3"/>
        <v>1</v>
      </c>
      <c r="F27" s="423">
        <f t="shared" si="3"/>
        <v>1</v>
      </c>
    </row>
    <row r="28" spans="2:10" s="49" customFormat="1" ht="33" customHeight="1" x14ac:dyDescent="0.35">
      <c r="B28" s="428"/>
      <c r="C28" s="429"/>
      <c r="D28" s="429"/>
      <c r="E28" s="430"/>
      <c r="F28" s="430"/>
    </row>
    <row r="29" spans="2:10" s="49" customFormat="1" ht="33" customHeight="1" x14ac:dyDescent="0.35">
      <c r="B29" s="428"/>
      <c r="C29" s="429"/>
      <c r="D29" s="429"/>
      <c r="E29" s="430"/>
      <c r="F29" s="430"/>
    </row>
    <row r="30" spans="2:10" s="49" customFormat="1" ht="33" customHeight="1" x14ac:dyDescent="0.35">
      <c r="B30" s="414"/>
      <c r="C30" s="415"/>
      <c r="D30" s="415"/>
      <c r="E30" s="416"/>
      <c r="F30" s="416"/>
    </row>
    <row r="31" spans="2:10" s="49" customFormat="1" ht="33" customHeight="1" x14ac:dyDescent="0.35">
      <c r="B31" s="414"/>
      <c r="C31" s="415"/>
      <c r="D31" s="415"/>
      <c r="E31" s="416"/>
      <c r="F31" s="416"/>
    </row>
    <row r="32" spans="2:10" ht="33" customHeight="1" x14ac:dyDescent="0.35">
      <c r="B32" s="433" t="s">
        <v>508</v>
      </c>
      <c r="C32" s="434"/>
      <c r="D32" s="434"/>
      <c r="E32" s="435"/>
      <c r="F32" s="435"/>
    </row>
    <row r="33" spans="2:11" ht="33" customHeight="1" x14ac:dyDescent="0.35">
      <c r="B33" s="404" t="s">
        <v>51</v>
      </c>
      <c r="H33" s="403"/>
      <c r="I33" s="403"/>
      <c r="K33" s="402"/>
    </row>
    <row r="34" spans="2:11" ht="33" customHeight="1" x14ac:dyDescent="0.35">
      <c r="B34" s="28" t="s">
        <v>489</v>
      </c>
      <c r="C34" s="405">
        <v>2022</v>
      </c>
      <c r="D34" s="405">
        <v>2023</v>
      </c>
      <c r="E34" s="405" t="s">
        <v>490</v>
      </c>
      <c r="F34" s="405" t="s">
        <v>491</v>
      </c>
      <c r="H34" s="403"/>
      <c r="I34" s="403"/>
      <c r="K34" s="402"/>
    </row>
    <row r="35" spans="2:11" ht="33" customHeight="1" x14ac:dyDescent="0.35">
      <c r="B35" s="406" t="s">
        <v>215</v>
      </c>
      <c r="C35" s="343">
        <v>329.87754487517793</v>
      </c>
      <c r="D35" s="343">
        <v>471.24966351416089</v>
      </c>
      <c r="E35" s="407">
        <v>6.8424666423169233E-4</v>
      </c>
      <c r="F35" s="407">
        <v>8.032195852262882E-4</v>
      </c>
      <c r="H35" s="403"/>
      <c r="I35" s="403"/>
      <c r="K35" s="402"/>
    </row>
    <row r="36" spans="2:11" ht="33" customHeight="1" x14ac:dyDescent="0.35">
      <c r="B36" s="406" t="s">
        <v>202</v>
      </c>
      <c r="C36" s="343">
        <v>62145.081728949779</v>
      </c>
      <c r="D36" s="343">
        <v>66547.964003221336</v>
      </c>
      <c r="E36" s="407">
        <v>0.1289040904179454</v>
      </c>
      <c r="F36" s="407">
        <v>0.11342740840538588</v>
      </c>
      <c r="H36" s="403"/>
      <c r="I36" s="403"/>
      <c r="K36" s="402"/>
    </row>
    <row r="37" spans="2:11" ht="33" customHeight="1" x14ac:dyDescent="0.35">
      <c r="B37" s="406" t="s">
        <v>214</v>
      </c>
      <c r="C37" s="343">
        <v>19648.574970487687</v>
      </c>
      <c r="D37" s="343">
        <v>21808.478031761013</v>
      </c>
      <c r="E37" s="407">
        <v>4.075594743967724E-2</v>
      </c>
      <c r="F37" s="407">
        <v>3.7171372279529109E-2</v>
      </c>
      <c r="H37" s="403"/>
      <c r="I37" s="403"/>
      <c r="K37" s="402"/>
    </row>
    <row r="38" spans="2:11" ht="33" customHeight="1" x14ac:dyDescent="0.35">
      <c r="B38" s="406" t="s">
        <v>204</v>
      </c>
      <c r="C38" s="343">
        <v>61162.481763008895</v>
      </c>
      <c r="D38" s="343">
        <v>76104.088747310801</v>
      </c>
      <c r="E38" s="407">
        <v>0.12686593789918688</v>
      </c>
      <c r="F38" s="407">
        <v>0.12971530662069689</v>
      </c>
      <c r="H38" s="403"/>
      <c r="I38" s="403"/>
      <c r="K38" s="402"/>
    </row>
    <row r="39" spans="2:11" ht="33" customHeight="1" x14ac:dyDescent="0.35">
      <c r="B39" s="406" t="s">
        <v>203</v>
      </c>
      <c r="C39" s="343">
        <v>45861.828449017077</v>
      </c>
      <c r="D39" s="343">
        <v>61269.283731413125</v>
      </c>
      <c r="E39" s="407">
        <v>9.5128642792828524E-2</v>
      </c>
      <c r="F39" s="407">
        <v>0.10443018314087051</v>
      </c>
      <c r="H39" s="403"/>
      <c r="I39" s="403"/>
      <c r="K39" s="402"/>
    </row>
    <row r="40" spans="2:11" ht="33" customHeight="1" x14ac:dyDescent="0.35">
      <c r="B40" s="406" t="s">
        <v>205</v>
      </c>
      <c r="C40" s="343">
        <v>292955.41175110167</v>
      </c>
      <c r="D40" s="343">
        <v>360499.84822819277</v>
      </c>
      <c r="E40" s="407">
        <v>0.60766113478613026</v>
      </c>
      <c r="F40" s="407">
        <v>0.61445250996829126</v>
      </c>
      <c r="H40" s="403"/>
      <c r="I40" s="403"/>
      <c r="K40" s="402"/>
    </row>
    <row r="41" spans="2:11" ht="33" customHeight="1" x14ac:dyDescent="0.35">
      <c r="B41" s="408" t="s">
        <v>53</v>
      </c>
      <c r="C41" s="409">
        <v>482103.25620744028</v>
      </c>
      <c r="D41" s="409">
        <v>586700.91240541323</v>
      </c>
      <c r="E41" s="410">
        <v>1</v>
      </c>
      <c r="F41" s="410">
        <v>1</v>
      </c>
      <c r="H41" s="403"/>
      <c r="I41" s="403"/>
      <c r="K41" s="402"/>
    </row>
    <row r="42" spans="2:11" ht="33" customHeight="1" x14ac:dyDescent="0.35">
      <c r="B42" s="403"/>
      <c r="C42" s="403"/>
      <c r="D42" s="403"/>
      <c r="E42" s="403"/>
      <c r="F42" s="403"/>
      <c r="H42" s="403"/>
      <c r="I42" s="403"/>
      <c r="K42" s="402"/>
    </row>
    <row r="43" spans="2:11" ht="36" customHeight="1" x14ac:dyDescent="0.35">
      <c r="B43" s="498" t="s">
        <v>509</v>
      </c>
      <c r="C43" s="501"/>
      <c r="D43" s="501"/>
      <c r="E43" s="501"/>
      <c r="F43" s="501"/>
      <c r="G43" s="411"/>
      <c r="H43" s="411"/>
      <c r="I43" s="412"/>
      <c r="J43" s="413"/>
    </row>
    <row r="44" spans="2:11" s="49" customFormat="1" ht="33" customHeight="1" x14ac:dyDescent="0.35">
      <c r="B44" s="414"/>
      <c r="C44" s="415"/>
      <c r="D44" s="415"/>
      <c r="E44" s="416"/>
      <c r="F44" s="416"/>
    </row>
    <row r="45" spans="2:11" s="49" customFormat="1" ht="33" customHeight="1" x14ac:dyDescent="0.35">
      <c r="B45" s="436"/>
      <c r="C45" s="436"/>
      <c r="D45" s="437"/>
      <c r="E45" s="437"/>
      <c r="F45" s="437"/>
    </row>
    <row r="46" spans="2:11" s="49" customFormat="1" ht="33" customHeight="1" x14ac:dyDescent="0.35">
      <c r="B46" s="419" t="s">
        <v>501</v>
      </c>
      <c r="C46" s="420">
        <f t="shared" ref="C46:D53" si="4">+C34</f>
        <v>2022</v>
      </c>
      <c r="D46" s="420">
        <f t="shared" si="4"/>
        <v>2023</v>
      </c>
      <c r="E46" s="419">
        <f>+C46</f>
        <v>2022</v>
      </c>
      <c r="F46" s="419">
        <f>+D46</f>
        <v>2023</v>
      </c>
    </row>
    <row r="47" spans="2:11" s="49" customFormat="1" ht="33" customHeight="1" x14ac:dyDescent="0.35">
      <c r="B47" s="421" t="str">
        <f>B35</f>
        <v>Centros de atención ambulatoria en salud mental</v>
      </c>
      <c r="C47" s="421">
        <f t="shared" ref="C47:D47" si="5">C35</f>
        <v>329.87754487517793</v>
      </c>
      <c r="D47" s="421">
        <f t="shared" si="5"/>
        <v>471.24966351416089</v>
      </c>
      <c r="E47" s="424">
        <f>C47/$D$53</f>
        <v>5.6225844872596843E-4</v>
      </c>
      <c r="F47" s="424">
        <f>D47/$D$53</f>
        <v>8.032195852262882E-4</v>
      </c>
    </row>
    <row r="48" spans="2:11" s="49" customFormat="1" ht="33" customHeight="1" x14ac:dyDescent="0.35">
      <c r="B48" s="421" t="str">
        <f t="shared" ref="B48:D52" si="6">B36</f>
        <v>Centros de especialidades</v>
      </c>
      <c r="C48" s="421">
        <f t="shared" si="6"/>
        <v>62145.081728949779</v>
      </c>
      <c r="D48" s="421">
        <f t="shared" si="6"/>
        <v>66547.964003221336</v>
      </c>
      <c r="E48" s="424">
        <f t="shared" ref="E48:E52" si="7">C48/$C$53</f>
        <v>0.1289040904179454</v>
      </c>
      <c r="F48" s="424">
        <f t="shared" ref="F48:F52" si="8">D48/$D$53</f>
        <v>0.11342740840538588</v>
      </c>
    </row>
    <row r="49" spans="2:11" s="49" customFormat="1" ht="33" customHeight="1" x14ac:dyDescent="0.35">
      <c r="B49" s="421" t="str">
        <f t="shared" si="6"/>
        <v>Consultorios de especialidades</v>
      </c>
      <c r="C49" s="421">
        <f t="shared" si="6"/>
        <v>19648.574970487687</v>
      </c>
      <c r="D49" s="421">
        <f t="shared" si="6"/>
        <v>21808.478031761013</v>
      </c>
      <c r="E49" s="424">
        <f t="shared" si="7"/>
        <v>4.075594743967724E-2</v>
      </c>
      <c r="F49" s="424">
        <f t="shared" si="8"/>
        <v>3.7171372279529109E-2</v>
      </c>
    </row>
    <row r="50" spans="2:11" s="49" customFormat="1" ht="33" customHeight="1" x14ac:dyDescent="0.35">
      <c r="B50" s="421" t="str">
        <f t="shared" si="6"/>
        <v>Hospitales básicos</v>
      </c>
      <c r="C50" s="421">
        <f t="shared" si="6"/>
        <v>61162.481763008895</v>
      </c>
      <c r="D50" s="421">
        <f t="shared" si="6"/>
        <v>76104.088747310801</v>
      </c>
      <c r="E50" s="424">
        <f t="shared" si="7"/>
        <v>0.12686593789918688</v>
      </c>
      <c r="F50" s="424">
        <f t="shared" si="8"/>
        <v>0.12971530662069689</v>
      </c>
    </row>
    <row r="51" spans="2:11" s="49" customFormat="1" ht="33" customHeight="1" x14ac:dyDescent="0.35">
      <c r="B51" s="421" t="str">
        <f t="shared" si="6"/>
        <v>Hospitales del día</v>
      </c>
      <c r="C51" s="421">
        <f t="shared" si="6"/>
        <v>45861.828449017077</v>
      </c>
      <c r="D51" s="421">
        <f t="shared" si="6"/>
        <v>61269.283731413125</v>
      </c>
      <c r="E51" s="424">
        <f t="shared" si="7"/>
        <v>9.5128642792828524E-2</v>
      </c>
      <c r="F51" s="424">
        <f t="shared" si="8"/>
        <v>0.10443018314087051</v>
      </c>
    </row>
    <row r="52" spans="2:11" s="49" customFormat="1" ht="33" customHeight="1" x14ac:dyDescent="0.35">
      <c r="B52" s="421" t="str">
        <f t="shared" si="6"/>
        <v>Hospitales generales</v>
      </c>
      <c r="C52" s="421">
        <f t="shared" si="6"/>
        <v>292955.41175110167</v>
      </c>
      <c r="D52" s="421">
        <f t="shared" si="6"/>
        <v>360499.84822819277</v>
      </c>
      <c r="E52" s="424">
        <f t="shared" si="7"/>
        <v>0.60766113478613026</v>
      </c>
      <c r="F52" s="424">
        <f t="shared" si="8"/>
        <v>0.61445250996829126</v>
      </c>
    </row>
    <row r="53" spans="2:11" s="49" customFormat="1" ht="33" customHeight="1" x14ac:dyDescent="0.35">
      <c r="B53" s="421" t="str">
        <f t="shared" ref="B53" si="9">+B41</f>
        <v>Total</v>
      </c>
      <c r="C53" s="421">
        <f t="shared" si="4"/>
        <v>482103.25620744028</v>
      </c>
      <c r="D53" s="421">
        <f t="shared" si="4"/>
        <v>586700.91240541323</v>
      </c>
      <c r="E53" s="424">
        <f>SUM(E47:E52)</f>
        <v>0.99987801178449431</v>
      </c>
      <c r="F53" s="424">
        <f>SUM(F47:F52)</f>
        <v>0.99999999999999989</v>
      </c>
    </row>
    <row r="54" spans="2:11" s="49" customFormat="1" ht="33" customHeight="1" x14ac:dyDescent="0.35">
      <c r="B54" s="421"/>
      <c r="C54" s="421"/>
      <c r="D54" s="421"/>
      <c r="E54" s="424"/>
      <c r="F54" s="424"/>
    </row>
    <row r="55" spans="2:11" s="49" customFormat="1" ht="33" customHeight="1" x14ac:dyDescent="0.35">
      <c r="B55" s="421"/>
      <c r="C55" s="421"/>
      <c r="D55" s="421"/>
      <c r="E55" s="424"/>
      <c r="F55" s="424"/>
    </row>
    <row r="56" spans="2:11" s="49" customFormat="1" ht="33" customHeight="1" x14ac:dyDescent="0.35">
      <c r="B56" s="421"/>
      <c r="C56" s="421"/>
      <c r="D56" s="421"/>
      <c r="E56" s="424"/>
      <c r="F56" s="424"/>
    </row>
    <row r="57" spans="2:11" ht="33" customHeight="1" x14ac:dyDescent="0.35">
      <c r="B57" s="438"/>
      <c r="C57" s="434"/>
      <c r="D57" s="434"/>
      <c r="E57" s="435"/>
      <c r="F57" s="435"/>
    </row>
    <row r="58" spans="2:11" ht="33" customHeight="1" x14ac:dyDescent="0.35">
      <c r="B58" s="433" t="s">
        <v>510</v>
      </c>
      <c r="C58" s="434"/>
      <c r="D58" s="434"/>
      <c r="E58" s="435"/>
      <c r="F58" s="435"/>
    </row>
    <row r="59" spans="2:11" ht="33" customHeight="1" x14ac:dyDescent="0.35">
      <c r="B59" s="404" t="s">
        <v>51</v>
      </c>
      <c r="H59" s="403"/>
      <c r="I59" s="403"/>
      <c r="K59" s="402"/>
    </row>
    <row r="60" spans="2:11" ht="33" customHeight="1" x14ac:dyDescent="0.35">
      <c r="B60" s="28" t="s">
        <v>489</v>
      </c>
      <c r="C60" s="405">
        <v>2022</v>
      </c>
      <c r="D60" s="405">
        <v>2023</v>
      </c>
      <c r="E60" s="405" t="s">
        <v>490</v>
      </c>
      <c r="F60" s="405" t="s">
        <v>491</v>
      </c>
      <c r="H60" s="403"/>
      <c r="I60" s="403"/>
      <c r="K60" s="402"/>
    </row>
    <row r="61" spans="2:11" ht="33" customHeight="1" x14ac:dyDescent="0.35">
      <c r="B61" s="406" t="s">
        <v>207</v>
      </c>
      <c r="C61" s="343">
        <v>63629.837526851086</v>
      </c>
      <c r="D61" s="343">
        <v>67800.859881665383</v>
      </c>
      <c r="E61" s="407">
        <v>0.11350800503479352</v>
      </c>
      <c r="F61" s="407">
        <v>0.1177745658380923</v>
      </c>
      <c r="H61" s="403"/>
      <c r="I61" s="403"/>
      <c r="K61" s="402"/>
    </row>
    <row r="62" spans="2:11" ht="33" customHeight="1" x14ac:dyDescent="0.35">
      <c r="B62" s="406" t="s">
        <v>209</v>
      </c>
      <c r="C62" s="343">
        <v>336691.70608883415</v>
      </c>
      <c r="D62" s="343">
        <v>348628.21314483613</v>
      </c>
      <c r="E62" s="407">
        <v>0.60061765604504924</v>
      </c>
      <c r="F62" s="407">
        <v>0.60559020215533055</v>
      </c>
      <c r="H62" s="403"/>
      <c r="I62" s="403"/>
      <c r="K62" s="402"/>
    </row>
    <row r="63" spans="2:11" ht="33" customHeight="1" x14ac:dyDescent="0.35">
      <c r="B63" s="406" t="s">
        <v>208</v>
      </c>
      <c r="C63" s="343">
        <v>160254.22817544683</v>
      </c>
      <c r="D63" s="343">
        <v>159254.30478253204</v>
      </c>
      <c r="E63" s="407">
        <v>0.28587433892015729</v>
      </c>
      <c r="F63" s="407">
        <v>0.27663523200657725</v>
      </c>
      <c r="H63" s="403"/>
      <c r="I63" s="403"/>
      <c r="K63" s="402"/>
    </row>
    <row r="64" spans="2:11" ht="33" customHeight="1" x14ac:dyDescent="0.35">
      <c r="B64" s="408" t="s">
        <v>53</v>
      </c>
      <c r="C64" s="409">
        <v>560575.77179113205</v>
      </c>
      <c r="D64" s="409">
        <v>575683.3778090335</v>
      </c>
      <c r="E64" s="410">
        <v>1</v>
      </c>
      <c r="F64" s="410">
        <v>1</v>
      </c>
      <c r="H64" s="403"/>
      <c r="I64" s="403"/>
      <c r="K64" s="402"/>
    </row>
    <row r="65" spans="2:11" ht="33" customHeight="1" x14ac:dyDescent="0.35">
      <c r="B65" s="403"/>
      <c r="C65" s="403"/>
      <c r="D65" s="403"/>
      <c r="E65" s="403"/>
      <c r="F65" s="403"/>
      <c r="H65" s="403"/>
      <c r="I65" s="403"/>
      <c r="K65" s="402"/>
    </row>
    <row r="66" spans="2:11" ht="36" customHeight="1" x14ac:dyDescent="0.35">
      <c r="B66" s="498" t="s">
        <v>511</v>
      </c>
      <c r="C66" s="501"/>
      <c r="D66" s="501"/>
      <c r="E66" s="501"/>
      <c r="F66" s="501"/>
      <c r="G66" s="411"/>
      <c r="H66" s="411"/>
      <c r="I66" s="412"/>
      <c r="J66" s="413"/>
    </row>
    <row r="67" spans="2:11" s="49" customFormat="1" ht="33" customHeight="1" x14ac:dyDescent="0.35">
      <c r="B67" s="414"/>
      <c r="C67" s="415"/>
      <c r="D67" s="415"/>
      <c r="E67" s="416"/>
      <c r="F67" s="416"/>
    </row>
    <row r="68" spans="2:11" s="49" customFormat="1" ht="33" customHeight="1" x14ac:dyDescent="0.35">
      <c r="B68" s="436"/>
      <c r="C68" s="436"/>
      <c r="D68" s="437"/>
      <c r="E68" s="437"/>
      <c r="F68" s="437"/>
    </row>
    <row r="69" spans="2:11" s="49" customFormat="1" ht="33" customHeight="1" x14ac:dyDescent="0.35">
      <c r="B69" s="419" t="s">
        <v>501</v>
      </c>
      <c r="C69" s="420">
        <f t="shared" ref="C69:D69" si="10">+C60</f>
        <v>2022</v>
      </c>
      <c r="D69" s="420">
        <f t="shared" si="10"/>
        <v>2023</v>
      </c>
      <c r="E69" s="419">
        <f>+C69</f>
        <v>2022</v>
      </c>
      <c r="F69" s="419">
        <f>+D69</f>
        <v>2023</v>
      </c>
    </row>
    <row r="70" spans="2:11" s="49" customFormat="1" ht="33" customHeight="1" x14ac:dyDescent="0.35">
      <c r="B70" s="421" t="str">
        <f>B61</f>
        <v>Centros especializados</v>
      </c>
      <c r="C70" s="421">
        <f t="shared" ref="C70:F70" si="11">C61</f>
        <v>63629.837526851086</v>
      </c>
      <c r="D70" s="421">
        <f t="shared" si="11"/>
        <v>67800.859881665383</v>
      </c>
      <c r="E70" s="423">
        <f t="shared" si="11"/>
        <v>0.11350800503479352</v>
      </c>
      <c r="F70" s="423">
        <f t="shared" si="11"/>
        <v>0.1177745658380923</v>
      </c>
    </row>
    <row r="71" spans="2:11" s="49" customFormat="1" ht="33" customHeight="1" x14ac:dyDescent="0.35">
      <c r="B71" s="421" t="str">
        <f t="shared" ref="B71:F73" si="12">B62</f>
        <v>Hospitales de especialidades</v>
      </c>
      <c r="C71" s="421">
        <f t="shared" si="12"/>
        <v>336691.70608883415</v>
      </c>
      <c r="D71" s="421">
        <f t="shared" si="12"/>
        <v>348628.21314483613</v>
      </c>
      <c r="E71" s="423">
        <f t="shared" si="12"/>
        <v>0.60061765604504924</v>
      </c>
      <c r="F71" s="423">
        <f t="shared" si="12"/>
        <v>0.60559020215533055</v>
      </c>
    </row>
    <row r="72" spans="2:11" s="49" customFormat="1" ht="33" customHeight="1" x14ac:dyDescent="0.35">
      <c r="B72" s="421" t="str">
        <f t="shared" si="12"/>
        <v>Hospitales especializados</v>
      </c>
      <c r="C72" s="421">
        <f t="shared" si="12"/>
        <v>160254.22817544683</v>
      </c>
      <c r="D72" s="421">
        <f t="shared" si="12"/>
        <v>159254.30478253204</v>
      </c>
      <c r="E72" s="423">
        <f t="shared" si="12"/>
        <v>0.28587433892015729</v>
      </c>
      <c r="F72" s="423">
        <f t="shared" si="12"/>
        <v>0.27663523200657725</v>
      </c>
    </row>
    <row r="73" spans="2:11" s="49" customFormat="1" ht="33" customHeight="1" x14ac:dyDescent="0.35">
      <c r="B73" s="421" t="str">
        <f t="shared" si="12"/>
        <v>Total</v>
      </c>
      <c r="C73" s="421">
        <f t="shared" si="12"/>
        <v>560575.77179113205</v>
      </c>
      <c r="D73" s="421">
        <f t="shared" si="12"/>
        <v>575683.3778090335</v>
      </c>
      <c r="E73" s="423">
        <f t="shared" si="12"/>
        <v>1</v>
      </c>
      <c r="F73" s="423">
        <f t="shared" si="12"/>
        <v>1</v>
      </c>
    </row>
    <row r="74" spans="2:11" s="49" customFormat="1" ht="33" customHeight="1" x14ac:dyDescent="0.35">
      <c r="B74" s="414"/>
      <c r="C74" s="415"/>
      <c r="D74" s="415"/>
      <c r="E74" s="416"/>
      <c r="F74" s="416"/>
    </row>
    <row r="75" spans="2:11" s="49" customFormat="1" ht="33" customHeight="1" x14ac:dyDescent="0.35">
      <c r="B75" s="414"/>
      <c r="C75" s="415"/>
      <c r="D75" s="415"/>
      <c r="E75" s="416"/>
      <c r="F75" s="416"/>
    </row>
    <row r="76" spans="2:11" s="49" customFormat="1" ht="33" customHeight="1" x14ac:dyDescent="0.35">
      <c r="B76" s="414"/>
      <c r="C76" s="415"/>
      <c r="D76" s="415"/>
      <c r="E76" s="416"/>
      <c r="F76" s="416"/>
    </row>
    <row r="77" spans="2:11" s="49" customFormat="1" ht="33" customHeight="1" x14ac:dyDescent="0.35">
      <c r="B77" s="414"/>
      <c r="C77" s="415"/>
      <c r="D77" s="415"/>
      <c r="E77" s="416"/>
      <c r="F77" s="416"/>
    </row>
    <row r="78" spans="2:11" s="49" customFormat="1" ht="33" customHeight="1" x14ac:dyDescent="0.35">
      <c r="B78" s="414"/>
      <c r="C78" s="415"/>
      <c r="D78" s="415"/>
      <c r="E78" s="416"/>
      <c r="F78" s="416"/>
    </row>
    <row r="79" spans="2:11" s="49" customFormat="1" ht="33" customHeight="1" x14ac:dyDescent="0.35">
      <c r="B79" s="414"/>
      <c r="C79" s="415"/>
      <c r="D79" s="415"/>
      <c r="E79" s="416"/>
      <c r="F79" s="416"/>
    </row>
    <row r="80" spans="2:11" s="49" customFormat="1" ht="33" customHeight="1" x14ac:dyDescent="0.35">
      <c r="B80" s="414"/>
      <c r="C80" s="415"/>
      <c r="D80" s="415"/>
      <c r="E80" s="416"/>
      <c r="F80" s="416"/>
    </row>
    <row r="81" spans="2:6" s="49" customFormat="1" ht="33" customHeight="1" x14ac:dyDescent="0.35">
      <c r="B81" s="414"/>
      <c r="C81" s="415"/>
      <c r="D81" s="415"/>
      <c r="E81" s="416"/>
      <c r="F81" s="416"/>
    </row>
    <row r="82" spans="2:6" ht="33" customHeight="1" x14ac:dyDescent="0.35">
      <c r="B82" s="379" t="s">
        <v>503</v>
      </c>
      <c r="C82" s="434"/>
      <c r="D82" s="434"/>
      <c r="E82" s="435"/>
      <c r="F82" s="435"/>
    </row>
    <row r="83" spans="2:6" x14ac:dyDescent="0.35">
      <c r="B83" s="379" t="s">
        <v>108</v>
      </c>
    </row>
  </sheetData>
  <mergeCells count="6">
    <mergeCell ref="B66:F66"/>
    <mergeCell ref="B3:F3"/>
    <mergeCell ref="B4:F4"/>
    <mergeCell ref="B5:F5"/>
    <mergeCell ref="B17:F17"/>
    <mergeCell ref="B43:F43"/>
  </mergeCells>
  <hyperlinks>
    <hyperlink ref="B2" location="Indice!A1" display="Índice"/>
    <hyperlink ref="E2" location="'4.1_IM PROD PUB PRIV'!A1" display="Anterior"/>
    <hyperlink ref="F2" location="'4.3_GM SEC NIV SNS'!A1" display="Siguiente"/>
  </hyperlinks>
  <pageMargins left="0.7" right="0.7" top="0.75" bottom="0.75" header="0.3" footer="0.3"/>
  <pageSetup paperSize="9"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3"/>
  <sheetViews>
    <sheetView showGridLines="0" zoomScale="60" zoomScaleNormal="60" workbookViewId="0">
      <pane ySplit="5" topLeftCell="A6" activePane="bottomLeft" state="frozen"/>
      <selection activeCell="B14" sqref="B14:Q16"/>
      <selection pane="bottomLeft" activeCell="B2" sqref="B2"/>
    </sheetView>
  </sheetViews>
  <sheetFormatPr baseColWidth="10" defaultRowHeight="14.5" x14ac:dyDescent="0.35"/>
  <cols>
    <col min="1" max="1" width="5" customWidth="1"/>
    <col min="2" max="2" width="83.7265625" customWidth="1"/>
    <col min="3" max="4" width="15.81640625" customWidth="1"/>
    <col min="5" max="10" width="15.7265625" customWidth="1"/>
  </cols>
  <sheetData>
    <row r="1" spans="1:9" ht="78" customHeight="1" x14ac:dyDescent="0.35">
      <c r="A1" s="350"/>
    </row>
    <row r="2" spans="1:9" ht="33" customHeight="1" x14ac:dyDescent="0.55000000000000004">
      <c r="B2" s="400" t="s">
        <v>38</v>
      </c>
      <c r="E2" s="400" t="s">
        <v>74</v>
      </c>
      <c r="F2" s="400" t="s">
        <v>75</v>
      </c>
    </row>
    <row r="3" spans="1:9" ht="33" customHeight="1" x14ac:dyDescent="0.35">
      <c r="B3" s="495" t="s">
        <v>516</v>
      </c>
      <c r="C3" s="495"/>
      <c r="D3" s="495"/>
    </row>
    <row r="4" spans="1:9" ht="33" customHeight="1" x14ac:dyDescent="0.35">
      <c r="B4" s="497" t="s">
        <v>487</v>
      </c>
      <c r="C4" s="500"/>
      <c r="D4" s="500"/>
      <c r="E4" s="500"/>
      <c r="F4" s="500"/>
      <c r="G4" s="403"/>
    </row>
    <row r="5" spans="1:9" ht="33" customHeight="1" x14ac:dyDescent="0.35">
      <c r="B5" s="403"/>
      <c r="C5" s="403"/>
      <c r="D5" s="403"/>
      <c r="F5" s="403"/>
      <c r="G5" s="403"/>
      <c r="I5" s="402"/>
    </row>
    <row r="6" spans="1:9" ht="33" customHeight="1" x14ac:dyDescent="0.35">
      <c r="B6" s="404" t="s">
        <v>506</v>
      </c>
      <c r="C6" s="403"/>
      <c r="D6" s="403"/>
      <c r="F6" s="403"/>
      <c r="G6" s="403"/>
      <c r="I6" s="402"/>
    </row>
    <row r="7" spans="1:9" ht="33" customHeight="1" x14ac:dyDescent="0.35">
      <c r="B7" s="404" t="s">
        <v>51</v>
      </c>
      <c r="F7" s="403"/>
      <c r="G7" s="403"/>
      <c r="I7" s="402"/>
    </row>
    <row r="8" spans="1:9" ht="33" customHeight="1" x14ac:dyDescent="0.35">
      <c r="B8" s="28" t="s">
        <v>221</v>
      </c>
      <c r="C8" s="405" t="s">
        <v>517</v>
      </c>
      <c r="D8" s="405" t="s">
        <v>491</v>
      </c>
      <c r="F8" s="403"/>
      <c r="G8" s="403"/>
      <c r="I8" s="402"/>
    </row>
    <row r="9" spans="1:9" ht="33" customHeight="1" x14ac:dyDescent="0.35">
      <c r="B9" s="439" t="s">
        <v>98</v>
      </c>
      <c r="C9" s="319">
        <v>66364.342390020975</v>
      </c>
      <c r="D9" s="440">
        <v>0.71130091061937983</v>
      </c>
      <c r="F9" s="403"/>
      <c r="G9" s="403"/>
      <c r="I9" s="402"/>
    </row>
    <row r="10" spans="1:9" ht="33" customHeight="1" x14ac:dyDescent="0.35">
      <c r="B10" s="441" t="s">
        <v>518</v>
      </c>
      <c r="C10" s="343">
        <v>7637.1839877153434</v>
      </c>
      <c r="D10" s="442">
        <v>8.1856245830087757E-2</v>
      </c>
      <c r="F10" s="403"/>
      <c r="G10" s="403"/>
      <c r="I10" s="402"/>
    </row>
    <row r="11" spans="1:9" ht="33" customHeight="1" x14ac:dyDescent="0.35">
      <c r="B11" s="441" t="s">
        <v>519</v>
      </c>
      <c r="C11" s="343">
        <v>45438.373313289405</v>
      </c>
      <c r="D11" s="442">
        <v>0.48701388653654476</v>
      </c>
      <c r="F11" s="403"/>
      <c r="G11" s="403"/>
      <c r="I11" s="402"/>
    </row>
    <row r="12" spans="1:9" ht="33" customHeight="1" x14ac:dyDescent="0.35">
      <c r="B12" s="441" t="s">
        <v>520</v>
      </c>
      <c r="C12" s="343">
        <v>13288.785089016223</v>
      </c>
      <c r="D12" s="442">
        <v>0.1424307782527473</v>
      </c>
      <c r="F12" s="403"/>
      <c r="G12" s="403"/>
      <c r="I12" s="402"/>
    </row>
    <row r="13" spans="1:9" ht="33" customHeight="1" x14ac:dyDescent="0.35">
      <c r="B13" s="439" t="s">
        <v>59</v>
      </c>
      <c r="C13" s="319">
        <v>26935.611819559414</v>
      </c>
      <c r="D13" s="440">
        <v>0.28869908938062011</v>
      </c>
      <c r="F13" s="403"/>
      <c r="G13" s="403"/>
      <c r="I13" s="402"/>
    </row>
    <row r="14" spans="1:9" ht="33" customHeight="1" x14ac:dyDescent="0.35">
      <c r="B14" s="408" t="s">
        <v>53</v>
      </c>
      <c r="C14" s="409">
        <v>93299.954209580392</v>
      </c>
      <c r="D14" s="443">
        <v>1</v>
      </c>
      <c r="F14" s="403"/>
      <c r="G14" s="403"/>
      <c r="I14" s="402"/>
    </row>
    <row r="15" spans="1:9" ht="33" customHeight="1" x14ac:dyDescent="0.35">
      <c r="B15" s="444"/>
      <c r="C15" s="445"/>
      <c r="D15" s="445"/>
      <c r="F15" s="403"/>
      <c r="G15" s="403"/>
      <c r="I15" s="402"/>
    </row>
    <row r="16" spans="1:9" ht="33" customHeight="1" x14ac:dyDescent="0.35">
      <c r="B16" s="433" t="s">
        <v>506</v>
      </c>
      <c r="C16" s="445"/>
      <c r="D16" s="445"/>
      <c r="F16" s="403"/>
      <c r="G16" s="403"/>
      <c r="I16" s="402"/>
    </row>
    <row r="17" spans="2:9" ht="33" customHeight="1" x14ac:dyDescent="0.35">
      <c r="B17" s="433"/>
      <c r="C17" s="445"/>
      <c r="D17" s="445"/>
      <c r="F17" s="403"/>
      <c r="G17" s="403"/>
      <c r="I17" s="402"/>
    </row>
    <row r="18" spans="2:9" ht="33" customHeight="1" x14ac:dyDescent="0.35">
      <c r="B18" s="433"/>
      <c r="C18" s="445"/>
      <c r="D18" s="445"/>
      <c r="F18" s="403"/>
      <c r="G18" s="403"/>
      <c r="I18" s="402"/>
    </row>
    <row r="19" spans="2:9" ht="33" customHeight="1" x14ac:dyDescent="0.35">
      <c r="B19" s="444"/>
      <c r="C19" s="445"/>
      <c r="D19" s="445"/>
      <c r="F19" s="403"/>
      <c r="G19" s="403"/>
      <c r="I19" s="402"/>
    </row>
    <row r="20" spans="2:9" ht="33" customHeight="1" x14ac:dyDescent="0.35">
      <c r="B20" s="444"/>
      <c r="C20" s="445"/>
      <c r="D20" s="445"/>
      <c r="F20" s="403"/>
      <c r="G20" s="403"/>
      <c r="I20" s="402"/>
    </row>
    <row r="21" spans="2:9" ht="33" customHeight="1" x14ac:dyDescent="0.35">
      <c r="B21" s="444"/>
      <c r="C21" s="445"/>
      <c r="D21" s="445"/>
      <c r="F21" s="403"/>
      <c r="G21" s="403"/>
      <c r="I21" s="402"/>
    </row>
    <row r="22" spans="2:9" ht="33" customHeight="1" x14ac:dyDescent="0.35">
      <c r="B22" s="444"/>
      <c r="C22" s="445"/>
      <c r="D22" s="445"/>
      <c r="F22" s="403"/>
      <c r="G22" s="403"/>
      <c r="I22" s="402"/>
    </row>
    <row r="23" spans="2:9" ht="33" customHeight="1" x14ac:dyDescent="0.35">
      <c r="B23" s="444"/>
      <c r="C23" s="445"/>
      <c r="D23" s="445"/>
      <c r="F23" s="403"/>
      <c r="G23" s="403"/>
      <c r="I23" s="402"/>
    </row>
    <row r="24" spans="2:9" ht="33" customHeight="1" x14ac:dyDescent="0.35">
      <c r="B24" s="444"/>
      <c r="C24" s="445"/>
      <c r="D24" s="445"/>
      <c r="F24" s="403"/>
      <c r="G24" s="403"/>
      <c r="I24" s="402"/>
    </row>
    <row r="25" spans="2:9" ht="33" customHeight="1" x14ac:dyDescent="0.35">
      <c r="B25" s="444"/>
      <c r="C25" s="445"/>
      <c r="D25" s="445"/>
      <c r="F25" s="403"/>
      <c r="G25" s="403"/>
      <c r="I25" s="402"/>
    </row>
    <row r="26" spans="2:9" ht="33" customHeight="1" x14ac:dyDescent="0.35">
      <c r="B26" s="444"/>
      <c r="C26" s="445"/>
      <c r="D26" s="445"/>
      <c r="F26" s="403"/>
      <c r="G26" s="403"/>
      <c r="I26" s="402"/>
    </row>
    <row r="27" spans="2:9" ht="33" customHeight="1" x14ac:dyDescent="0.35">
      <c r="B27" s="403"/>
      <c r="C27" s="403"/>
      <c r="D27" s="403"/>
      <c r="F27" s="403"/>
      <c r="G27" s="403"/>
      <c r="I27" s="402"/>
    </row>
    <row r="28" spans="2:9" ht="33" customHeight="1" x14ac:dyDescent="0.35">
      <c r="B28" s="433" t="s">
        <v>508</v>
      </c>
      <c r="C28" s="434"/>
      <c r="D28" s="434"/>
    </row>
    <row r="29" spans="2:9" ht="33" customHeight="1" x14ac:dyDescent="0.35">
      <c r="B29" s="404" t="s">
        <v>51</v>
      </c>
      <c r="F29" s="403"/>
      <c r="G29" s="403"/>
      <c r="I29" s="402"/>
    </row>
    <row r="30" spans="2:9" ht="33" customHeight="1" x14ac:dyDescent="0.35">
      <c r="B30" s="28" t="s">
        <v>221</v>
      </c>
      <c r="C30" s="405">
        <v>2023</v>
      </c>
      <c r="D30" s="405" t="s">
        <v>491</v>
      </c>
      <c r="F30" s="403"/>
      <c r="G30" s="403"/>
      <c r="I30" s="402"/>
    </row>
    <row r="31" spans="2:9" ht="33" customHeight="1" x14ac:dyDescent="0.35">
      <c r="B31" s="439" t="s">
        <v>98</v>
      </c>
      <c r="C31" s="319">
        <v>385636.70216752653</v>
      </c>
      <c r="D31" s="440">
        <v>0.65729691911753862</v>
      </c>
      <c r="F31" s="403"/>
      <c r="G31" s="403"/>
      <c r="I31" s="402"/>
    </row>
    <row r="32" spans="2:9" ht="33" customHeight="1" x14ac:dyDescent="0.35">
      <c r="B32" s="441" t="s">
        <v>518</v>
      </c>
      <c r="C32" s="343">
        <v>171254.80458000003</v>
      </c>
      <c r="D32" s="442">
        <v>0.2918945598326636</v>
      </c>
      <c r="F32" s="403"/>
      <c r="G32" s="403"/>
      <c r="I32" s="402"/>
    </row>
    <row r="33" spans="2:9" ht="33" customHeight="1" x14ac:dyDescent="0.35">
      <c r="B33" s="441" t="s">
        <v>519</v>
      </c>
      <c r="C33" s="343">
        <v>208653.73458185699</v>
      </c>
      <c r="D33" s="442">
        <v>0.35563901499044626</v>
      </c>
      <c r="F33" s="403"/>
      <c r="G33" s="403"/>
      <c r="I33" s="402"/>
    </row>
    <row r="34" spans="2:9" ht="33" customHeight="1" x14ac:dyDescent="0.35">
      <c r="B34" s="441" t="s">
        <v>520</v>
      </c>
      <c r="C34" s="343">
        <v>5728.1630056695294</v>
      </c>
      <c r="D34" s="442">
        <v>9.7633442944287559E-3</v>
      </c>
      <c r="F34" s="403"/>
      <c r="G34" s="403"/>
      <c r="I34" s="402"/>
    </row>
    <row r="35" spans="2:9" ht="33" customHeight="1" x14ac:dyDescent="0.35">
      <c r="B35" s="439" t="s">
        <v>59</v>
      </c>
      <c r="C35" s="319">
        <v>201064.210237886</v>
      </c>
      <c r="D35" s="440">
        <v>0.34270308088246143</v>
      </c>
      <c r="F35" s="403"/>
      <c r="G35" s="403"/>
      <c r="I35" s="402"/>
    </row>
    <row r="36" spans="2:9" ht="33" customHeight="1" x14ac:dyDescent="0.35">
      <c r="B36" s="408" t="s">
        <v>53</v>
      </c>
      <c r="C36" s="409">
        <v>586700.91240541253</v>
      </c>
      <c r="D36" s="443">
        <v>1</v>
      </c>
      <c r="F36" s="403"/>
      <c r="G36" s="403"/>
      <c r="I36" s="402"/>
    </row>
    <row r="37" spans="2:9" ht="33" customHeight="1" x14ac:dyDescent="0.35">
      <c r="B37" s="444"/>
      <c r="C37" s="445"/>
      <c r="D37" s="445"/>
      <c r="F37" s="403"/>
      <c r="G37" s="403"/>
      <c r="I37" s="402"/>
    </row>
    <row r="38" spans="2:9" ht="33" customHeight="1" x14ac:dyDescent="0.35">
      <c r="B38" s="433" t="s">
        <v>508</v>
      </c>
      <c r="C38" s="445"/>
      <c r="D38" s="445"/>
      <c r="F38" s="403"/>
      <c r="G38" s="403"/>
      <c r="I38" s="402"/>
    </row>
    <row r="39" spans="2:9" ht="33" customHeight="1" x14ac:dyDescent="0.35">
      <c r="B39" s="444"/>
      <c r="C39" s="445"/>
      <c r="D39" s="445"/>
      <c r="F39" s="403"/>
      <c r="G39" s="403"/>
      <c r="I39" s="402"/>
    </row>
    <row r="40" spans="2:9" ht="33" customHeight="1" x14ac:dyDescent="0.35">
      <c r="B40" s="444"/>
      <c r="C40" s="445"/>
      <c r="D40" s="445"/>
      <c r="F40" s="403"/>
      <c r="G40" s="403"/>
      <c r="I40" s="402"/>
    </row>
    <row r="41" spans="2:9" ht="33" customHeight="1" x14ac:dyDescent="0.35">
      <c r="B41" s="444"/>
      <c r="C41" s="445"/>
      <c r="D41" s="445"/>
      <c r="F41" s="403"/>
      <c r="G41" s="403"/>
      <c r="I41" s="402"/>
    </row>
    <row r="42" spans="2:9" ht="33" customHeight="1" x14ac:dyDescent="0.35">
      <c r="B42" s="444"/>
      <c r="C42" s="445"/>
      <c r="D42" s="445"/>
      <c r="F42" s="403"/>
      <c r="G42" s="403"/>
      <c r="I42" s="402"/>
    </row>
    <row r="43" spans="2:9" ht="33" customHeight="1" x14ac:dyDescent="0.35">
      <c r="B43" s="444"/>
      <c r="C43" s="445"/>
      <c r="D43" s="445"/>
      <c r="F43" s="403"/>
      <c r="G43" s="403"/>
      <c r="I43" s="402"/>
    </row>
    <row r="44" spans="2:9" ht="33" customHeight="1" x14ac:dyDescent="0.35">
      <c r="B44" s="444"/>
      <c r="C44" s="445"/>
      <c r="D44" s="445"/>
      <c r="F44" s="403"/>
      <c r="G44" s="403"/>
      <c r="I44" s="402"/>
    </row>
    <row r="45" spans="2:9" ht="33" customHeight="1" x14ac:dyDescent="0.35">
      <c r="B45" s="444"/>
      <c r="C45" s="445"/>
      <c r="D45" s="445"/>
      <c r="F45" s="403"/>
      <c r="G45" s="403"/>
      <c r="I45" s="402"/>
    </row>
    <row r="46" spans="2:9" ht="33" customHeight="1" x14ac:dyDescent="0.35">
      <c r="B46" s="444"/>
      <c r="C46" s="445"/>
      <c r="D46" s="445"/>
      <c r="F46" s="403"/>
      <c r="G46" s="403"/>
      <c r="I46" s="402"/>
    </row>
    <row r="47" spans="2:9" ht="33" customHeight="1" x14ac:dyDescent="0.35">
      <c r="B47" s="444"/>
      <c r="C47" s="445"/>
      <c r="D47" s="445"/>
      <c r="F47" s="403"/>
      <c r="G47" s="403"/>
      <c r="I47" s="402"/>
    </row>
    <row r="48" spans="2:9" ht="33" customHeight="1" x14ac:dyDescent="0.35">
      <c r="B48" s="444"/>
      <c r="C48" s="445"/>
      <c r="D48" s="445"/>
      <c r="F48" s="403"/>
      <c r="G48" s="403"/>
      <c r="I48" s="402"/>
    </row>
    <row r="49" spans="2:9" ht="33" customHeight="1" x14ac:dyDescent="0.35">
      <c r="B49" s="403"/>
      <c r="C49" s="403"/>
      <c r="D49" s="403"/>
      <c r="F49" s="403"/>
      <c r="G49" s="403"/>
      <c r="I49" s="402"/>
    </row>
    <row r="50" spans="2:9" ht="33" customHeight="1" x14ac:dyDescent="0.35">
      <c r="B50" s="433" t="s">
        <v>510</v>
      </c>
      <c r="C50" s="434"/>
      <c r="D50" s="434"/>
    </row>
    <row r="51" spans="2:9" ht="33" customHeight="1" x14ac:dyDescent="0.35">
      <c r="B51" s="404" t="s">
        <v>51</v>
      </c>
      <c r="F51" s="403"/>
      <c r="G51" s="403"/>
      <c r="I51" s="402"/>
    </row>
    <row r="52" spans="2:9" ht="33" customHeight="1" x14ac:dyDescent="0.35">
      <c r="B52" s="28" t="s">
        <v>221</v>
      </c>
      <c r="C52" s="405">
        <v>2023</v>
      </c>
      <c r="D52" s="405" t="s">
        <v>491</v>
      </c>
      <c r="F52" s="403"/>
      <c r="G52" s="403"/>
      <c r="I52" s="402"/>
    </row>
    <row r="53" spans="2:9" ht="33" customHeight="1" x14ac:dyDescent="0.35">
      <c r="B53" s="439" t="s">
        <v>98</v>
      </c>
      <c r="C53" s="319">
        <v>272415.40988995699</v>
      </c>
      <c r="D53" s="440">
        <v>0.47320353581638996</v>
      </c>
      <c r="F53" s="403"/>
      <c r="G53" s="403"/>
      <c r="I53" s="402"/>
    </row>
    <row r="54" spans="2:9" ht="33" customHeight="1" x14ac:dyDescent="0.35">
      <c r="B54" s="441" t="s">
        <v>518</v>
      </c>
      <c r="C54" s="343">
        <v>122907.40174</v>
      </c>
      <c r="D54" s="442">
        <v>0.21349826393766597</v>
      </c>
      <c r="F54" s="403"/>
      <c r="G54" s="403"/>
      <c r="I54" s="402"/>
    </row>
    <row r="55" spans="2:9" ht="33" customHeight="1" x14ac:dyDescent="0.35">
      <c r="B55" s="441" t="s">
        <v>519</v>
      </c>
      <c r="C55" s="343">
        <v>133650.786759957</v>
      </c>
      <c r="D55" s="442">
        <v>0.23216023236351274</v>
      </c>
      <c r="F55" s="403"/>
      <c r="G55" s="403"/>
      <c r="I55" s="402"/>
    </row>
    <row r="56" spans="2:9" ht="33" customHeight="1" x14ac:dyDescent="0.35">
      <c r="B56" s="441" t="s">
        <v>520</v>
      </c>
      <c r="C56" s="343">
        <v>15857.221390000001</v>
      </c>
      <c r="D56" s="442">
        <v>2.7545039515211072E-2</v>
      </c>
      <c r="F56" s="403"/>
      <c r="G56" s="403"/>
      <c r="I56" s="402"/>
    </row>
    <row r="57" spans="2:9" ht="33" customHeight="1" x14ac:dyDescent="0.35">
      <c r="B57" s="439" t="s">
        <v>59</v>
      </c>
      <c r="C57" s="319">
        <v>303267.96791907604</v>
      </c>
      <c r="D57" s="440">
        <v>0.52679646418361004</v>
      </c>
      <c r="F57" s="403"/>
      <c r="G57" s="403"/>
      <c r="I57" s="402"/>
    </row>
    <row r="58" spans="2:9" ht="33" customHeight="1" x14ac:dyDescent="0.35">
      <c r="B58" s="408" t="s">
        <v>53</v>
      </c>
      <c r="C58" s="409">
        <v>575683.37780903303</v>
      </c>
      <c r="D58" s="446">
        <v>1</v>
      </c>
      <c r="F58" s="403"/>
      <c r="G58" s="403"/>
      <c r="I58" s="402"/>
    </row>
    <row r="59" spans="2:9" ht="33" customHeight="1" x14ac:dyDescent="0.35">
      <c r="B59" s="444"/>
      <c r="C59" s="445"/>
      <c r="D59" s="445"/>
      <c r="F59" s="403"/>
      <c r="G59" s="403"/>
      <c r="I59" s="402"/>
    </row>
    <row r="60" spans="2:9" ht="33" customHeight="1" x14ac:dyDescent="0.35">
      <c r="B60" s="433" t="s">
        <v>510</v>
      </c>
      <c r="C60" s="445"/>
      <c r="D60" s="445"/>
      <c r="F60" s="403"/>
      <c r="G60" s="403"/>
      <c r="I60" s="402"/>
    </row>
    <row r="61" spans="2:9" ht="33" customHeight="1" x14ac:dyDescent="0.35">
      <c r="B61" s="433"/>
      <c r="C61" s="445"/>
      <c r="D61" s="445"/>
      <c r="F61" s="403"/>
      <c r="G61" s="403"/>
      <c r="I61" s="402"/>
    </row>
    <row r="62" spans="2:9" ht="33" customHeight="1" x14ac:dyDescent="0.35">
      <c r="B62" s="433"/>
      <c r="C62" s="445"/>
      <c r="D62" s="445"/>
      <c r="F62" s="403"/>
      <c r="G62" s="403"/>
      <c r="I62" s="402"/>
    </row>
    <row r="63" spans="2:9" ht="33" customHeight="1" x14ac:dyDescent="0.35">
      <c r="B63" s="433"/>
      <c r="C63" s="445"/>
      <c r="D63" s="445"/>
      <c r="F63" s="403"/>
      <c r="G63" s="403"/>
      <c r="I63" s="402"/>
    </row>
    <row r="64" spans="2:9" ht="33" customHeight="1" x14ac:dyDescent="0.35">
      <c r="B64" s="433"/>
      <c r="C64" s="445"/>
      <c r="D64" s="445"/>
      <c r="F64" s="403"/>
      <c r="G64" s="403"/>
      <c r="I64" s="402"/>
    </row>
    <row r="65" spans="2:9" ht="33" customHeight="1" x14ac:dyDescent="0.35">
      <c r="B65" s="433"/>
      <c r="C65" s="445"/>
      <c r="D65" s="445"/>
      <c r="F65" s="403"/>
      <c r="G65" s="403"/>
      <c r="I65" s="402"/>
    </row>
    <row r="66" spans="2:9" ht="33" customHeight="1" x14ac:dyDescent="0.35">
      <c r="B66" s="433"/>
      <c r="C66" s="445"/>
      <c r="D66" s="445"/>
      <c r="F66" s="403"/>
      <c r="G66" s="403"/>
      <c r="I66" s="402"/>
    </row>
    <row r="67" spans="2:9" ht="33" customHeight="1" x14ac:dyDescent="0.35">
      <c r="B67" s="444"/>
      <c r="C67" s="445"/>
      <c r="D67" s="445"/>
      <c r="F67" s="403"/>
      <c r="G67" s="403"/>
      <c r="I67" s="402"/>
    </row>
    <row r="68" spans="2:9" ht="33" customHeight="1" x14ac:dyDescent="0.35">
      <c r="B68" s="444"/>
      <c r="C68" s="445"/>
      <c r="D68" s="445"/>
      <c r="F68" s="403"/>
      <c r="G68" s="403"/>
      <c r="I68" s="402"/>
    </row>
    <row r="69" spans="2:9" ht="33" customHeight="1" x14ac:dyDescent="0.35">
      <c r="B69" s="444"/>
      <c r="C69" s="445"/>
      <c r="D69" s="445"/>
      <c r="F69" s="403"/>
      <c r="G69" s="403"/>
      <c r="I69" s="402"/>
    </row>
    <row r="70" spans="2:9" ht="33" customHeight="1" x14ac:dyDescent="0.35">
      <c r="B70" s="444"/>
      <c r="C70" s="445"/>
      <c r="D70" s="445"/>
      <c r="F70" s="403"/>
      <c r="G70" s="403"/>
      <c r="I70" s="402"/>
    </row>
    <row r="71" spans="2:9" ht="21" customHeight="1" x14ac:dyDescent="0.35">
      <c r="B71" s="447" t="s">
        <v>521</v>
      </c>
      <c r="C71" s="445"/>
      <c r="D71" s="445"/>
      <c r="F71" s="403"/>
      <c r="G71" s="403"/>
      <c r="I71" s="402"/>
    </row>
    <row r="72" spans="2:9" ht="21" customHeight="1" x14ac:dyDescent="0.35">
      <c r="B72" s="379" t="s">
        <v>503</v>
      </c>
      <c r="C72" s="434"/>
      <c r="D72" s="434"/>
    </row>
    <row r="73" spans="2:9" x14ac:dyDescent="0.35">
      <c r="B73" s="379" t="s">
        <v>108</v>
      </c>
    </row>
  </sheetData>
  <mergeCells count="2">
    <mergeCell ref="B3:D3"/>
    <mergeCell ref="B4:F4"/>
  </mergeCells>
  <hyperlinks>
    <hyperlink ref="B2" location="Indice!A1" display="Índice"/>
    <hyperlink ref="F2" location="'5.1'!A1" display="Siguiente"/>
    <hyperlink ref="E2" location="'4.2_GM NIV SUB SNS'!A1" display="Anterior"/>
  </hyperlinks>
  <pageMargins left="0.7" right="0.7" top="0.75" bottom="0.75" header="0.3" footer="0.3"/>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7:O61"/>
  <sheetViews>
    <sheetView showGridLines="0" zoomScale="60" zoomScaleNormal="60" workbookViewId="0">
      <pane ySplit="9" topLeftCell="A10" activePane="bottomLeft" state="frozen"/>
      <selection pane="bottomLeft" activeCell="B9" sqref="B9"/>
    </sheetView>
  </sheetViews>
  <sheetFormatPr baseColWidth="10" defaultRowHeight="14.5" x14ac:dyDescent="0.35"/>
  <cols>
    <col min="1" max="1" width="4.1796875" customWidth="1"/>
    <col min="2" max="2" width="17" customWidth="1"/>
    <col min="3" max="3" width="54" customWidth="1"/>
    <col min="4" max="4" width="16" customWidth="1"/>
    <col min="5" max="5" width="61.1796875" customWidth="1"/>
    <col min="6" max="6" width="14.7265625" customWidth="1"/>
    <col min="7" max="7" width="71.453125" customWidth="1"/>
    <col min="8" max="8" width="15.26953125" customWidth="1"/>
  </cols>
  <sheetData>
    <row r="7" spans="2:15" ht="55.9" customHeight="1" x14ac:dyDescent="0.35">
      <c r="B7" s="506" t="s">
        <v>512</v>
      </c>
      <c r="C7" s="506"/>
      <c r="D7" s="506"/>
      <c r="E7" s="506"/>
      <c r="F7" s="506"/>
      <c r="G7" s="506"/>
      <c r="H7" s="385"/>
      <c r="I7" s="385"/>
      <c r="J7" s="385"/>
      <c r="K7" s="385"/>
      <c r="L7" s="385"/>
      <c r="M7" s="385"/>
      <c r="N7" s="385"/>
      <c r="O7" s="385"/>
    </row>
    <row r="8" spans="2:15" ht="30" customHeight="1" x14ac:dyDescent="0.35">
      <c r="C8" s="495" t="s">
        <v>164</v>
      </c>
      <c r="D8" s="495"/>
      <c r="E8" s="495"/>
      <c r="F8" s="495"/>
      <c r="G8" s="495"/>
    </row>
    <row r="9" spans="2:15" ht="23.25" customHeight="1" x14ac:dyDescent="0.55000000000000004">
      <c r="B9" s="387" t="s">
        <v>38</v>
      </c>
      <c r="G9" s="61" t="s">
        <v>74</v>
      </c>
      <c r="H9" s="61" t="s">
        <v>75</v>
      </c>
    </row>
    <row r="11" spans="2:15" ht="50.25" customHeight="1" x14ac:dyDescent="0.35">
      <c r="B11" s="380" t="s">
        <v>239</v>
      </c>
      <c r="C11" s="380" t="s">
        <v>240</v>
      </c>
      <c r="D11" s="380" t="s">
        <v>239</v>
      </c>
      <c r="E11" s="380" t="s">
        <v>241</v>
      </c>
      <c r="F11" s="380" t="s">
        <v>239</v>
      </c>
      <c r="G11" s="380" t="s">
        <v>242</v>
      </c>
    </row>
    <row r="12" spans="2:15" ht="27" customHeight="1" x14ac:dyDescent="0.35">
      <c r="B12" s="503" t="s">
        <v>261</v>
      </c>
      <c r="C12" s="505" t="s">
        <v>153</v>
      </c>
      <c r="D12" s="386" t="s">
        <v>262</v>
      </c>
      <c r="E12" s="382" t="s">
        <v>152</v>
      </c>
      <c r="F12" s="383" t="s">
        <v>149</v>
      </c>
      <c r="G12" s="384" t="s">
        <v>148</v>
      </c>
    </row>
    <row r="13" spans="2:15" ht="27" customHeight="1" x14ac:dyDescent="0.35">
      <c r="B13" s="504"/>
      <c r="C13" s="505"/>
      <c r="D13" s="386" t="s">
        <v>263</v>
      </c>
      <c r="E13" s="382" t="s">
        <v>143</v>
      </c>
      <c r="F13" s="383" t="s">
        <v>147</v>
      </c>
      <c r="G13" s="384" t="s">
        <v>146</v>
      </c>
    </row>
    <row r="14" spans="2:15" ht="27" customHeight="1" x14ac:dyDescent="0.35">
      <c r="B14" s="504"/>
      <c r="C14" s="505"/>
      <c r="D14" s="386" t="s">
        <v>264</v>
      </c>
      <c r="E14" s="382" t="s">
        <v>140</v>
      </c>
      <c r="F14" s="383" t="s">
        <v>139</v>
      </c>
      <c r="G14" s="384" t="s">
        <v>138</v>
      </c>
    </row>
    <row r="15" spans="2:15" ht="27" customHeight="1" x14ac:dyDescent="0.35">
      <c r="B15" s="503" t="s">
        <v>265</v>
      </c>
      <c r="C15" s="505" t="s">
        <v>157</v>
      </c>
      <c r="D15" s="386" t="s">
        <v>266</v>
      </c>
      <c r="E15" s="382" t="s">
        <v>162</v>
      </c>
      <c r="F15" s="383" t="s">
        <v>161</v>
      </c>
      <c r="G15" s="384" t="s">
        <v>160</v>
      </c>
    </row>
    <row r="16" spans="2:15" ht="27" customHeight="1" x14ac:dyDescent="0.35">
      <c r="B16" s="507"/>
      <c r="C16" s="505"/>
      <c r="D16" s="503" t="s">
        <v>262</v>
      </c>
      <c r="E16" s="502" t="s">
        <v>152</v>
      </c>
      <c r="F16" s="383" t="s">
        <v>151</v>
      </c>
      <c r="G16" s="384" t="s">
        <v>150</v>
      </c>
    </row>
    <row r="17" spans="2:7" ht="27" customHeight="1" x14ac:dyDescent="0.35">
      <c r="B17" s="507"/>
      <c r="C17" s="505"/>
      <c r="D17" s="504"/>
      <c r="E17" s="502"/>
      <c r="F17" s="383" t="s">
        <v>149</v>
      </c>
      <c r="G17" s="384" t="s">
        <v>148</v>
      </c>
    </row>
    <row r="18" spans="2:7" ht="27" customHeight="1" x14ac:dyDescent="0.35">
      <c r="B18" s="507"/>
      <c r="C18" s="505"/>
      <c r="D18" s="503" t="s">
        <v>263</v>
      </c>
      <c r="E18" s="502" t="s">
        <v>143</v>
      </c>
      <c r="F18" s="383" t="s">
        <v>147</v>
      </c>
      <c r="G18" s="384" t="s">
        <v>146</v>
      </c>
    </row>
    <row r="19" spans="2:7" ht="27" customHeight="1" x14ac:dyDescent="0.35">
      <c r="B19" s="507"/>
      <c r="C19" s="505"/>
      <c r="D19" s="504"/>
      <c r="E19" s="502"/>
      <c r="F19" s="383" t="s">
        <v>142</v>
      </c>
      <c r="G19" s="384" t="s">
        <v>141</v>
      </c>
    </row>
    <row r="20" spans="2:7" ht="27" customHeight="1" x14ac:dyDescent="0.35">
      <c r="B20" s="507"/>
      <c r="C20" s="505"/>
      <c r="D20" s="503" t="s">
        <v>264</v>
      </c>
      <c r="E20" s="502" t="s">
        <v>140</v>
      </c>
      <c r="F20" s="383" t="s">
        <v>145</v>
      </c>
      <c r="G20" s="384" t="s">
        <v>144</v>
      </c>
    </row>
    <row r="21" spans="2:7" ht="27" customHeight="1" x14ac:dyDescent="0.35">
      <c r="B21" s="507"/>
      <c r="C21" s="505"/>
      <c r="D21" s="504"/>
      <c r="E21" s="502"/>
      <c r="F21" s="383" t="s">
        <v>139</v>
      </c>
      <c r="G21" s="384" t="s">
        <v>138</v>
      </c>
    </row>
    <row r="22" spans="2:7" ht="27" customHeight="1" x14ac:dyDescent="0.35">
      <c r="B22" s="507"/>
      <c r="C22" s="505"/>
      <c r="D22" s="386" t="s">
        <v>267</v>
      </c>
      <c r="E22" s="384" t="s">
        <v>132</v>
      </c>
      <c r="F22" s="383" t="s">
        <v>136</v>
      </c>
      <c r="G22" s="384" t="s">
        <v>268</v>
      </c>
    </row>
    <row r="23" spans="2:7" ht="27" customHeight="1" x14ac:dyDescent="0.35">
      <c r="B23" s="503" t="s">
        <v>264</v>
      </c>
      <c r="C23" s="505" t="s">
        <v>157</v>
      </c>
      <c r="D23" s="386" t="s">
        <v>263</v>
      </c>
      <c r="E23" s="384" t="s">
        <v>143</v>
      </c>
      <c r="F23" s="383" t="s">
        <v>142</v>
      </c>
      <c r="G23" s="384" t="s">
        <v>141</v>
      </c>
    </row>
    <row r="24" spans="2:7" ht="27" customHeight="1" x14ac:dyDescent="0.35">
      <c r="B24" s="504"/>
      <c r="C24" s="505"/>
      <c r="D24" s="386" t="s">
        <v>267</v>
      </c>
      <c r="E24" s="384" t="s">
        <v>132</v>
      </c>
      <c r="F24" s="383" t="s">
        <v>135</v>
      </c>
      <c r="G24" s="384" t="s">
        <v>134</v>
      </c>
    </row>
    <row r="25" spans="2:7" ht="27" customHeight="1" x14ac:dyDescent="0.35">
      <c r="B25" s="386" t="s">
        <v>269</v>
      </c>
      <c r="C25" s="384" t="s">
        <v>126</v>
      </c>
      <c r="D25" s="386" t="s">
        <v>270</v>
      </c>
      <c r="E25" s="382" t="s">
        <v>236</v>
      </c>
      <c r="F25" s="383" t="s">
        <v>125</v>
      </c>
      <c r="G25" s="384" t="s">
        <v>124</v>
      </c>
    </row>
    <row r="26" spans="2:7" ht="27" customHeight="1" x14ac:dyDescent="0.35">
      <c r="B26" s="386" t="s">
        <v>271</v>
      </c>
      <c r="C26" s="384" t="s">
        <v>235</v>
      </c>
      <c r="D26" s="386" t="s">
        <v>263</v>
      </c>
      <c r="E26" s="382" t="s">
        <v>143</v>
      </c>
      <c r="F26" s="383" t="s">
        <v>142</v>
      </c>
      <c r="G26" s="384" t="s">
        <v>141</v>
      </c>
    </row>
    <row r="27" spans="2:7" ht="27" customHeight="1" x14ac:dyDescent="0.35">
      <c r="B27" s="386" t="s">
        <v>272</v>
      </c>
      <c r="C27" s="384" t="s">
        <v>129</v>
      </c>
      <c r="D27" s="386" t="s">
        <v>273</v>
      </c>
      <c r="E27" s="384" t="s">
        <v>109</v>
      </c>
      <c r="F27" s="383" t="s">
        <v>110</v>
      </c>
      <c r="G27" s="384" t="s">
        <v>109</v>
      </c>
    </row>
    <row r="28" spans="2:7" ht="27" customHeight="1" x14ac:dyDescent="0.35">
      <c r="B28" s="503" t="s">
        <v>274</v>
      </c>
      <c r="C28" s="505" t="s">
        <v>238</v>
      </c>
      <c r="D28" s="386" t="s">
        <v>263</v>
      </c>
      <c r="E28" s="384" t="s">
        <v>143</v>
      </c>
      <c r="F28" s="381" t="s">
        <v>142</v>
      </c>
      <c r="G28" s="384" t="s">
        <v>141</v>
      </c>
    </row>
    <row r="29" spans="2:7" ht="27" customHeight="1" x14ac:dyDescent="0.35">
      <c r="B29" s="504"/>
      <c r="C29" s="505"/>
      <c r="D29" s="386" t="s">
        <v>264</v>
      </c>
      <c r="E29" s="382" t="s">
        <v>140</v>
      </c>
      <c r="F29" s="383" t="s">
        <v>139</v>
      </c>
      <c r="G29" s="384" t="s">
        <v>138</v>
      </c>
    </row>
    <row r="30" spans="2:7" ht="27" customHeight="1" x14ac:dyDescent="0.35">
      <c r="B30" s="504"/>
      <c r="C30" s="505"/>
      <c r="D30" s="503" t="s">
        <v>267</v>
      </c>
      <c r="E30" s="502" t="s">
        <v>132</v>
      </c>
      <c r="F30" s="383" t="s">
        <v>131</v>
      </c>
      <c r="G30" s="384" t="s">
        <v>130</v>
      </c>
    </row>
    <row r="31" spans="2:7" ht="27" customHeight="1" x14ac:dyDescent="0.35">
      <c r="B31" s="504"/>
      <c r="C31" s="505"/>
      <c r="D31" s="504"/>
      <c r="E31" s="502"/>
      <c r="F31" s="383" t="s">
        <v>135</v>
      </c>
      <c r="G31" s="384" t="s">
        <v>134</v>
      </c>
    </row>
    <row r="32" spans="2:7" ht="27" customHeight="1" x14ac:dyDescent="0.35">
      <c r="B32" s="503" t="s">
        <v>275</v>
      </c>
      <c r="C32" s="505" t="s">
        <v>234</v>
      </c>
      <c r="D32" s="386" t="s">
        <v>266</v>
      </c>
      <c r="E32" s="382" t="s">
        <v>162</v>
      </c>
      <c r="F32" s="383" t="s">
        <v>161</v>
      </c>
      <c r="G32" s="384" t="s">
        <v>160</v>
      </c>
    </row>
    <row r="33" spans="2:7" ht="27" customHeight="1" x14ac:dyDescent="0.35">
      <c r="B33" s="504"/>
      <c r="C33" s="505"/>
      <c r="D33" s="386" t="s">
        <v>276</v>
      </c>
      <c r="E33" s="382" t="s">
        <v>156</v>
      </c>
      <c r="F33" s="383" t="s">
        <v>155</v>
      </c>
      <c r="G33" s="384" t="s">
        <v>154</v>
      </c>
    </row>
    <row r="34" spans="2:7" ht="27" customHeight="1" x14ac:dyDescent="0.35">
      <c r="B34" s="504"/>
      <c r="C34" s="505"/>
      <c r="D34" s="503" t="s">
        <v>262</v>
      </c>
      <c r="E34" s="502" t="s">
        <v>152</v>
      </c>
      <c r="F34" s="383" t="s">
        <v>151</v>
      </c>
      <c r="G34" s="382" t="s">
        <v>150</v>
      </c>
    </row>
    <row r="35" spans="2:7" ht="27" customHeight="1" x14ac:dyDescent="0.35">
      <c r="B35" s="504"/>
      <c r="C35" s="505"/>
      <c r="D35" s="504"/>
      <c r="E35" s="502"/>
      <c r="F35" s="383" t="s">
        <v>149</v>
      </c>
      <c r="G35" s="384" t="s">
        <v>148</v>
      </c>
    </row>
    <row r="36" spans="2:7" ht="27" customHeight="1" x14ac:dyDescent="0.35">
      <c r="B36" s="504"/>
      <c r="C36" s="505"/>
      <c r="D36" s="503" t="s">
        <v>263</v>
      </c>
      <c r="E36" s="502" t="s">
        <v>143</v>
      </c>
      <c r="F36" s="383" t="s">
        <v>147</v>
      </c>
      <c r="G36" s="384" t="s">
        <v>146</v>
      </c>
    </row>
    <row r="37" spans="2:7" ht="27" customHeight="1" x14ac:dyDescent="0.35">
      <c r="B37" s="504"/>
      <c r="C37" s="505"/>
      <c r="D37" s="504"/>
      <c r="E37" s="502"/>
      <c r="F37" s="383" t="s">
        <v>142</v>
      </c>
      <c r="G37" s="384" t="s">
        <v>141</v>
      </c>
    </row>
    <row r="38" spans="2:7" ht="27" customHeight="1" x14ac:dyDescent="0.35">
      <c r="B38" s="504"/>
      <c r="C38" s="505"/>
      <c r="D38" s="386" t="s">
        <v>264</v>
      </c>
      <c r="E38" s="382" t="s">
        <v>140</v>
      </c>
      <c r="F38" s="383" t="s">
        <v>139</v>
      </c>
      <c r="G38" s="384" t="s">
        <v>138</v>
      </c>
    </row>
    <row r="39" spans="2:7" ht="27" customHeight="1" x14ac:dyDescent="0.35">
      <c r="B39" s="504"/>
      <c r="C39" s="505"/>
      <c r="D39" s="386" t="s">
        <v>267</v>
      </c>
      <c r="E39" s="382" t="s">
        <v>132</v>
      </c>
      <c r="F39" s="383" t="s">
        <v>135</v>
      </c>
      <c r="G39" s="384" t="s">
        <v>134</v>
      </c>
    </row>
    <row r="40" spans="2:7" ht="27" customHeight="1" x14ac:dyDescent="0.35">
      <c r="B40" s="386" t="s">
        <v>277</v>
      </c>
      <c r="C40" s="384" t="s">
        <v>111</v>
      </c>
      <c r="D40" s="386" t="s">
        <v>278</v>
      </c>
      <c r="E40" s="382" t="s">
        <v>112</v>
      </c>
      <c r="F40" s="383" t="s">
        <v>113</v>
      </c>
      <c r="G40" s="384" t="s">
        <v>112</v>
      </c>
    </row>
    <row r="41" spans="2:7" ht="27" customHeight="1" x14ac:dyDescent="0.35">
      <c r="B41" s="386" t="s">
        <v>279</v>
      </c>
      <c r="C41" s="384" t="s">
        <v>114</v>
      </c>
      <c r="D41" s="386" t="s">
        <v>261</v>
      </c>
      <c r="E41" s="382" t="s">
        <v>237</v>
      </c>
      <c r="F41" s="383" t="s">
        <v>123</v>
      </c>
      <c r="G41" s="384" t="s">
        <v>122</v>
      </c>
    </row>
    <row r="42" spans="2:7" ht="27" customHeight="1" x14ac:dyDescent="0.35">
      <c r="B42" s="386" t="s">
        <v>280</v>
      </c>
      <c r="C42" s="384" t="s">
        <v>119</v>
      </c>
      <c r="D42" s="386" t="s">
        <v>265</v>
      </c>
      <c r="E42" s="382" t="s">
        <v>281</v>
      </c>
      <c r="F42" s="383" t="s">
        <v>116</v>
      </c>
      <c r="G42" s="384" t="s">
        <v>115</v>
      </c>
    </row>
    <row r="43" spans="2:7" ht="27" customHeight="1" x14ac:dyDescent="0.35">
      <c r="B43" s="386" t="s">
        <v>282</v>
      </c>
      <c r="C43" s="384" t="s">
        <v>117</v>
      </c>
      <c r="D43" s="386" t="s">
        <v>261</v>
      </c>
      <c r="E43" s="382" t="s">
        <v>237</v>
      </c>
      <c r="F43" s="383" t="s">
        <v>121</v>
      </c>
      <c r="G43" s="384" t="s">
        <v>120</v>
      </c>
    </row>
    <row r="44" spans="2:7" ht="27" customHeight="1" x14ac:dyDescent="0.35">
      <c r="B44" s="503" t="s">
        <v>283</v>
      </c>
      <c r="C44" s="505" t="s">
        <v>284</v>
      </c>
      <c r="D44" s="386" t="s">
        <v>270</v>
      </c>
      <c r="E44" s="382" t="s">
        <v>236</v>
      </c>
      <c r="F44" s="383" t="s">
        <v>128</v>
      </c>
      <c r="G44" s="384" t="s">
        <v>127</v>
      </c>
    </row>
    <row r="45" spans="2:7" ht="27" customHeight="1" x14ac:dyDescent="0.35">
      <c r="B45" s="504"/>
      <c r="C45" s="505"/>
      <c r="D45" s="386" t="s">
        <v>265</v>
      </c>
      <c r="E45" s="382" t="s">
        <v>281</v>
      </c>
      <c r="F45" s="383" t="s">
        <v>118</v>
      </c>
      <c r="G45" s="384" t="s">
        <v>285</v>
      </c>
    </row>
    <row r="46" spans="2:7" ht="27" customHeight="1" x14ac:dyDescent="0.35">
      <c r="B46" s="503" t="s">
        <v>286</v>
      </c>
      <c r="C46" s="505" t="s">
        <v>137</v>
      </c>
      <c r="D46" s="386" t="s">
        <v>263</v>
      </c>
      <c r="E46" s="382" t="s">
        <v>143</v>
      </c>
      <c r="F46" s="383" t="s">
        <v>142</v>
      </c>
      <c r="G46" s="384" t="s">
        <v>141</v>
      </c>
    </row>
    <row r="47" spans="2:7" ht="27" customHeight="1" x14ac:dyDescent="0.35">
      <c r="B47" s="504"/>
      <c r="C47" s="505"/>
      <c r="D47" s="386" t="s">
        <v>264</v>
      </c>
      <c r="E47" s="382" t="s">
        <v>140</v>
      </c>
      <c r="F47" s="383" t="s">
        <v>139</v>
      </c>
      <c r="G47" s="384" t="s">
        <v>138</v>
      </c>
    </row>
    <row r="48" spans="2:7" ht="27" customHeight="1" x14ac:dyDescent="0.35">
      <c r="B48" s="504"/>
      <c r="C48" s="505"/>
      <c r="D48" s="503" t="s">
        <v>267</v>
      </c>
      <c r="E48" s="502" t="s">
        <v>132</v>
      </c>
      <c r="F48" s="383" t="s">
        <v>131</v>
      </c>
      <c r="G48" s="384" t="s">
        <v>130</v>
      </c>
    </row>
    <row r="49" spans="2:7" ht="27" customHeight="1" x14ac:dyDescent="0.35">
      <c r="B49" s="504"/>
      <c r="C49" s="505"/>
      <c r="D49" s="504"/>
      <c r="E49" s="502"/>
      <c r="F49" s="383" t="s">
        <v>135</v>
      </c>
      <c r="G49" s="384" t="s">
        <v>134</v>
      </c>
    </row>
    <row r="50" spans="2:7" ht="27" customHeight="1" x14ac:dyDescent="0.35">
      <c r="B50" s="504"/>
      <c r="C50" s="505"/>
      <c r="D50" s="386" t="s">
        <v>270</v>
      </c>
      <c r="E50" s="382" t="s">
        <v>236</v>
      </c>
      <c r="F50" s="383" t="s">
        <v>125</v>
      </c>
      <c r="G50" s="384" t="s">
        <v>124</v>
      </c>
    </row>
    <row r="51" spans="2:7" ht="27" customHeight="1" x14ac:dyDescent="0.35">
      <c r="B51" s="503" t="s">
        <v>287</v>
      </c>
      <c r="C51" s="505" t="s">
        <v>133</v>
      </c>
      <c r="D51" s="386" t="s">
        <v>266</v>
      </c>
      <c r="E51" s="382" t="s">
        <v>162</v>
      </c>
      <c r="F51" s="383" t="s">
        <v>161</v>
      </c>
      <c r="G51" s="384" t="s">
        <v>160</v>
      </c>
    </row>
    <row r="52" spans="2:7" ht="27" customHeight="1" x14ac:dyDescent="0.35">
      <c r="B52" s="504"/>
      <c r="C52" s="505"/>
      <c r="D52" s="386" t="s">
        <v>267</v>
      </c>
      <c r="E52" s="382" t="s">
        <v>132</v>
      </c>
      <c r="F52" s="383" t="s">
        <v>131</v>
      </c>
      <c r="G52" s="384" t="s">
        <v>130</v>
      </c>
    </row>
    <row r="53" spans="2:7" ht="27" customHeight="1" x14ac:dyDescent="0.35">
      <c r="B53" s="503" t="s">
        <v>276</v>
      </c>
      <c r="C53" s="505" t="s">
        <v>163</v>
      </c>
      <c r="D53" s="386" t="s">
        <v>266</v>
      </c>
      <c r="E53" s="382" t="s">
        <v>162</v>
      </c>
      <c r="F53" s="383" t="s">
        <v>161</v>
      </c>
      <c r="G53" s="384" t="s">
        <v>160</v>
      </c>
    </row>
    <row r="54" spans="2:7" ht="27" customHeight="1" x14ac:dyDescent="0.35">
      <c r="B54" s="504"/>
      <c r="C54" s="505"/>
      <c r="D54" s="386" t="s">
        <v>288</v>
      </c>
      <c r="E54" s="382" t="s">
        <v>159</v>
      </c>
      <c r="F54" s="383" t="s">
        <v>158</v>
      </c>
      <c r="G54" s="384" t="s">
        <v>159</v>
      </c>
    </row>
    <row r="55" spans="2:7" ht="27" customHeight="1" x14ac:dyDescent="0.35">
      <c r="B55" s="504"/>
      <c r="C55" s="505"/>
      <c r="D55" s="386" t="s">
        <v>262</v>
      </c>
      <c r="E55" s="382" t="s">
        <v>152</v>
      </c>
      <c r="F55" s="383" t="s">
        <v>149</v>
      </c>
      <c r="G55" s="384" t="s">
        <v>148</v>
      </c>
    </row>
    <row r="56" spans="2:7" ht="27" customHeight="1" x14ac:dyDescent="0.35">
      <c r="B56" s="504"/>
      <c r="C56" s="505"/>
      <c r="D56" s="503" t="s">
        <v>263</v>
      </c>
      <c r="E56" s="502" t="s">
        <v>143</v>
      </c>
      <c r="F56" s="383" t="s">
        <v>147</v>
      </c>
      <c r="G56" s="384" t="s">
        <v>146</v>
      </c>
    </row>
    <row r="57" spans="2:7" ht="27" customHeight="1" x14ac:dyDescent="0.35">
      <c r="B57" s="504"/>
      <c r="C57" s="505"/>
      <c r="D57" s="504"/>
      <c r="E57" s="502"/>
      <c r="F57" s="383" t="s">
        <v>142</v>
      </c>
      <c r="G57" s="384" t="s">
        <v>141</v>
      </c>
    </row>
    <row r="58" spans="2:7" ht="27" customHeight="1" x14ac:dyDescent="0.35">
      <c r="B58" s="504"/>
      <c r="C58" s="505"/>
      <c r="D58" s="386" t="s">
        <v>264</v>
      </c>
      <c r="E58" s="382" t="s">
        <v>140</v>
      </c>
      <c r="F58" s="383" t="s">
        <v>145</v>
      </c>
      <c r="G58" s="384" t="s">
        <v>144</v>
      </c>
    </row>
    <row r="60" spans="2:7" ht="15.75" customHeight="1" x14ac:dyDescent="0.35">
      <c r="B60" s="379" t="s">
        <v>362</v>
      </c>
    </row>
    <row r="61" spans="2:7" ht="15.75" customHeight="1" x14ac:dyDescent="0.35">
      <c r="B61" s="379" t="s">
        <v>108</v>
      </c>
    </row>
  </sheetData>
  <mergeCells count="36">
    <mergeCell ref="B7:G7"/>
    <mergeCell ref="C8:G8"/>
    <mergeCell ref="B12:B14"/>
    <mergeCell ref="C12:C14"/>
    <mergeCell ref="B15:B22"/>
    <mergeCell ref="C15:C22"/>
    <mergeCell ref="D16:D17"/>
    <mergeCell ref="E16:E17"/>
    <mergeCell ref="D18:D19"/>
    <mergeCell ref="E18:E19"/>
    <mergeCell ref="D20:D21"/>
    <mergeCell ref="E20:E21"/>
    <mergeCell ref="B23:B24"/>
    <mergeCell ref="C23:C24"/>
    <mergeCell ref="B28:B31"/>
    <mergeCell ref="C28:C31"/>
    <mergeCell ref="D30:D31"/>
    <mergeCell ref="E30:E31"/>
    <mergeCell ref="B32:B39"/>
    <mergeCell ref="C32:C39"/>
    <mergeCell ref="D34:D35"/>
    <mergeCell ref="E34:E35"/>
    <mergeCell ref="D36:D37"/>
    <mergeCell ref="E36:E37"/>
    <mergeCell ref="E56:E57"/>
    <mergeCell ref="B44:B45"/>
    <mergeCell ref="C44:C45"/>
    <mergeCell ref="B46:B50"/>
    <mergeCell ref="C46:C50"/>
    <mergeCell ref="D48:D49"/>
    <mergeCell ref="E48:E49"/>
    <mergeCell ref="B51:B52"/>
    <mergeCell ref="C51:C52"/>
    <mergeCell ref="B53:B58"/>
    <mergeCell ref="C53:C58"/>
    <mergeCell ref="D56:D57"/>
  </mergeCells>
  <hyperlinks>
    <hyperlink ref="B9" location="Indice!A1" display="Índice"/>
    <hyperlink ref="H9" location="'4.2'!A1" display="Siguiente"/>
    <hyperlink ref="G9" location="'4.3_GM SEC NIV SNS'!A1" display="Anterior"/>
  </hyperlinks>
  <pageMargins left="0.7" right="0.7" top="0.75" bottom="0.75" header="0.3" footer="0.3"/>
  <pageSetup paperSize="9" orientation="portrait" horizontalDpi="300" verticalDpi="300"/>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32"/>
  <sheetViews>
    <sheetView showGridLines="0" zoomScale="60" zoomScaleNormal="60" workbookViewId="0">
      <pane ySplit="6" topLeftCell="A7" activePane="bottomLeft" state="frozen"/>
      <selection pane="bottomLeft" activeCell="B2" sqref="B2"/>
    </sheetView>
  </sheetViews>
  <sheetFormatPr baseColWidth="10" defaultRowHeight="14.5" x14ac:dyDescent="0.35"/>
  <cols>
    <col min="1" max="1" width="2" customWidth="1"/>
    <col min="2" max="2" width="35.26953125" customWidth="1"/>
    <col min="3" max="3" width="49.1796875" customWidth="1"/>
    <col min="4" max="4" width="69.54296875" customWidth="1"/>
    <col min="5" max="5" width="10.81640625" customWidth="1"/>
    <col min="6" max="11" width="12" customWidth="1"/>
  </cols>
  <sheetData>
    <row r="1" spans="2:12" ht="83.25" customHeight="1" x14ac:dyDescent="0.35"/>
    <row r="2" spans="2:12" ht="37.15" customHeight="1" x14ac:dyDescent="0.55000000000000004">
      <c r="B2" s="397" t="s">
        <v>38</v>
      </c>
      <c r="D2" s="398" t="s">
        <v>74</v>
      </c>
      <c r="E2" s="398"/>
    </row>
    <row r="3" spans="2:12" ht="32.25" customHeight="1" x14ac:dyDescent="0.35">
      <c r="B3" s="508" t="s">
        <v>513</v>
      </c>
      <c r="C3" s="508"/>
      <c r="D3" s="508"/>
      <c r="E3" s="389"/>
      <c r="F3" s="389"/>
      <c r="G3" s="389"/>
      <c r="H3" s="389"/>
      <c r="I3" s="389"/>
      <c r="J3" s="389"/>
      <c r="K3" s="389"/>
    </row>
    <row r="4" spans="2:12" ht="21.75" customHeight="1" x14ac:dyDescent="0.35">
      <c r="B4" s="459" t="s">
        <v>218</v>
      </c>
      <c r="C4" s="459"/>
      <c r="D4" s="459"/>
      <c r="E4" s="390"/>
      <c r="F4" s="390"/>
      <c r="G4" s="390"/>
      <c r="H4" s="390"/>
      <c r="I4" s="390"/>
      <c r="J4" s="390"/>
      <c r="K4" s="390"/>
    </row>
    <row r="6" spans="2:12" ht="36" customHeight="1" x14ac:dyDescent="0.35">
      <c r="B6" s="392" t="s">
        <v>219</v>
      </c>
      <c r="C6" s="392" t="s">
        <v>220</v>
      </c>
      <c r="D6" s="392" t="s">
        <v>221</v>
      </c>
      <c r="E6" s="391"/>
      <c r="F6" s="391"/>
      <c r="G6" s="391"/>
      <c r="H6" s="391"/>
      <c r="I6" s="391"/>
      <c r="J6" s="391"/>
      <c r="K6" s="391"/>
      <c r="L6" s="391"/>
    </row>
    <row r="7" spans="2:12" ht="22" customHeight="1" x14ac:dyDescent="0.35">
      <c r="B7" s="509" t="s">
        <v>222</v>
      </c>
      <c r="C7" s="509" t="s">
        <v>223</v>
      </c>
      <c r="D7" s="393" t="s">
        <v>224</v>
      </c>
      <c r="E7" s="388"/>
      <c r="F7" s="388"/>
      <c r="G7" s="388"/>
      <c r="H7" s="388"/>
      <c r="I7" s="388"/>
      <c r="J7" s="388"/>
      <c r="K7" s="388"/>
      <c r="L7" s="388"/>
    </row>
    <row r="8" spans="2:12" ht="22" customHeight="1" x14ac:dyDescent="0.35">
      <c r="B8" s="509"/>
      <c r="C8" s="509"/>
      <c r="D8" s="393" t="s">
        <v>210</v>
      </c>
    </row>
    <row r="9" spans="2:12" ht="22" customHeight="1" x14ac:dyDescent="0.35">
      <c r="B9" s="509"/>
      <c r="C9" s="509"/>
      <c r="D9" s="393" t="s">
        <v>211</v>
      </c>
    </row>
    <row r="10" spans="2:12" ht="22" customHeight="1" x14ac:dyDescent="0.35">
      <c r="B10" s="509"/>
      <c r="C10" s="394" t="s">
        <v>225</v>
      </c>
      <c r="D10" s="393" t="s">
        <v>225</v>
      </c>
    </row>
    <row r="11" spans="2:12" ht="22" customHeight="1" x14ac:dyDescent="0.35">
      <c r="B11" s="510" t="s">
        <v>226</v>
      </c>
      <c r="C11" s="510" t="s">
        <v>198</v>
      </c>
      <c r="D11" s="395" t="s">
        <v>199</v>
      </c>
    </row>
    <row r="12" spans="2:12" ht="22" customHeight="1" x14ac:dyDescent="0.35">
      <c r="B12" s="510"/>
      <c r="C12" s="510"/>
      <c r="D12" s="395" t="s">
        <v>200</v>
      </c>
    </row>
    <row r="13" spans="2:12" ht="22" customHeight="1" x14ac:dyDescent="0.35">
      <c r="B13" s="510"/>
      <c r="C13" s="510"/>
      <c r="D13" s="395" t="s">
        <v>227</v>
      </c>
    </row>
    <row r="14" spans="2:12" ht="22" customHeight="1" x14ac:dyDescent="0.35">
      <c r="B14" s="510"/>
      <c r="C14" s="510"/>
      <c r="D14" s="395" t="s">
        <v>228</v>
      </c>
    </row>
    <row r="15" spans="2:12" ht="22" customHeight="1" x14ac:dyDescent="0.35">
      <c r="B15" s="510"/>
      <c r="C15" s="510"/>
      <c r="D15" s="395" t="s">
        <v>229</v>
      </c>
    </row>
    <row r="16" spans="2:12" ht="22" customHeight="1" x14ac:dyDescent="0.35">
      <c r="B16" s="510"/>
      <c r="C16" s="510" t="s">
        <v>201</v>
      </c>
      <c r="D16" s="395" t="s">
        <v>214</v>
      </c>
    </row>
    <row r="17" spans="2:4" ht="22" customHeight="1" x14ac:dyDescent="0.35">
      <c r="B17" s="510"/>
      <c r="C17" s="510"/>
      <c r="D17" s="395" t="s">
        <v>202</v>
      </c>
    </row>
    <row r="18" spans="2:4" ht="22" customHeight="1" x14ac:dyDescent="0.35">
      <c r="B18" s="510"/>
      <c r="C18" s="510"/>
      <c r="D18" s="395" t="s">
        <v>203</v>
      </c>
    </row>
    <row r="19" spans="2:4" ht="22" customHeight="1" x14ac:dyDescent="0.35">
      <c r="B19" s="510"/>
      <c r="C19" s="510"/>
      <c r="D19" s="395" t="s">
        <v>215</v>
      </c>
    </row>
    <row r="20" spans="2:4" ht="22" customHeight="1" x14ac:dyDescent="0.35">
      <c r="B20" s="510"/>
      <c r="C20" s="396" t="s">
        <v>206</v>
      </c>
      <c r="D20" s="395" t="s">
        <v>207</v>
      </c>
    </row>
    <row r="21" spans="2:4" ht="22" customHeight="1" x14ac:dyDescent="0.35">
      <c r="B21" s="509" t="s">
        <v>230</v>
      </c>
      <c r="C21" s="509" t="s">
        <v>201</v>
      </c>
      <c r="D21" s="393" t="s">
        <v>204</v>
      </c>
    </row>
    <row r="22" spans="2:4" ht="22" customHeight="1" x14ac:dyDescent="0.35">
      <c r="B22" s="509"/>
      <c r="C22" s="509"/>
      <c r="D22" s="393" t="s">
        <v>205</v>
      </c>
    </row>
    <row r="23" spans="2:4" ht="22" customHeight="1" x14ac:dyDescent="0.35">
      <c r="B23" s="509"/>
      <c r="C23" s="509" t="s">
        <v>206</v>
      </c>
      <c r="D23" s="393" t="s">
        <v>208</v>
      </c>
    </row>
    <row r="24" spans="2:4" ht="22" customHeight="1" x14ac:dyDescent="0.35">
      <c r="B24" s="509"/>
      <c r="C24" s="509"/>
      <c r="D24" s="393" t="s">
        <v>209</v>
      </c>
    </row>
    <row r="25" spans="2:4" ht="22" customHeight="1" x14ac:dyDescent="0.35">
      <c r="B25" s="510" t="s">
        <v>137</v>
      </c>
      <c r="C25" s="510" t="s">
        <v>216</v>
      </c>
      <c r="D25" s="395" t="s">
        <v>231</v>
      </c>
    </row>
    <row r="26" spans="2:4" ht="22" customHeight="1" x14ac:dyDescent="0.35">
      <c r="B26" s="510"/>
      <c r="C26" s="510"/>
      <c r="D26" s="395" t="s">
        <v>232</v>
      </c>
    </row>
    <row r="27" spans="2:4" ht="22" customHeight="1" x14ac:dyDescent="0.35">
      <c r="B27" s="510"/>
      <c r="C27" s="510"/>
      <c r="D27" s="395" t="s">
        <v>217</v>
      </c>
    </row>
    <row r="28" spans="2:4" ht="22" customHeight="1" x14ac:dyDescent="0.35">
      <c r="B28" s="510"/>
      <c r="C28" s="396" t="s">
        <v>212</v>
      </c>
      <c r="D28" s="395" t="s">
        <v>213</v>
      </c>
    </row>
    <row r="29" spans="2:4" ht="12" customHeight="1" x14ac:dyDescent="0.35"/>
    <row r="30" spans="2:4" ht="19.5" customHeight="1" x14ac:dyDescent="0.35">
      <c r="B30" s="48" t="s">
        <v>243</v>
      </c>
      <c r="C30" s="48"/>
      <c r="D30" s="48"/>
    </row>
    <row r="31" spans="2:4" ht="15.75" customHeight="1" x14ac:dyDescent="0.35">
      <c r="B31" s="48" t="s">
        <v>56</v>
      </c>
      <c r="C31" s="57"/>
    </row>
    <row r="32" spans="2:4" ht="15.75" customHeight="1" x14ac:dyDescent="0.35"/>
  </sheetData>
  <mergeCells count="12">
    <mergeCell ref="B21:B24"/>
    <mergeCell ref="C21:C22"/>
    <mergeCell ref="C23:C24"/>
    <mergeCell ref="B25:B28"/>
    <mergeCell ref="C25:C27"/>
    <mergeCell ref="B3:D3"/>
    <mergeCell ref="B4:D4"/>
    <mergeCell ref="B7:B10"/>
    <mergeCell ref="C7:C9"/>
    <mergeCell ref="B11:B20"/>
    <mergeCell ref="C11:C15"/>
    <mergeCell ref="C16:C19"/>
  </mergeCells>
  <hyperlinks>
    <hyperlink ref="B2" location="Indice!A1" display="Índice"/>
    <hyperlink ref="D2" location="'4.1'!A1" display="Anterior"/>
  </hyperlinks>
  <pageMargins left="0.7" right="0.7" top="0.75" bottom="0.75" header="0.3" footer="0.3"/>
  <pageSetup paperSize="9" orientation="portrait" horizontalDpi="300" verticalDpi="300"/>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23</vt:i4>
      </vt:variant>
      <vt:variant>
        <vt:lpstr>Rangos con nombre</vt:lpstr>
      </vt:variant>
      <vt:variant>
        <vt:i4>18</vt:i4>
      </vt:variant>
    </vt:vector>
  </HeadingPairs>
  <TitlesOfParts>
    <vt:vector size="41" baseType="lpstr">
      <vt:lpstr>Titulo</vt:lpstr>
      <vt:lpstr>Indice</vt:lpstr>
      <vt:lpstr>1.1_GNS_PIB</vt:lpstr>
      <vt:lpstr>1.2_GNS_ESTRUC</vt:lpstr>
      <vt:lpstr>1.3_FBKF PUB Y PRIV</vt:lpstr>
      <vt:lpstr>2.1_FINANC SECT</vt:lpstr>
      <vt:lpstr>2.2_FINANC TIPO INGR</vt:lpstr>
      <vt:lpstr>2.3_EROG SECT</vt:lpstr>
      <vt:lpstr>2.4_EROG SEG SECTOR</vt:lpstr>
      <vt:lpstr>2.5_FINANC_PCC</vt:lpstr>
      <vt:lpstr>3.1.1_EROG PUB NA</vt:lpstr>
      <vt:lpstr>3.1.2_EROG PRIV NA</vt:lpstr>
      <vt:lpstr>3.1.3_EROG TIPO PUB NA</vt:lpstr>
      <vt:lpstr>3.1.4_EROG TIPO PRIV NA</vt:lpstr>
      <vt:lpstr>3.2.1_EROG PUB SHA</vt:lpstr>
      <vt:lpstr>3.2.2_EROG PRIV SHA</vt:lpstr>
      <vt:lpstr>3.2.3_EROG TIPO PUB SHA</vt:lpstr>
      <vt:lpstr>3.2.4_EROG TIPO PRIV SHA</vt:lpstr>
      <vt:lpstr>4.1_IM PROD PUB PRIV</vt:lpstr>
      <vt:lpstr>4.2_GM NIV SUB SNS</vt:lpstr>
      <vt:lpstr>4.3_GM SEC NIV SNS</vt:lpstr>
      <vt:lpstr>5.1</vt:lpstr>
      <vt:lpstr>5.2</vt:lpstr>
      <vt:lpstr>Indice!_ftnref2</vt:lpstr>
      <vt:lpstr>Indice!_ftnref3</vt:lpstr>
      <vt:lpstr>'1.1_GNS_PIB'!Área_de_impresión</vt:lpstr>
      <vt:lpstr>'1.2_GNS_ESTRUC'!Área_de_impresión</vt:lpstr>
      <vt:lpstr>'1.3_FBKF PUB Y PRIV'!Área_de_impresión</vt:lpstr>
      <vt:lpstr>'2.1_FINANC SECT'!Área_de_impresión</vt:lpstr>
      <vt:lpstr>'2.2_FINANC TIPO INGR'!Área_de_impresión</vt:lpstr>
      <vt:lpstr>'2.3_EROG SECT'!Área_de_impresión</vt:lpstr>
      <vt:lpstr>'2.4_EROG SEG SECTOR'!Área_de_impresión</vt:lpstr>
      <vt:lpstr>'3.1.1_EROG PUB NA'!Área_de_impresión</vt:lpstr>
      <vt:lpstr>'3.1.2_EROG PRIV NA'!Área_de_impresión</vt:lpstr>
      <vt:lpstr>'3.1.3_EROG TIPO PUB NA'!Área_de_impresión</vt:lpstr>
      <vt:lpstr>'3.1.4_EROG TIPO PRIV NA'!Área_de_impresión</vt:lpstr>
      <vt:lpstr>'3.2.1_EROG PUB SHA'!Área_de_impresión</vt:lpstr>
      <vt:lpstr>'3.2.2_EROG PRIV SHA'!Área_de_impresión</vt:lpstr>
      <vt:lpstr>'3.2.3_EROG TIPO PUB SHA'!Área_de_impresión</vt:lpstr>
      <vt:lpstr>'3.2.4_EROG TIPO PRIV SHA'!Área_de_impresión</vt:lpstr>
      <vt:lpstr>Indice!Área_de_impresión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jrojas</dc:creator>
  <cp:lastModifiedBy>INEC Vanessa Agreda</cp:lastModifiedBy>
  <cp:lastPrinted>2021-10-26T20:55:01Z</cp:lastPrinted>
  <dcterms:created xsi:type="dcterms:W3CDTF">2016-05-16T13:44:14Z</dcterms:created>
  <dcterms:modified xsi:type="dcterms:W3CDTF">2024-11-27T17:38:56Z</dcterms:modified>
</cp:coreProperties>
</file>