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3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ml.chartshapes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9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10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11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46.xml" ContentType="application/vnd.openxmlformats-officedocument.drawingml.chart+xml"/>
  <Override PartName="/xl/drawings/drawing14.xml" ContentType="application/vnd.openxmlformats-officedocument.drawing+xml"/>
  <Override PartName="/xl/charts/chart47.xml" ContentType="application/vnd.openxmlformats-officedocument.drawingml.chart+xml"/>
  <Override PartName="/xl/drawings/drawing15.xml" ContentType="application/vnd.openxmlformats-officedocument.drawing+xml"/>
  <Override PartName="/xl/charts/chart48.xml" ContentType="application/vnd.openxmlformats-officedocument.drawingml.chart+xml"/>
  <Override PartName="/xl/theme/themeOverride1.xml" ContentType="application/vnd.openxmlformats-officedocument.themeOverride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theme/themeOverride2.xml" ContentType="application/vnd.openxmlformats-officedocument.themeOverride+xml"/>
  <Override PartName="/xl/drawings/drawing16.xml" ContentType="application/vnd.openxmlformats-officedocument.drawing+xml"/>
  <Override PartName="/xl/charts/chart51.xml" ContentType="application/vnd.openxmlformats-officedocument.drawingml.chart+xml"/>
  <Override PartName="/xl/drawings/drawing17.xml" ContentType="application/vnd.openxmlformats-officedocument.drawing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8.xml" ContentType="application/vnd.openxmlformats-officedocument.drawing+xml"/>
  <Override PartName="/xl/charts/chart54.xml" ContentType="application/vnd.openxmlformats-officedocument.drawingml.chart+xml"/>
  <Override PartName="/xl/drawings/drawing19.xml" ContentType="application/vnd.openxmlformats-officedocument.drawing+xml"/>
  <Override PartName="/xl/charts/chart5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0.xml" ContentType="application/vnd.openxmlformats-officedocument.drawing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theme/themeOverride3.xml" ContentType="application/vnd.openxmlformats-officedocument.themeOverride+xml"/>
  <Override PartName="/xl/drawings/drawing21.xml" ContentType="application/vnd.openxmlformats-officedocument.drawing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theme/themeOverride4.xml" ContentType="application/vnd.openxmlformats-officedocument.themeOverride+xml"/>
  <Override PartName="/xl/drawings/drawing22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theme/themeOverride5.xml" ContentType="application/vnd.openxmlformats-officedocument.themeOverride+xml"/>
  <Override PartName="/xl/drawings/drawing23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theme/themeOverride6.xml" ContentType="application/vnd.openxmlformats-officedocument.themeOverride+xml"/>
  <Override PartName="/xl/drawings/drawing24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theme/themeOverride7.xml" ContentType="application/vnd.openxmlformats-officedocument.themeOverride+xml"/>
  <Override PartName="/xl/drawings/drawing25.xml" ContentType="application/vnd.openxmlformats-officedocument.drawing+xml"/>
  <Override PartName="/xl/charts/chart7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6.xml" ContentType="application/vnd.openxmlformats-officedocument.drawing+xml"/>
  <Override PartName="/xl/charts/chart72.xml" ContentType="application/vnd.openxmlformats-officedocument.drawingml.chart+xml"/>
  <Override PartName="/xl/theme/themeOverride8.xml" ContentType="application/vnd.openxmlformats-officedocument.themeOverride+xml"/>
  <Override PartName="/xl/charts/chart73.xml" ContentType="application/vnd.openxmlformats-officedocument.drawingml.chart+xml"/>
  <Override PartName="/xl/theme/themeOverride9.xml" ContentType="application/vnd.openxmlformats-officedocument.themeOverride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theme/themeOverride10.xml" ContentType="application/vnd.openxmlformats-officedocument.themeOverride+xml"/>
  <Override PartName="/xl/drawings/drawing27.xml" ContentType="application/vnd.openxmlformats-officedocument.drawing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theme/themeOverride11.xml" ContentType="application/vnd.openxmlformats-officedocument.themeOverride+xml"/>
  <Override PartName="/xl/drawings/drawing28.xml" ContentType="application/vnd.openxmlformats-officedocument.drawing+xml"/>
  <Override PartName="/xl/charts/chart79.xml" ContentType="application/vnd.openxmlformats-officedocument.drawingml.chart+xml"/>
  <Override PartName="/xl/theme/themeOverride12.xml" ContentType="application/vnd.openxmlformats-officedocument.themeOverride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theme/themeOverride13.xml" ContentType="application/vnd.openxmlformats-officedocument.themeOverride+xml"/>
  <Override PartName="/xl/drawings/drawing29.xml" ContentType="application/vnd.openxmlformats-officedocument.drawing+xml"/>
  <Override PartName="/xl/charts/chart8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0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theme/themeOverride14.xml" ContentType="application/vnd.openxmlformats-officedocument.themeOverride+xml"/>
  <Override PartName="/xl/charts/chart86.xml" ContentType="application/vnd.openxmlformats-officedocument.drawingml.chart+xml"/>
  <Override PartName="/xl/theme/themeOverride15.xml" ContentType="application/vnd.openxmlformats-officedocument.themeOverride+xml"/>
  <Override PartName="/xl/drawings/drawing31.xml" ContentType="application/vnd.openxmlformats-officedocument.drawing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theme/themeOverride16.xml" ContentType="application/vnd.openxmlformats-officedocument.themeOverride+xml"/>
  <Override PartName="/xl/drawings/drawing32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theme/themeOverride17.xml" ContentType="application/vnd.openxmlformats-officedocument.themeOverride+xml"/>
  <Override PartName="/xl/drawings/drawing33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theme/themeOverride18.xml" ContentType="application/vnd.openxmlformats-officedocument.themeOverride+xml"/>
  <Override PartName="/xl/drawings/drawing34.xml" ContentType="application/vnd.openxmlformats-officedocument.drawing+xml"/>
  <Override PartName="/xl/charts/chart9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5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theme/themeOverride19.xml" ContentType="application/vnd.openxmlformats-officedocument.themeOverride+xml"/>
  <Override PartName="/xl/drawings/drawing36.xml" ContentType="application/vnd.openxmlformats-officedocument.drawing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theme/themeOverride20.xml" ContentType="application/vnd.openxmlformats-officedocument.themeOverride+xml"/>
  <Override PartName="/xl/drawings/drawing37.xml" ContentType="application/vnd.openxmlformats-officedocument.drawing+xml"/>
  <Override PartName="/xl/charts/chart10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8.xml" ContentType="application/vnd.openxmlformats-officedocument.drawing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theme/themeOverride21.xml" ContentType="application/vnd.openxmlformats-officedocument.themeOverride+xml"/>
  <Override PartName="/xl/drawings/drawing39.xml" ContentType="application/vnd.openxmlformats-officedocument.drawing+xml"/>
  <Override PartName="/xl/charts/chart107.xml" ContentType="application/vnd.openxmlformats-officedocument.drawingml.chart+xml"/>
  <Override PartName="/xl/drawings/drawing40.xml" ContentType="application/vnd.openxmlformats-officedocument.drawing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theme/themeOverride22.xml" ContentType="application/vnd.openxmlformats-officedocument.themeOverride+xml"/>
  <Override PartName="/xl/drawings/drawing41.xml" ContentType="application/vnd.openxmlformats-officedocument.drawing+xml"/>
  <Override PartName="/xl/charts/chart111.xml" ContentType="application/vnd.openxmlformats-officedocument.drawingml.chart+xml"/>
  <Override PartName="/xl/theme/themeOverride23.xml" ContentType="application/vnd.openxmlformats-officedocument.themeOverride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theme/themeOverride24.xml" ContentType="application/vnd.openxmlformats-officedocument.themeOverride+xml"/>
  <Override PartName="/xl/drawings/drawing42.xml" ContentType="application/vnd.openxmlformats-officedocument.drawing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theme/themeOverride25.xml" ContentType="application/vnd.openxmlformats-officedocument.themeOverride+xml"/>
  <Override PartName="/xl/drawings/drawing43.xml" ContentType="application/vnd.openxmlformats-officedocument.drawing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theme/themeOverride26.xml" ContentType="application/vnd.openxmlformats-officedocument.themeOverride+xml"/>
  <Override PartName="/xl/drawings/drawing44.xml" ContentType="application/vnd.openxmlformats-officedocument.drawing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theme/themeOverride27.xml" ContentType="application/vnd.openxmlformats-officedocument.themeOverride+xml"/>
  <Override PartName="/xl/drawings/drawing45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theme/themeOverride28.xml" ContentType="application/vnd.openxmlformats-officedocument.themeOverride+xml"/>
  <Override PartName="/xl/drawings/drawing46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theme/themeOverride29.xml" ContentType="application/vnd.openxmlformats-officedocument.themeOverride+xml"/>
  <Override PartName="/xl/drawings/drawing47.xml" ContentType="application/vnd.openxmlformats-officedocument.drawing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4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theme/themeOverride30.xml" ContentType="application/vnd.openxmlformats-officedocument.themeOverride+xml"/>
  <Override PartName="/xl/drawings/drawing49.xml" ContentType="application/vnd.openxmlformats-officedocument.drawing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theme/themeOverride31.xml" ContentType="application/vnd.openxmlformats-officedocument.themeOverride+xml"/>
  <Override PartName="/xl/drawings/drawing50.xml" ContentType="application/vnd.openxmlformats-officedocument.drawing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drawings/drawing51.xml" ContentType="application/vnd.openxmlformats-officedocument.drawing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theme/themeOverride32.xml" ContentType="application/vnd.openxmlformats-officedocument.themeOverride+xml"/>
  <Override PartName="/xl/drawings/drawing52.xml" ContentType="application/vnd.openxmlformats-officedocument.drawing+xml"/>
  <Override PartName="/xl/charts/chart142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3.xml" ContentType="application/vnd.openxmlformats-officedocument.drawing+xml"/>
  <Override PartName="/xl/charts/chart14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44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CGTPE\DECON\AS\CS_MPE_2025\CSTNRH_2018_24\6_Anali\6.5_Finaliz_result\6.5.1_Complem_revisio\Indicadores Físicos\Arch_Trab\"/>
    </mc:Choice>
  </mc:AlternateContent>
  <bookViews>
    <workbookView showSheetTabs="0" xWindow="0" yWindow="0" windowWidth="28800" windowHeight="12135" tabRatio="827" firstSheet="1"/>
  </bookViews>
  <sheets>
    <sheet name="ÍNDICE" sheetId="135" r:id="rId1"/>
    <sheet name="1.1 P_SEXO_JEFE" sheetId="89" r:id="rId2"/>
    <sheet name="1.2 P_SEXO_CIVIL" sheetId="85" r:id="rId3"/>
    <sheet name="1.3 P_SEXO_G_EDAD" sheetId="86" r:id="rId4"/>
    <sheet name="1.4 P_AUTO_IDEN" sheetId="81" r:id="rId5"/>
    <sheet name="1.5 P_SEXO_MENORHOGAR" sheetId="87" r:id="rId6"/>
    <sheet name="1.6 P_SEXO_NIV_INSTR" sheetId="82" r:id="rId7"/>
    <sheet name="1.7 P_SEXO_ING_QUINTIL" sheetId="83" r:id="rId8"/>
    <sheet name="1.8 P_AFI_IESS" sheetId="159" r:id="rId9"/>
    <sheet name="1.9 P_AFI_IESS_SEXO_G_EDAD" sheetId="160" r:id="rId10"/>
    <sheet name="1.10 P_AFI_IESS_PROV" sheetId="161" r:id="rId11"/>
    <sheet name="2.1 HORAS_TNR" sheetId="1" r:id="rId12"/>
    <sheet name="2.2 H_PROM_SEMAN)" sheetId="157" r:id="rId13"/>
    <sheet name="3.1.1 H_TNR_CICN" sheetId="47" r:id="rId14"/>
    <sheet name="3.1.2. H_TNR_CICN_SEXO" sheetId="136" r:id="rId15"/>
    <sheet name="3.2.1 INDUSTRIA_HOGARES" sheetId="8" r:id="rId16"/>
    <sheet name="3.2.2 INDUSTRIA_HOGARES_SEXO" sheetId="138" r:id="rId17"/>
    <sheet name="3.2.3 HORAS_CULINARIA_SEXO" sheetId="114" r:id="rId18"/>
    <sheet name="3.2.4 HORAS_MAN_HOGAR_SEXO" sheetId="115" r:id="rId19"/>
    <sheet name="3.2.5 HORAS_CO_SER_GER_SEXO" sheetId="68" r:id="rId20"/>
    <sheet name="3.2.6 HORAS_OTR_CAP_HOG_SEXO" sheetId="116" r:id="rId21"/>
    <sheet name="3.3.1 INDUSTRIA_SS_SALUD" sheetId="53" r:id="rId22"/>
    <sheet name="3.3.2 INDUSTRIA_SS_SALUD_SEXO" sheetId="145" r:id="rId23"/>
    <sheet name="3.3.3 HORAS_PCD_SEXO " sheetId="140" r:id="rId24"/>
    <sheet name="3.3.4 HORAS_OTR_CAP_SS_SEXO" sheetId="75" r:id="rId25"/>
    <sheet name="3.4.1 INDUSTRIA_ENTRE_RECR" sheetId="54" r:id="rId26"/>
    <sheet name="3.4.2 INDUSTRIA_ENTRE_RECR_SEXO" sheetId="146" r:id="rId27"/>
    <sheet name="3.4.3 HORAS_COM_SER_GER_SEXO" sheetId="71" r:id="rId28"/>
    <sheet name="3.4.4 HORAS_ROP_CONFEC_SEXO" sheetId="72" r:id="rId29"/>
    <sheet name="3.4.5 HORAS_OTR_CAP_SER_SEXO" sheetId="73" r:id="rId30"/>
    <sheet name="3.5.1 OTRAS_INDUSTRIAS" sheetId="60" r:id="rId31"/>
    <sheet name="3.5.2 OTRAS_INDUSTRIAS_SEXO" sheetId="147" r:id="rId32"/>
    <sheet name="3.5.3 HORAS_OTRAS_INDUST" sheetId="62" r:id="rId33"/>
    <sheet name="4.1.1 HORAS_G_DIVI_CAUTAL" sheetId="144" r:id="rId34"/>
    <sheet name="4.1.2 HORAS_G_DIVI_CAUTAL_SEXO" sheetId="76" r:id="rId35"/>
    <sheet name="4.2.1 HORAS_HOGAR_DIVI_CAUTAL" sheetId="123" r:id="rId36"/>
    <sheet name="4.2.2 HORAS_COMIDA_C" sheetId="103" r:id="rId37"/>
    <sheet name="4.2.3 HORAS_VIVIENDA_C" sheetId="104" r:id="rId38"/>
    <sheet name="4.2.4 HORAS_ROPA_C" sheetId="105" r:id="rId39"/>
    <sheet name="4.2.5 HORAS_MANT_REPAR_C" sheetId="106" r:id="rId40"/>
    <sheet name="4.2.6 HORAS_ADM_HOGAR_C" sheetId="107" r:id="rId41"/>
    <sheet name="4.2.7 HORAS_COMPRAS_HOGAR_C" sheetId="108" r:id="rId42"/>
    <sheet name="4.2.8 HORAS_MASCOT_PLANTAS_C" sheetId="109" r:id="rId43"/>
    <sheet name="4.3.1 HORAS_CUIDADO_DIVI_CAUTAL" sheetId="126" r:id="rId44"/>
    <sheet name="4.3.2 HORAS_MIEMBROS_HOGAR_C" sheetId="110" r:id="rId45"/>
    <sheet name="4.3.3 HORAS_MIEMBROS_HOGDISC_C" sheetId="111" r:id="rId46"/>
    <sheet name="4.4.1 HORAS_COMU_DIVI_CAUTAL" sheetId="124" r:id="rId47"/>
    <sheet name="4.4.2 HORAS_COMUN_ISFL" sheetId="112" r:id="rId48"/>
    <sheet name="5.1.1 H_REPRESE" sheetId="162" r:id="rId49"/>
    <sheet name="5.1.2 H_SEX_REPRES" sheetId="163" r:id="rId50"/>
  </sheets>
  <definedNames>
    <definedName name="_xlnm._FilterDatabase" localSheetId="1" hidden="1">'1.1 P_SEXO_JEFE'!$T$35:$V$38</definedName>
    <definedName name="_xlnm._FilterDatabase" localSheetId="10" hidden="1">'1.10 P_AFI_IESS_PROV'!$D$29:$E$46</definedName>
    <definedName name="_xlnm._FilterDatabase" localSheetId="2" hidden="1">'1.2 P_SEXO_CIVIL'!$Q$32:$S$38</definedName>
    <definedName name="_xlnm._FilterDatabase" localSheetId="3" hidden="1">'1.3 P_SEXO_G_EDAD'!$T$10:$V$14</definedName>
    <definedName name="_xlnm._FilterDatabase" localSheetId="4" hidden="1">'1.4 P_AUTO_IDEN'!$D$30:$F$37</definedName>
    <definedName name="_xlnm._FilterDatabase" localSheetId="6" hidden="1">'1.6 P_SEXO_NIV_INSTR'!$S$33:$U$37</definedName>
    <definedName name="_xlnm._FilterDatabase" localSheetId="7" hidden="1">'1.7 P_SEXO_ING_QUINTIL'!$S$33:$U$37</definedName>
    <definedName name="_xlnm._FilterDatabase" localSheetId="8" hidden="1">'1.8 P_AFI_IESS'!#REF!</definedName>
    <definedName name="_xlnm._FilterDatabase" localSheetId="9" hidden="1">'1.9 P_AFI_IESS_SEXO_G_EDAD'!#REF!</definedName>
    <definedName name="_xlnm._FilterDatabase" localSheetId="13" hidden="1">'3.1.1 H_TNR_CICN'!#REF!</definedName>
    <definedName name="_xlnm._FilterDatabase" localSheetId="14" hidden="1">'3.1.2. H_TNR_CICN_SEXO'!#REF!</definedName>
    <definedName name="_xlnm._FilterDatabase" localSheetId="15" hidden="1">'3.2.1 INDUSTRIA_HOGARES'!$B$20:$K$31</definedName>
    <definedName name="_xlnm._FilterDatabase" localSheetId="16" hidden="1">'3.2.2 INDUSTRIA_HOGARES_SEXO'!#REF!</definedName>
    <definedName name="_xlnm._FilterDatabase" localSheetId="22" hidden="1">'3.3.2 INDUSTRIA_SS_SALUD_SEXO'!$B$20:$K$28</definedName>
    <definedName name="_xlnm._FilterDatabase" localSheetId="26" hidden="1">'3.4.2 INDUSTRIA_ENTRE_RECR_SEXO'!$B$21:$K$34</definedName>
    <definedName name="_xlnm._FilterDatabase" localSheetId="31" hidden="1">'3.5.2 OTRAS_INDUSTRIAS_SEXO'!$B$21:$K$30</definedName>
    <definedName name="_xlnm._FilterDatabase" localSheetId="32" hidden="1">'3.5.3 HORAS_OTRAS_INDUST'!$A$8:$AN$9</definedName>
    <definedName name="_xlnm.Print_Area" localSheetId="11">'2.1 HORAS_TNR'!$B$1:$H$16</definedName>
    <definedName name="_xlnm.Print_Area" localSheetId="12">'2.2 H_PROM_SEMAN)'!$B$1:$H$49</definedName>
    <definedName name="_xlnm.Print_Area" localSheetId="13">'3.1.1 H_TNR_CICN'!$B$1:$K$45</definedName>
    <definedName name="_xlnm.Print_Area" localSheetId="14">'3.1.2. H_TNR_CICN_SEXO'!$B$1:$T$21</definedName>
    <definedName name="_xlnm.Print_Area" localSheetId="15">'3.2.1 INDUSTRIA_HOGARES'!$B$1:$D$43</definedName>
    <definedName name="_xlnm.Print_Area" localSheetId="16">'3.2.2 INDUSTRIA_HOGARES_SEXO'!$B$1:$D$18</definedName>
    <definedName name="_xlnm.Print_Area" localSheetId="22">'3.3.2 INDUSTRIA_SS_SALUD_SEXO'!$B$1:$D$48</definedName>
    <definedName name="_xlnm.Print_Area" localSheetId="26">'3.4.2 INDUSTRIA_ENTRE_RECR_SEXO'!$B$1:$D$50</definedName>
    <definedName name="_xlnm.Print_Area" localSheetId="31">'3.5.2 OTRAS_INDUSTRIAS_SEXO'!$B$1:$D$50</definedName>
    <definedName name="_xlnm.Print_Area" localSheetId="0">ÍNDICE!$A$1:$P$31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1" i="86" l="1"/>
  <c r="P20" i="86"/>
  <c r="P19" i="86"/>
  <c r="P18" i="86"/>
  <c r="O18" i="86"/>
  <c r="O19" i="86"/>
  <c r="O20" i="86"/>
  <c r="O21" i="86"/>
  <c r="O17" i="86"/>
  <c r="P17" i="86" s="1"/>
  <c r="C27" i="163" l="1"/>
  <c r="D27" i="163"/>
  <c r="C28" i="163"/>
  <c r="D28" i="163"/>
  <c r="C29" i="163"/>
  <c r="D29" i="163"/>
  <c r="C30" i="163"/>
  <c r="D30" i="163"/>
  <c r="C31" i="163"/>
  <c r="D31" i="163"/>
  <c r="C32" i="163"/>
  <c r="D32" i="163"/>
  <c r="C33" i="163"/>
  <c r="D33" i="163"/>
  <c r="C34" i="163"/>
  <c r="D34" i="163"/>
  <c r="C35" i="163"/>
  <c r="D35" i="163"/>
  <c r="C36" i="163"/>
  <c r="D36" i="163"/>
  <c r="C37" i="163"/>
  <c r="D37" i="163"/>
  <c r="E37" i="163"/>
  <c r="E28" i="163"/>
  <c r="C26" i="162"/>
  <c r="C27" i="162"/>
  <c r="C28" i="162"/>
  <c r="C29" i="162"/>
  <c r="C30" i="162"/>
  <c r="C31" i="162"/>
  <c r="C32" i="162"/>
  <c r="C33" i="162"/>
  <c r="C34" i="162"/>
  <c r="C35" i="162"/>
  <c r="F35" i="163" l="1"/>
  <c r="F36" i="163"/>
  <c r="F34" i="163"/>
  <c r="F31" i="163"/>
  <c r="F33" i="163"/>
  <c r="F32" i="163"/>
  <c r="F28" i="163"/>
  <c r="F30" i="163"/>
  <c r="F29" i="163"/>
  <c r="F37" i="163"/>
  <c r="E35" i="163"/>
  <c r="E36" i="163"/>
  <c r="E34" i="163"/>
  <c r="E31" i="163"/>
  <c r="E33" i="163"/>
  <c r="E32" i="163"/>
  <c r="E30" i="163"/>
  <c r="E29" i="163"/>
  <c r="F27" i="163"/>
  <c r="E27" i="163"/>
  <c r="D33" i="162"/>
  <c r="D34" i="162"/>
  <c r="D32" i="162"/>
  <c r="D29" i="162"/>
  <c r="D31" i="162"/>
  <c r="D30" i="162"/>
  <c r="D26" i="162"/>
  <c r="D28" i="162"/>
  <c r="D27" i="162"/>
  <c r="D35" i="162"/>
  <c r="E20" i="160" l="1"/>
  <c r="D20" i="160"/>
  <c r="E19" i="160"/>
  <c r="D19" i="160"/>
  <c r="E18" i="160"/>
  <c r="D18" i="160"/>
  <c r="E17" i="160"/>
  <c r="D17" i="160"/>
  <c r="E16" i="160"/>
  <c r="D16" i="160"/>
  <c r="E15" i="160"/>
  <c r="D15" i="160"/>
  <c r="E14" i="160"/>
  <c r="D14" i="160"/>
  <c r="C14" i="160"/>
  <c r="E13" i="160"/>
  <c r="D13" i="160"/>
  <c r="Q32" i="1" l="1"/>
  <c r="O32" i="1"/>
  <c r="D32" i="1"/>
  <c r="E32" i="1"/>
  <c r="F32" i="1"/>
  <c r="G32" i="1"/>
  <c r="H32" i="1"/>
  <c r="I32" i="1"/>
  <c r="J32" i="1"/>
  <c r="K32" i="1"/>
  <c r="L32" i="1"/>
  <c r="M32" i="1"/>
  <c r="C32" i="1"/>
  <c r="P33" i="1" l="1"/>
  <c r="P34" i="1" s="1"/>
  <c r="P32" i="1" s="1"/>
  <c r="N33" i="1"/>
  <c r="N34" i="1" s="1"/>
  <c r="N32" i="1" s="1"/>
  <c r="E12" i="86" l="1"/>
  <c r="G12" i="86" s="1"/>
  <c r="E11" i="86"/>
  <c r="F11" i="86" s="1"/>
  <c r="E10" i="86"/>
  <c r="G10" i="86" s="1"/>
  <c r="E9" i="86"/>
  <c r="E8" i="86"/>
  <c r="E13" i="86" s="1"/>
  <c r="H11" i="86" s="1"/>
  <c r="H9" i="86" l="1"/>
  <c r="G11" i="86"/>
  <c r="F10" i="86"/>
  <c r="F12" i="86"/>
  <c r="G8" i="86"/>
  <c r="F9" i="86"/>
  <c r="H10" i="86"/>
  <c r="H12" i="86"/>
  <c r="F8" i="86"/>
  <c r="G9" i="86"/>
  <c r="H8" i="86"/>
  <c r="H36" i="110"/>
  <c r="E33" i="107"/>
  <c r="O24" i="54"/>
  <c r="O23" i="54"/>
  <c r="O22" i="54"/>
  <c r="O21" i="54"/>
  <c r="O20" i="54"/>
  <c r="N24" i="54"/>
  <c r="N23" i="54"/>
  <c r="N22" i="54"/>
  <c r="N21" i="54"/>
  <c r="N19" i="54"/>
  <c r="N20" i="54"/>
  <c r="C22" i="53"/>
  <c r="C21" i="53"/>
  <c r="C20" i="53"/>
  <c r="C19" i="53"/>
  <c r="C25" i="68"/>
  <c r="N25" i="8" l="1"/>
  <c r="N24" i="8"/>
  <c r="N23" i="8"/>
  <c r="N22" i="8"/>
  <c r="N21" i="8"/>
  <c r="O21" i="8"/>
  <c r="O25" i="8"/>
  <c r="O24" i="8"/>
  <c r="O23" i="8"/>
  <c r="O22" i="8"/>
  <c r="B20" i="8"/>
  <c r="C20" i="8"/>
  <c r="D20" i="8"/>
  <c r="E20" i="8"/>
  <c r="F20" i="8"/>
  <c r="G20" i="8"/>
  <c r="H20" i="8"/>
  <c r="I20" i="8"/>
  <c r="J20" i="8"/>
  <c r="K20" i="8"/>
  <c r="L20" i="8"/>
  <c r="M20" i="8"/>
  <c r="N20" i="8"/>
  <c r="O20" i="8"/>
  <c r="B21" i="8"/>
  <c r="C21" i="8"/>
  <c r="D21" i="8"/>
  <c r="E21" i="8"/>
  <c r="F21" i="8"/>
  <c r="G21" i="8"/>
  <c r="H21" i="8"/>
  <c r="I21" i="8"/>
  <c r="J21" i="8"/>
  <c r="K21" i="8"/>
  <c r="L21" i="8"/>
  <c r="M21" i="8"/>
  <c r="B22" i="8"/>
  <c r="C22" i="8"/>
  <c r="D22" i="8"/>
  <c r="E22" i="8"/>
  <c r="F22" i="8"/>
  <c r="G22" i="8"/>
  <c r="H22" i="8"/>
  <c r="I22" i="8"/>
  <c r="J22" i="8"/>
  <c r="K22" i="8"/>
  <c r="L22" i="8"/>
  <c r="M22" i="8"/>
  <c r="B23" i="8"/>
  <c r="C23" i="8"/>
  <c r="D23" i="8"/>
  <c r="E23" i="8"/>
  <c r="F23" i="8"/>
  <c r="G23" i="8"/>
  <c r="H23" i="8"/>
  <c r="I23" i="8"/>
  <c r="J23" i="8"/>
  <c r="K23" i="8"/>
  <c r="L23" i="8"/>
  <c r="M23" i="8"/>
  <c r="B24" i="8"/>
  <c r="C24" i="8"/>
  <c r="D24" i="8"/>
  <c r="E24" i="8"/>
  <c r="F24" i="8"/>
  <c r="G24" i="8"/>
  <c r="H24" i="8"/>
  <c r="I24" i="8"/>
  <c r="J24" i="8"/>
  <c r="K24" i="8"/>
  <c r="L24" i="8"/>
  <c r="M24" i="8"/>
  <c r="B25" i="8"/>
  <c r="C25" i="8"/>
  <c r="D25" i="8"/>
  <c r="E25" i="8"/>
  <c r="F25" i="8"/>
  <c r="G25" i="8"/>
  <c r="H25" i="8"/>
  <c r="I25" i="8"/>
  <c r="J25" i="8"/>
  <c r="K25" i="8"/>
  <c r="L25" i="8"/>
  <c r="M25" i="8"/>
  <c r="C36" i="47"/>
  <c r="C35" i="47"/>
  <c r="C34" i="47"/>
  <c r="C33" i="47"/>
  <c r="C32" i="47"/>
  <c r="C31" i="47"/>
  <c r="C30" i="47"/>
  <c r="C29" i="47"/>
  <c r="C28" i="47"/>
  <c r="C27" i="47"/>
  <c r="O35" i="157"/>
  <c r="L28" i="157"/>
  <c r="L29" i="157"/>
  <c r="L30" i="157"/>
  <c r="L27" i="157"/>
  <c r="N28" i="157"/>
  <c r="M28" i="157" s="1"/>
  <c r="N29" i="157"/>
  <c r="M29" i="157" s="1"/>
  <c r="N30" i="157"/>
  <c r="M30" i="157" s="1"/>
  <c r="N27" i="157"/>
  <c r="M27" i="157" s="1"/>
  <c r="Q37" i="157"/>
  <c r="D37" i="157"/>
  <c r="E37" i="157"/>
  <c r="F37" i="157"/>
  <c r="G37" i="157"/>
  <c r="H37" i="157"/>
  <c r="I37" i="157"/>
  <c r="J37" i="157"/>
  <c r="K37" i="157"/>
  <c r="L37" i="157"/>
  <c r="M37" i="157"/>
  <c r="C37" i="157"/>
  <c r="Q35" i="157"/>
  <c r="D35" i="157"/>
  <c r="E35" i="157"/>
  <c r="F35" i="157"/>
  <c r="G35" i="157"/>
  <c r="H35" i="157"/>
  <c r="I35" i="157"/>
  <c r="J35" i="157"/>
  <c r="K35" i="157"/>
  <c r="L35" i="157"/>
  <c r="M35" i="157"/>
  <c r="C35" i="157"/>
  <c r="O37" i="157"/>
  <c r="O21" i="157"/>
  <c r="O22" i="157"/>
  <c r="P43" i="157" l="1"/>
  <c r="P44" i="157" s="1"/>
  <c r="P37" i="157" s="1"/>
  <c r="P39" i="157"/>
  <c r="P40" i="157" s="1"/>
  <c r="P35" i="157" s="1"/>
  <c r="N21" i="157"/>
  <c r="N22" i="157"/>
  <c r="P22" i="157"/>
  <c r="P21" i="157"/>
  <c r="P23" i="157" s="1"/>
  <c r="N23" i="157" l="1"/>
  <c r="M24" i="86"/>
  <c r="N24" i="86"/>
  <c r="M25" i="86"/>
  <c r="N25" i="86"/>
  <c r="M26" i="86"/>
  <c r="N26" i="86"/>
  <c r="M27" i="86"/>
  <c r="N27" i="86"/>
  <c r="N23" i="86"/>
  <c r="M23" i="86"/>
  <c r="U25" i="86"/>
  <c r="V25" i="86"/>
  <c r="U26" i="86"/>
  <c r="V26" i="86"/>
  <c r="U27" i="86"/>
  <c r="V27" i="86"/>
  <c r="U28" i="86"/>
  <c r="V28" i="86"/>
  <c r="U29" i="86"/>
  <c r="V29" i="86"/>
  <c r="C22" i="86"/>
  <c r="D22" i="86"/>
  <c r="C23" i="86"/>
  <c r="D23" i="86"/>
  <c r="C24" i="86"/>
  <c r="D24" i="86"/>
  <c r="C25" i="86"/>
  <c r="D25" i="86"/>
  <c r="C26" i="86"/>
  <c r="D26" i="86"/>
  <c r="F26" i="112" l="1"/>
  <c r="D26" i="112"/>
  <c r="F25" i="112"/>
  <c r="D25" i="112"/>
  <c r="F24" i="112"/>
  <c r="D24" i="112"/>
  <c r="F23" i="112"/>
  <c r="D23" i="112"/>
  <c r="F22" i="112"/>
  <c r="D22" i="112"/>
  <c r="D22" i="124"/>
  <c r="C22" i="124"/>
  <c r="D21" i="124"/>
  <c r="C21" i="124"/>
  <c r="D20" i="124"/>
  <c r="C20" i="124"/>
  <c r="H32" i="111"/>
  <c r="F32" i="111"/>
  <c r="H31" i="111"/>
  <c r="F31" i="111"/>
  <c r="H30" i="111"/>
  <c r="F30" i="111"/>
  <c r="H29" i="111"/>
  <c r="F29" i="111"/>
  <c r="H28" i="111"/>
  <c r="F28" i="111"/>
  <c r="H27" i="111"/>
  <c r="F27" i="111"/>
  <c r="H26" i="111"/>
  <c r="F26" i="111"/>
  <c r="H25" i="111"/>
  <c r="F25" i="111"/>
  <c r="H33" i="110"/>
  <c r="F36" i="110" l="1"/>
  <c r="H35" i="110"/>
  <c r="F35" i="110"/>
  <c r="H34" i="110"/>
  <c r="F34" i="110"/>
  <c r="F33" i="110"/>
  <c r="H32" i="110"/>
  <c r="F32" i="110"/>
  <c r="H31" i="110"/>
  <c r="F31" i="110"/>
  <c r="H30" i="110"/>
  <c r="F30" i="110"/>
  <c r="H29" i="110"/>
  <c r="F29" i="110"/>
  <c r="H28" i="110"/>
  <c r="F28" i="110"/>
  <c r="H27" i="110"/>
  <c r="F27" i="110"/>
  <c r="D20" i="126"/>
  <c r="D19" i="126"/>
  <c r="C20" i="126"/>
  <c r="C19" i="126"/>
  <c r="F20" i="109"/>
  <c r="D20" i="109"/>
  <c r="F19" i="109"/>
  <c r="D19" i="109"/>
  <c r="E32" i="108"/>
  <c r="C32" i="108"/>
  <c r="E31" i="108"/>
  <c r="C31" i="108"/>
  <c r="E30" i="108"/>
  <c r="C30" i="108"/>
  <c r="E29" i="108"/>
  <c r="C29" i="108"/>
  <c r="E28" i="108"/>
  <c r="C28" i="108"/>
  <c r="E27" i="108"/>
  <c r="C27" i="108"/>
  <c r="E26" i="108"/>
  <c r="C26" i="108"/>
  <c r="E25" i="108"/>
  <c r="C25" i="108"/>
  <c r="C33" i="107"/>
  <c r="E32" i="107"/>
  <c r="C32" i="107"/>
  <c r="E31" i="107"/>
  <c r="C31" i="107"/>
  <c r="E30" i="107"/>
  <c r="C30" i="107"/>
  <c r="E29" i="107"/>
  <c r="C29" i="107"/>
  <c r="E28" i="107"/>
  <c r="C28" i="107"/>
  <c r="E27" i="107"/>
  <c r="C27" i="107"/>
  <c r="E26" i="107"/>
  <c r="C26" i="107"/>
  <c r="E28" i="106"/>
  <c r="C28" i="106"/>
  <c r="E27" i="106"/>
  <c r="C27" i="106"/>
  <c r="E26" i="106"/>
  <c r="C26" i="106"/>
  <c r="E25" i="106"/>
  <c r="C25" i="106"/>
  <c r="E24" i="106"/>
  <c r="C24" i="106"/>
  <c r="E23" i="106"/>
  <c r="C23" i="106"/>
  <c r="E28" i="105"/>
  <c r="C28" i="105"/>
  <c r="E27" i="105"/>
  <c r="C27" i="105"/>
  <c r="E26" i="105"/>
  <c r="C26" i="105"/>
  <c r="E25" i="105"/>
  <c r="C25" i="105"/>
  <c r="E24" i="105"/>
  <c r="C24" i="105"/>
  <c r="E23" i="105"/>
  <c r="C23" i="105"/>
  <c r="E28" i="104"/>
  <c r="C28" i="104"/>
  <c r="E27" i="104"/>
  <c r="C27" i="104"/>
  <c r="E26" i="104"/>
  <c r="C26" i="104"/>
  <c r="E25" i="104"/>
  <c r="C25" i="104"/>
  <c r="E24" i="104"/>
  <c r="C24" i="104"/>
  <c r="E23" i="104"/>
  <c r="C23" i="104"/>
  <c r="E30" i="103"/>
  <c r="C30" i="103"/>
  <c r="E29" i="103"/>
  <c r="C29" i="103"/>
  <c r="E28" i="103"/>
  <c r="C28" i="103"/>
  <c r="E27" i="103"/>
  <c r="C27" i="103"/>
  <c r="E26" i="103"/>
  <c r="C26" i="103"/>
  <c r="E25" i="103"/>
  <c r="C25" i="103"/>
  <c r="E24" i="103"/>
  <c r="C24" i="103"/>
  <c r="E31" i="123"/>
  <c r="D31" i="123"/>
  <c r="C31" i="123"/>
  <c r="E30" i="123"/>
  <c r="D30" i="123"/>
  <c r="C30" i="123"/>
  <c r="E29" i="123"/>
  <c r="D29" i="123"/>
  <c r="C29" i="123"/>
  <c r="E28" i="123"/>
  <c r="D28" i="123"/>
  <c r="C28" i="123"/>
  <c r="E27" i="123"/>
  <c r="D27" i="123"/>
  <c r="C27" i="123"/>
  <c r="E26" i="123"/>
  <c r="D26" i="123"/>
  <c r="C26" i="123"/>
  <c r="E25" i="123"/>
  <c r="D25" i="123"/>
  <c r="C25" i="123"/>
  <c r="F22" i="76"/>
  <c r="F21" i="76"/>
  <c r="F20" i="76"/>
  <c r="D22" i="76"/>
  <c r="D21" i="76"/>
  <c r="D20" i="76"/>
  <c r="D21" i="144"/>
  <c r="D20" i="144"/>
  <c r="D19" i="144"/>
  <c r="F30" i="62"/>
  <c r="F40" i="62"/>
  <c r="D40" i="62"/>
  <c r="F39" i="62"/>
  <c r="D39" i="62"/>
  <c r="F38" i="62"/>
  <c r="D38" i="62"/>
  <c r="F37" i="62"/>
  <c r="D37" i="62"/>
  <c r="F36" i="62"/>
  <c r="D36" i="62"/>
  <c r="F35" i="62"/>
  <c r="D35" i="62"/>
  <c r="F34" i="62"/>
  <c r="D34" i="62"/>
  <c r="F33" i="62"/>
  <c r="D33" i="62"/>
  <c r="F32" i="62"/>
  <c r="D32" i="62"/>
  <c r="F31" i="62"/>
  <c r="D31" i="62"/>
  <c r="D30" i="62"/>
  <c r="F29" i="62"/>
  <c r="D29" i="62"/>
  <c r="E26" i="147"/>
  <c r="C26" i="147"/>
  <c r="E25" i="147"/>
  <c r="C25" i="147"/>
  <c r="E24" i="147"/>
  <c r="C24" i="147"/>
  <c r="E23" i="147"/>
  <c r="C23" i="147"/>
  <c r="C23" i="60" l="1"/>
  <c r="C22" i="60"/>
  <c r="C21" i="60"/>
  <c r="C20" i="60"/>
  <c r="C19" i="60"/>
  <c r="F34" i="73"/>
  <c r="D34" i="73"/>
  <c r="E34" i="73" s="1"/>
  <c r="F33" i="73"/>
  <c r="D33" i="73"/>
  <c r="E33" i="73" s="1"/>
  <c r="F32" i="73"/>
  <c r="D32" i="73"/>
  <c r="E32" i="73" s="1"/>
  <c r="F31" i="73"/>
  <c r="D31" i="73"/>
  <c r="E31" i="73" s="1"/>
  <c r="F30" i="73"/>
  <c r="D30" i="73"/>
  <c r="E30" i="73" s="1"/>
  <c r="E29" i="72"/>
  <c r="C29" i="72"/>
  <c r="D29" i="72" s="1"/>
  <c r="E28" i="72"/>
  <c r="C28" i="72"/>
  <c r="D28" i="72" s="1"/>
  <c r="E27" i="72"/>
  <c r="C27" i="72"/>
  <c r="D27" i="72" s="1"/>
  <c r="E42" i="71"/>
  <c r="C42" i="71"/>
  <c r="D42" i="71" s="1"/>
  <c r="E41" i="71"/>
  <c r="C41" i="71"/>
  <c r="D41" i="71" s="1"/>
  <c r="E40" i="71"/>
  <c r="C40" i="71"/>
  <c r="D40" i="71" s="1"/>
  <c r="E39" i="71"/>
  <c r="C39" i="71"/>
  <c r="D39" i="71" s="1"/>
  <c r="C38" i="71"/>
  <c r="D38" i="71" s="1"/>
  <c r="E38" i="71"/>
  <c r="E37" i="71"/>
  <c r="C37" i="71"/>
  <c r="D37" i="71" s="1"/>
  <c r="E36" i="71"/>
  <c r="C36" i="71"/>
  <c r="D36" i="71" s="1"/>
  <c r="E35" i="71"/>
  <c r="C35" i="71"/>
  <c r="D35" i="71" s="1"/>
  <c r="E37" i="146"/>
  <c r="C37" i="146"/>
  <c r="D37" i="146" s="1"/>
  <c r="E36" i="146"/>
  <c r="C36" i="146"/>
  <c r="D36" i="146" s="1"/>
  <c r="E35" i="146"/>
  <c r="C35" i="146"/>
  <c r="D35" i="146" s="1"/>
  <c r="E34" i="146"/>
  <c r="C34" i="146"/>
  <c r="D34" i="146" s="1"/>
  <c r="E33" i="146"/>
  <c r="C33" i="146"/>
  <c r="D33" i="146" s="1"/>
  <c r="O19" i="54"/>
  <c r="F30" i="75"/>
  <c r="D30" i="75"/>
  <c r="E30" i="75" s="1"/>
  <c r="F29" i="75"/>
  <c r="D29" i="75"/>
  <c r="E29" i="75" s="1"/>
  <c r="F28" i="75"/>
  <c r="D28" i="75"/>
  <c r="E28" i="75" s="1"/>
  <c r="F27" i="75"/>
  <c r="D27" i="75"/>
  <c r="E27" i="75" s="1"/>
  <c r="F26" i="75"/>
  <c r="D26" i="75"/>
  <c r="E26" i="75" s="1"/>
  <c r="F25" i="75"/>
  <c r="D25" i="75"/>
  <c r="E25" i="75" s="1"/>
  <c r="F24" i="75"/>
  <c r="D24" i="75"/>
  <c r="E24" i="75" s="1"/>
  <c r="E43" i="140"/>
  <c r="C43" i="140"/>
  <c r="D43" i="140" s="1"/>
  <c r="E42" i="140"/>
  <c r="C42" i="140"/>
  <c r="D42" i="140" s="1"/>
  <c r="E41" i="140"/>
  <c r="C41" i="140"/>
  <c r="D41" i="140" s="1"/>
  <c r="E40" i="140"/>
  <c r="C40" i="140"/>
  <c r="D40" i="140" s="1"/>
  <c r="E39" i="140"/>
  <c r="C39" i="140"/>
  <c r="D39" i="140" s="1"/>
  <c r="E38" i="140"/>
  <c r="C38" i="140"/>
  <c r="D38" i="140" s="1"/>
  <c r="E37" i="140"/>
  <c r="C37" i="140"/>
  <c r="D37" i="140" s="1"/>
  <c r="E36" i="140"/>
  <c r="C36" i="140"/>
  <c r="D36" i="140" s="1"/>
  <c r="E33" i="145"/>
  <c r="C33" i="145"/>
  <c r="D33" i="145" s="1"/>
  <c r="E32" i="145"/>
  <c r="C32" i="145"/>
  <c r="D32" i="145" s="1"/>
  <c r="E31" i="145"/>
  <c r="C31" i="145"/>
  <c r="D31" i="145" s="1"/>
  <c r="E30" i="145"/>
  <c r="C30" i="145"/>
  <c r="D30" i="145" s="1"/>
  <c r="C18" i="53"/>
  <c r="C22" i="116"/>
  <c r="E25" i="116"/>
  <c r="E24" i="116"/>
  <c r="E23" i="116"/>
  <c r="E22" i="116"/>
  <c r="D25" i="116"/>
  <c r="D24" i="116"/>
  <c r="D23" i="116"/>
  <c r="D22" i="116"/>
  <c r="C25" i="116"/>
  <c r="C24" i="116"/>
  <c r="C23" i="116"/>
  <c r="E29" i="68"/>
  <c r="E28" i="68"/>
  <c r="E27" i="68"/>
  <c r="E26" i="68"/>
  <c r="E25" i="68"/>
  <c r="C29" i="68"/>
  <c r="D29" i="68" s="1"/>
  <c r="C28" i="68"/>
  <c r="D28" i="68" s="1"/>
  <c r="C27" i="68"/>
  <c r="D27" i="68" s="1"/>
  <c r="C26" i="68"/>
  <c r="D26" i="68" s="1"/>
  <c r="D25" i="68"/>
  <c r="E33" i="115" l="1"/>
  <c r="E32" i="115"/>
  <c r="E31" i="115"/>
  <c r="E30" i="115"/>
  <c r="E29" i="115"/>
  <c r="E28" i="115"/>
  <c r="E27" i="115"/>
  <c r="C33" i="115"/>
  <c r="D33" i="115" s="1"/>
  <c r="C32" i="115"/>
  <c r="D32" i="115" s="1"/>
  <c r="C31" i="115"/>
  <c r="D31" i="115" s="1"/>
  <c r="C30" i="115"/>
  <c r="D30" i="115" s="1"/>
  <c r="C29" i="115"/>
  <c r="D29" i="115" s="1"/>
  <c r="C28" i="115"/>
  <c r="D28" i="115" s="1"/>
  <c r="C27" i="115"/>
  <c r="D27" i="115" s="1"/>
  <c r="E30" i="114"/>
  <c r="E28" i="114"/>
  <c r="E27" i="114"/>
  <c r="E25" i="114"/>
  <c r="E24" i="114"/>
  <c r="E29" i="114"/>
  <c r="E26" i="114"/>
  <c r="C30" i="114"/>
  <c r="D30" i="114"/>
  <c r="D29" i="114"/>
  <c r="C29" i="114"/>
  <c r="D28" i="114"/>
  <c r="C28" i="114"/>
  <c r="D27" i="114"/>
  <c r="C27" i="114"/>
  <c r="D26" i="114"/>
  <c r="C26" i="114"/>
  <c r="D25" i="114"/>
  <c r="C25" i="114"/>
  <c r="D24" i="114"/>
  <c r="C24" i="114"/>
  <c r="E26" i="138"/>
  <c r="D26" i="138"/>
  <c r="C26" i="138"/>
  <c r="E25" i="138"/>
  <c r="D25" i="138" s="1"/>
  <c r="E24" i="138"/>
  <c r="D24" i="138" s="1"/>
  <c r="E23" i="138"/>
  <c r="C23" i="138" s="1"/>
  <c r="C24" i="138" l="1"/>
  <c r="D23" i="138"/>
  <c r="C25" i="138"/>
  <c r="C28" i="136"/>
  <c r="D28" i="136"/>
  <c r="C29" i="136"/>
  <c r="D29" i="136"/>
  <c r="C30" i="136"/>
  <c r="D30" i="136"/>
  <c r="C31" i="136"/>
  <c r="D31" i="136"/>
  <c r="C32" i="136"/>
  <c r="D32" i="136"/>
  <c r="C33" i="136"/>
  <c r="D33" i="136"/>
  <c r="C34" i="136"/>
  <c r="D34" i="136"/>
  <c r="C35" i="136"/>
  <c r="D35" i="136"/>
  <c r="D27" i="136"/>
  <c r="C27" i="136"/>
  <c r="Q21" i="157" l="1"/>
  <c r="Q22" i="157"/>
  <c r="Q25" i="1"/>
  <c r="Q24" i="1"/>
  <c r="O25" i="1"/>
  <c r="O24" i="1"/>
  <c r="M22" i="157"/>
  <c r="L22" i="157"/>
  <c r="K22" i="157"/>
  <c r="J22" i="157"/>
  <c r="J23" i="157" s="1"/>
  <c r="J36" i="157" s="1"/>
  <c r="I22" i="157"/>
  <c r="H22" i="157"/>
  <c r="G22" i="157"/>
  <c r="F22" i="157"/>
  <c r="E22" i="157"/>
  <c r="D22" i="157"/>
  <c r="C22" i="157"/>
  <c r="M21" i="157"/>
  <c r="L21" i="157"/>
  <c r="K21" i="157"/>
  <c r="J21" i="157"/>
  <c r="I21" i="157"/>
  <c r="H21" i="157"/>
  <c r="G21" i="157"/>
  <c r="F21" i="157"/>
  <c r="E21" i="157"/>
  <c r="D21" i="157"/>
  <c r="C21" i="157"/>
  <c r="F23" i="157" l="1"/>
  <c r="F36" i="157" s="1"/>
  <c r="Q23" i="157"/>
  <c r="Q36" i="157" s="1"/>
  <c r="G23" i="157"/>
  <c r="G36" i="157" s="1"/>
  <c r="O23" i="157"/>
  <c r="O36" i="157" s="1"/>
  <c r="E23" i="157"/>
  <c r="E36" i="157" s="1"/>
  <c r="I23" i="157"/>
  <c r="I36" i="157" s="1"/>
  <c r="P27" i="1"/>
  <c r="P28" i="1" s="1"/>
  <c r="P29" i="1" s="1"/>
  <c r="P30" i="1" s="1"/>
  <c r="P25" i="1" s="1"/>
  <c r="Q27" i="1"/>
  <c r="Q28" i="1" s="1"/>
  <c r="K23" i="157"/>
  <c r="K36" i="157" s="1"/>
  <c r="M23" i="157"/>
  <c r="C23" i="157"/>
  <c r="C36" i="157" s="1"/>
  <c r="D23" i="157"/>
  <c r="D36" i="157" s="1"/>
  <c r="H23" i="157"/>
  <c r="H36" i="157" s="1"/>
  <c r="L23" i="157"/>
  <c r="L36" i="157" s="1"/>
  <c r="O12" i="86"/>
  <c r="O11" i="86"/>
  <c r="O10" i="86"/>
  <c r="O9" i="86"/>
  <c r="O8" i="86"/>
  <c r="P41" i="157" l="1"/>
  <c r="P42" i="157" s="1"/>
  <c r="P36" i="157" s="1"/>
  <c r="M36" i="157"/>
  <c r="P24" i="1"/>
  <c r="O13" i="86"/>
  <c r="R10" i="86" s="1"/>
  <c r="R9" i="86" l="1"/>
  <c r="R8" i="86"/>
  <c r="R12" i="86"/>
  <c r="R11" i="86"/>
  <c r="W12" i="86"/>
  <c r="W13" i="86"/>
  <c r="W14" i="86"/>
  <c r="W15" i="86"/>
  <c r="W11" i="86"/>
  <c r="W16" i="86" l="1"/>
  <c r="Z13" i="86" s="1"/>
  <c r="M21" i="54"/>
  <c r="M22" i="54"/>
  <c r="M23" i="54"/>
  <c r="M24" i="54"/>
  <c r="M20" i="54"/>
  <c r="L21" i="54"/>
  <c r="L22" i="54"/>
  <c r="L23" i="54"/>
  <c r="L24" i="54"/>
  <c r="L20" i="54"/>
  <c r="K21" i="54"/>
  <c r="K22" i="54"/>
  <c r="K23" i="54"/>
  <c r="K24" i="54"/>
  <c r="K20" i="54"/>
  <c r="J21" i="54"/>
  <c r="J22" i="54"/>
  <c r="J23" i="54"/>
  <c r="J24" i="54"/>
  <c r="J20" i="54"/>
  <c r="I21" i="54"/>
  <c r="I22" i="54"/>
  <c r="I23" i="54"/>
  <c r="I24" i="54"/>
  <c r="I20" i="54"/>
  <c r="H21" i="54"/>
  <c r="H22" i="54"/>
  <c r="H23" i="54"/>
  <c r="H24" i="54"/>
  <c r="H20" i="54"/>
  <c r="G21" i="54"/>
  <c r="G22" i="54"/>
  <c r="G23" i="54"/>
  <c r="G24" i="54"/>
  <c r="G20" i="54"/>
  <c r="F21" i="54"/>
  <c r="F22" i="54"/>
  <c r="F23" i="54"/>
  <c r="F24" i="54"/>
  <c r="F20" i="54"/>
  <c r="E21" i="54"/>
  <c r="E22" i="54"/>
  <c r="E23" i="54"/>
  <c r="E24" i="54"/>
  <c r="E20" i="54"/>
  <c r="D21" i="54"/>
  <c r="D22" i="54"/>
  <c r="D23" i="54"/>
  <c r="D24" i="54"/>
  <c r="D20" i="54"/>
  <c r="C21" i="54"/>
  <c r="C22" i="54"/>
  <c r="C23" i="54"/>
  <c r="C24" i="54"/>
  <c r="C20" i="54"/>
  <c r="B21" i="54"/>
  <c r="B22" i="54"/>
  <c r="B23" i="54"/>
  <c r="B24" i="54"/>
  <c r="B20" i="54"/>
  <c r="B20" i="53"/>
  <c r="B21" i="53"/>
  <c r="B22" i="53"/>
  <c r="B19" i="53"/>
  <c r="M24" i="1"/>
  <c r="C24" i="1"/>
  <c r="O27" i="1" l="1"/>
  <c r="O28" i="1" s="1"/>
  <c r="N27" i="1"/>
  <c r="N28" i="1" s="1"/>
  <c r="N24" i="1" s="1"/>
  <c r="Z15" i="86"/>
  <c r="Z12" i="86"/>
  <c r="Z14" i="86"/>
  <c r="E21" i="112" l="1"/>
  <c r="D21" i="112"/>
  <c r="D19" i="124"/>
  <c r="C19" i="124"/>
  <c r="G24" i="111"/>
  <c r="F24" i="111"/>
  <c r="G26" i="110"/>
  <c r="F26" i="110"/>
  <c r="D18" i="126"/>
  <c r="C18" i="126"/>
  <c r="E18" i="109"/>
  <c r="D18" i="109"/>
  <c r="D24" i="108"/>
  <c r="C24" i="108"/>
  <c r="D25" i="107"/>
  <c r="C25" i="107"/>
  <c r="D22" i="106"/>
  <c r="C22" i="106"/>
  <c r="D22" i="105"/>
  <c r="C22" i="105"/>
  <c r="D23" i="123"/>
  <c r="C23" i="123"/>
  <c r="C20" i="144"/>
  <c r="L19" i="54" l="1"/>
  <c r="M19" i="54"/>
  <c r="K24" i="1" l="1"/>
  <c r="M25" i="1"/>
  <c r="L25" i="1"/>
  <c r="L24" i="1"/>
  <c r="N29" i="1" l="1"/>
  <c r="N30" i="1" s="1"/>
  <c r="N25" i="1" s="1"/>
  <c r="D27" i="47"/>
  <c r="Z11" i="86"/>
  <c r="B25" i="147" l="1"/>
  <c r="B26" i="147"/>
  <c r="C19" i="144" l="1"/>
  <c r="C18" i="144"/>
  <c r="C21" i="144"/>
  <c r="D23" i="147" l="1"/>
  <c r="B23" i="147"/>
  <c r="D24" i="147"/>
  <c r="B24" i="147"/>
  <c r="D25" i="147"/>
  <c r="D26" i="147"/>
  <c r="B21" i="147"/>
  <c r="D29" i="47" l="1"/>
  <c r="D33" i="47"/>
  <c r="D28" i="47"/>
  <c r="D32" i="47"/>
  <c r="D34" i="47"/>
  <c r="D30" i="47"/>
  <c r="D35" i="47"/>
  <c r="D31" i="47"/>
  <c r="B35" i="47" l="1"/>
  <c r="B34" i="47"/>
  <c r="B33" i="47"/>
  <c r="B32" i="47"/>
  <c r="B31" i="47"/>
  <c r="B30" i="47"/>
  <c r="B29" i="47"/>
  <c r="B28" i="47"/>
  <c r="B27" i="47"/>
  <c r="E26" i="112" l="1"/>
  <c r="E24" i="112"/>
  <c r="E23" i="112"/>
  <c r="E22" i="112"/>
  <c r="E25" i="112"/>
  <c r="C24" i="112"/>
  <c r="C23" i="112"/>
  <c r="C22" i="112"/>
  <c r="C25" i="112"/>
  <c r="C26" i="112"/>
  <c r="E30" i="111"/>
  <c r="E26" i="111"/>
  <c r="E25" i="111"/>
  <c r="E32" i="111"/>
  <c r="E27" i="111"/>
  <c r="E31" i="111"/>
  <c r="E28" i="111"/>
  <c r="E36" i="110"/>
  <c r="E30" i="110"/>
  <c r="E29" i="110"/>
  <c r="E35" i="110"/>
  <c r="E31" i="110"/>
  <c r="E33" i="110"/>
  <c r="E32" i="110"/>
  <c r="E27" i="110"/>
  <c r="E34" i="110"/>
  <c r="E28" i="110"/>
  <c r="E19" i="109"/>
  <c r="E20" i="109"/>
  <c r="C19" i="109"/>
  <c r="C20" i="109"/>
  <c r="D31" i="108"/>
  <c r="B32" i="108"/>
  <c r="B25" i="108"/>
  <c r="B28" i="108"/>
  <c r="B27" i="108"/>
  <c r="B30" i="108"/>
  <c r="B26" i="108"/>
  <c r="B29" i="108"/>
  <c r="B31" i="108"/>
  <c r="D33" i="107"/>
  <c r="D31" i="107"/>
  <c r="D28" i="107"/>
  <c r="D30" i="107"/>
  <c r="D27" i="107"/>
  <c r="D29" i="107"/>
  <c r="D32" i="107"/>
  <c r="D26" i="107"/>
  <c r="B33" i="107"/>
  <c r="B31" i="107"/>
  <c r="B28" i="107"/>
  <c r="B30" i="107"/>
  <c r="B27" i="107"/>
  <c r="B29" i="107"/>
  <c r="B32" i="107"/>
  <c r="B26" i="107"/>
  <c r="D26" i="106"/>
  <c r="D28" i="106"/>
  <c r="D24" i="106"/>
  <c r="D23" i="106"/>
  <c r="D27" i="106"/>
  <c r="D25" i="106"/>
  <c r="B26" i="106"/>
  <c r="B28" i="106"/>
  <c r="B24" i="106"/>
  <c r="B23" i="106"/>
  <c r="B27" i="106"/>
  <c r="B25" i="106"/>
  <c r="D26" i="105"/>
  <c r="D25" i="105"/>
  <c r="D28" i="105"/>
  <c r="D23" i="105"/>
  <c r="D27" i="105"/>
  <c r="D24" i="105"/>
  <c r="B28" i="105"/>
  <c r="B23" i="105"/>
  <c r="B27" i="105"/>
  <c r="B24" i="105"/>
  <c r="B26" i="105"/>
  <c r="B25" i="105"/>
  <c r="D28" i="104"/>
  <c r="D26" i="104"/>
  <c r="D27" i="104"/>
  <c r="D25" i="104"/>
  <c r="D23" i="104"/>
  <c r="D24" i="104"/>
  <c r="B28" i="104"/>
  <c r="B26" i="104"/>
  <c r="B27" i="104"/>
  <c r="B25" i="104"/>
  <c r="B23" i="104"/>
  <c r="B24" i="104"/>
  <c r="D25" i="103"/>
  <c r="B28" i="103"/>
  <c r="B30" i="103"/>
  <c r="B29" i="103"/>
  <c r="B27" i="103"/>
  <c r="B24" i="103"/>
  <c r="B26" i="103"/>
  <c r="B25" i="103"/>
  <c r="E22" i="76" l="1"/>
  <c r="E21" i="76"/>
  <c r="E20" i="76"/>
  <c r="C22" i="76"/>
  <c r="C21" i="76"/>
  <c r="C20" i="76"/>
  <c r="E31" i="62"/>
  <c r="C30" i="62"/>
  <c r="C39" i="62"/>
  <c r="C40" i="62"/>
  <c r="C32" i="62"/>
  <c r="C29" i="62"/>
  <c r="C35" i="62"/>
  <c r="C37" i="62"/>
  <c r="C36" i="62"/>
  <c r="C38" i="62"/>
  <c r="C34" i="62"/>
  <c r="C33" i="62"/>
  <c r="C31" i="62"/>
  <c r="B20" i="126" l="1"/>
  <c r="B19" i="126"/>
  <c r="H21" i="124"/>
  <c r="B22" i="124"/>
  <c r="G21" i="124" s="1"/>
  <c r="H22" i="124"/>
  <c r="B21" i="124"/>
  <c r="G22" i="124" s="1"/>
  <c r="H20" i="124"/>
  <c r="B20" i="124"/>
  <c r="G20" i="124" s="1"/>
  <c r="H19" i="124"/>
  <c r="B19" i="124"/>
  <c r="G19" i="124" s="1"/>
  <c r="B23" i="123"/>
  <c r="B31" i="123"/>
  <c r="B30" i="123"/>
  <c r="B29" i="123"/>
  <c r="B28" i="123"/>
  <c r="B27" i="123"/>
  <c r="B26" i="123"/>
  <c r="B25" i="123"/>
  <c r="D24" i="1" l="1"/>
  <c r="E24" i="1"/>
  <c r="F24" i="1"/>
  <c r="G24" i="1"/>
  <c r="H24" i="1"/>
  <c r="I24" i="1"/>
  <c r="J24" i="1"/>
  <c r="C25" i="1"/>
  <c r="D25" i="1"/>
  <c r="E25" i="1"/>
  <c r="F25" i="1"/>
  <c r="G25" i="1"/>
  <c r="H25" i="1"/>
  <c r="I25" i="1"/>
  <c r="J25" i="1"/>
  <c r="K25" i="1"/>
  <c r="E29" i="111" l="1"/>
  <c r="C21" i="112" l="1"/>
  <c r="G30" i="111"/>
  <c r="G26" i="111"/>
  <c r="G25" i="111"/>
  <c r="G32" i="111"/>
  <c r="G27" i="111"/>
  <c r="G31" i="111"/>
  <c r="G28" i="111"/>
  <c r="G29" i="111"/>
  <c r="E24" i="111"/>
  <c r="G36" i="110"/>
  <c r="G27" i="110"/>
  <c r="G32" i="110"/>
  <c r="G33" i="110"/>
  <c r="G31" i="110"/>
  <c r="G35" i="110"/>
  <c r="G29" i="110"/>
  <c r="G30" i="110"/>
  <c r="G34" i="110"/>
  <c r="G28" i="110"/>
  <c r="E26" i="110"/>
  <c r="C18" i="109"/>
  <c r="D32" i="108"/>
  <c r="D25" i="108"/>
  <c r="D28" i="108"/>
  <c r="D27" i="108"/>
  <c r="D30" i="108"/>
  <c r="D26" i="108"/>
  <c r="D29" i="108"/>
  <c r="B24" i="108"/>
  <c r="B25" i="107"/>
  <c r="B22" i="106"/>
  <c r="B22" i="105"/>
  <c r="D22" i="104"/>
  <c r="C22" i="104"/>
  <c r="B22" i="104"/>
  <c r="D28" i="103"/>
  <c r="D30" i="103"/>
  <c r="D29" i="103"/>
  <c r="D27" i="103"/>
  <c r="D24" i="103"/>
  <c r="D26" i="103"/>
  <c r="D23" i="103"/>
  <c r="C23" i="103"/>
  <c r="B23" i="103"/>
  <c r="B20" i="60" l="1"/>
  <c r="E33" i="62" l="1"/>
  <c r="E34" i="62"/>
  <c r="E38" i="62"/>
  <c r="E36" i="62"/>
  <c r="E37" i="62"/>
  <c r="E35" i="62"/>
  <c r="E29" i="62"/>
  <c r="E32" i="62"/>
  <c r="E40" i="62"/>
  <c r="E39" i="62"/>
  <c r="E30" i="62"/>
  <c r="E19" i="76" l="1"/>
  <c r="D19" i="76"/>
  <c r="C19" i="76"/>
  <c r="B22" i="60" l="1"/>
  <c r="B23" i="60"/>
  <c r="B21" i="60"/>
  <c r="B19" i="60"/>
  <c r="K19" i="54"/>
  <c r="J19" i="54"/>
  <c r="I19" i="54"/>
  <c r="H19" i="54"/>
  <c r="G19" i="54"/>
  <c r="F19" i="54"/>
  <c r="E19" i="54"/>
  <c r="D19" i="54"/>
  <c r="C19" i="54"/>
  <c r="B19" i="54"/>
  <c r="B18" i="53"/>
</calcChain>
</file>

<file path=xl/sharedStrings.xml><?xml version="1.0" encoding="utf-8"?>
<sst xmlns="http://schemas.openxmlformats.org/spreadsheetml/2006/main" count="2436" uniqueCount="517">
  <si>
    <t>Hombre</t>
  </si>
  <si>
    <t>Mujer</t>
  </si>
  <si>
    <t>1.</t>
  </si>
  <si>
    <t>2.</t>
  </si>
  <si>
    <t>Índice</t>
  </si>
  <si>
    <t>2007</t>
  </si>
  <si>
    <t>2008</t>
  </si>
  <si>
    <t>2009</t>
  </si>
  <si>
    <t>2010</t>
  </si>
  <si>
    <t xml:space="preserve">Índice </t>
  </si>
  <si>
    <t>Tareas de la EUT</t>
  </si>
  <si>
    <t>1.2</t>
  </si>
  <si>
    <t>1.3</t>
  </si>
  <si>
    <t>1.4</t>
  </si>
  <si>
    <t>1.5</t>
  </si>
  <si>
    <t>1.6</t>
  </si>
  <si>
    <t>1.7</t>
  </si>
  <si>
    <t>1.1</t>
  </si>
  <si>
    <t>2.1</t>
  </si>
  <si>
    <t>2.2</t>
  </si>
  <si>
    <t>Divisiones de la CAUTAL</t>
  </si>
  <si>
    <t>Descripción</t>
  </si>
  <si>
    <t>2011</t>
  </si>
  <si>
    <t>2012</t>
  </si>
  <si>
    <t>2013</t>
  </si>
  <si>
    <t>2014</t>
  </si>
  <si>
    <t>2015</t>
  </si>
  <si>
    <t>3.1</t>
  </si>
  <si>
    <t>3.2</t>
  </si>
  <si>
    <t>Indígena</t>
  </si>
  <si>
    <t>Afroecuatoriano</t>
  </si>
  <si>
    <t>Montubio</t>
  </si>
  <si>
    <t>Mestizo</t>
  </si>
  <si>
    <t>Blanco</t>
  </si>
  <si>
    <t>Autoidentificación étnica</t>
  </si>
  <si>
    <t>Educación Básica y Bachillerato</t>
  </si>
  <si>
    <t>Superior universitario y no universitario</t>
  </si>
  <si>
    <t>Post-grado</t>
  </si>
  <si>
    <t xml:space="preserve">Nivel de instrucción </t>
  </si>
  <si>
    <t>Quintil 1</t>
  </si>
  <si>
    <t>Quintil 2</t>
  </si>
  <si>
    <t>Quintil 3</t>
  </si>
  <si>
    <t>Quintil 4</t>
  </si>
  <si>
    <t>Quintil 5</t>
  </si>
  <si>
    <t>Quintil de ingreso</t>
  </si>
  <si>
    <t>Hijo o hija</t>
  </si>
  <si>
    <t>Otros miembros del hogar</t>
  </si>
  <si>
    <t xml:space="preserve">Jefe/jefa del hogar </t>
  </si>
  <si>
    <t>Casado(a)</t>
  </si>
  <si>
    <t>Separado(a)</t>
  </si>
  <si>
    <t>Divorciado(a)</t>
  </si>
  <si>
    <t>Viudo(a)</t>
  </si>
  <si>
    <t>Unión libre</t>
  </si>
  <si>
    <t>Soltero(a)</t>
  </si>
  <si>
    <t>Estado Civil</t>
  </si>
  <si>
    <t>30 - 44 años</t>
  </si>
  <si>
    <t>65 y más</t>
  </si>
  <si>
    <t xml:space="preserve">Sin presencia de menores en el hogar </t>
  </si>
  <si>
    <t xml:space="preserve">Con presencia de menores en el hogar </t>
  </si>
  <si>
    <t>3.</t>
  </si>
  <si>
    <t>3.2.1</t>
  </si>
  <si>
    <t>4.</t>
  </si>
  <si>
    <t>4.1</t>
  </si>
  <si>
    <t>4.2</t>
  </si>
  <si>
    <t>Producción Trabajo No Remunerado</t>
  </si>
  <si>
    <t>Capítulos de la EUT</t>
  </si>
  <si>
    <t xml:space="preserve">Capítulos de la EUT </t>
  </si>
  <si>
    <t>Miles de horas</t>
  </si>
  <si>
    <t xml:space="preserve">Miles de horas </t>
  </si>
  <si>
    <t>3.1.1</t>
  </si>
  <si>
    <t>3.1.2</t>
  </si>
  <si>
    <t>3.2.2</t>
  </si>
  <si>
    <t>3.2.3</t>
  </si>
  <si>
    <t>3.2.4</t>
  </si>
  <si>
    <t>3.2.5</t>
  </si>
  <si>
    <t>3.2.6</t>
  </si>
  <si>
    <t>4.2.1</t>
  </si>
  <si>
    <t>4.2.2</t>
  </si>
  <si>
    <t>4.2.3</t>
  </si>
  <si>
    <t>Otro</t>
  </si>
  <si>
    <t>Sin Instrucción - Centro de alfabetización - Jardin de Infantes</t>
  </si>
  <si>
    <t xml:space="preserve">Mujer </t>
  </si>
  <si>
    <t>Horas TNR</t>
  </si>
  <si>
    <t xml:space="preserve">Total </t>
  </si>
  <si>
    <t xml:space="preserve">Provincias </t>
  </si>
  <si>
    <t>1.8</t>
  </si>
  <si>
    <t>1.9</t>
  </si>
  <si>
    <t>Imbabura</t>
  </si>
  <si>
    <t>Esmeraldas</t>
  </si>
  <si>
    <t>Loja</t>
  </si>
  <si>
    <t>El Oro</t>
  </si>
  <si>
    <t>Los Ríos</t>
  </si>
  <si>
    <t>Azuay</t>
  </si>
  <si>
    <t>Pichincha</t>
  </si>
  <si>
    <t>Guayas</t>
  </si>
  <si>
    <t>Manabí</t>
  </si>
  <si>
    <t>Santa Elena</t>
  </si>
  <si>
    <t>Morona Santiago</t>
  </si>
  <si>
    <t>Santo Domingo de los Tsáchilas</t>
  </si>
  <si>
    <t>Población según sexo, por estado civil</t>
  </si>
  <si>
    <t>Población según sexo, por grupos de edad</t>
  </si>
  <si>
    <t>Horas anuales del trabajo doméstico no remunerado para el propio hogar según sexo, por divisiones de la CAUTAL</t>
  </si>
  <si>
    <t>Horas anuales del trabajo de cuidado no remunerado a miembros del hogar según sexo, por divisiones de la CAUTAL</t>
  </si>
  <si>
    <t>Bolívar</t>
  </si>
  <si>
    <t>Cotopaxi</t>
  </si>
  <si>
    <t>Orellana</t>
  </si>
  <si>
    <t>Población según sexo, por quintil de ingreso</t>
  </si>
  <si>
    <t>Población según sexo, por grupos étnicos</t>
  </si>
  <si>
    <t>Horas anuales del Trabajo No Remunerado (TNR) según sexo, por capítulos de la EUT</t>
  </si>
  <si>
    <t xml:space="preserve">Horas anuales del Trabajo No Remunerado (TNR) según sexo, por otras industrias y tareas de la EUT </t>
  </si>
  <si>
    <t>Horas anuales del Trabajo No Remunerado (TNR) según sexo, por grandes divisiones de la CAUTAL</t>
  </si>
  <si>
    <t>Total de horas del Trabajo No Remunerado (TNR), por sexo</t>
  </si>
  <si>
    <t>Grandes Divisiones de la CAUTAL</t>
  </si>
  <si>
    <t>Industrias de Cuentas Nacionales</t>
  </si>
  <si>
    <t>Sucumbíos</t>
  </si>
  <si>
    <t>Cuadro N°</t>
  </si>
  <si>
    <t>Contenido</t>
  </si>
  <si>
    <t>4.1.1</t>
  </si>
  <si>
    <t>4.1.2</t>
  </si>
  <si>
    <t>CUADRO N° 2.1</t>
  </si>
  <si>
    <t>CUADRO N° 2.2</t>
  </si>
  <si>
    <t>CUADRO N° 3.1.1</t>
  </si>
  <si>
    <t>CUADRO N° 3.1.2</t>
  </si>
  <si>
    <t>CUADRO N° 3.2.1</t>
  </si>
  <si>
    <t>CUADRO N° 3.2.2</t>
  </si>
  <si>
    <t>CUADRO N° 3.2.3</t>
  </si>
  <si>
    <t>CUADRO N° 3.2.4</t>
  </si>
  <si>
    <t>CUADRO N° 3.2.5</t>
  </si>
  <si>
    <t>CUADRO N° 3.2.6</t>
  </si>
  <si>
    <t>CUADRO N° 4.1.1</t>
  </si>
  <si>
    <t>CUADRO N° 4.1.2</t>
  </si>
  <si>
    <t>GRÁFICO 1.1</t>
  </si>
  <si>
    <t>GRÁFICO 1.2</t>
  </si>
  <si>
    <t>GRÁFICO 1.3</t>
  </si>
  <si>
    <t>GRÁFICO 1.4</t>
  </si>
  <si>
    <t>GRÁFICO 1.5</t>
  </si>
  <si>
    <t>GRÁFICO 1.6</t>
  </si>
  <si>
    <t>GRÁFICO 1.7</t>
  </si>
  <si>
    <t>Población total</t>
  </si>
  <si>
    <r>
      <rPr>
        <b/>
        <sz val="9"/>
        <color theme="1" tint="0.34998626667073579"/>
        <rFont val="Century Gothic"/>
        <family val="2"/>
      </rPr>
      <t xml:space="preserve">Nota: </t>
    </r>
    <r>
      <rPr>
        <sz val="9"/>
        <color theme="1" tint="0.34998626667073579"/>
        <rFont val="Century Gothic"/>
        <family val="2"/>
      </rPr>
      <t>(QQDD*) Quehaceres Domésticos</t>
    </r>
  </si>
  <si>
    <t>1.10</t>
  </si>
  <si>
    <t xml:space="preserve">Descripción </t>
  </si>
  <si>
    <t>Horas anuales del Trabajo No Remunerado (TNR) según sexo, por tareas de la división  "Cuidado de mascotas y plantas"</t>
  </si>
  <si>
    <t>Horas anuales del Trabajo No Remunerado (TNR) según sexo, por tareas de la división "Compras para el hogar (incluye traslados)"</t>
  </si>
  <si>
    <t>Horas anuales del Trabajo No Remunerado (TNR) según sexo, por tareas de la división "Preparación y servicio de comida"</t>
  </si>
  <si>
    <t>Horas anuales del Trabajo No Remunerado (TNR) según sexo, por tareas de la división "Limpieza de la vivienda"</t>
  </si>
  <si>
    <t>Horas anuales del Trabajo No Remunerado (TNR) según sexo, por tareas de la división "Limpieza y cuidado de ropa y calzado"</t>
  </si>
  <si>
    <t>Horas anuales del Trabajo No Remunerado (TNR) según sexo, por tareas de la división "Mantenimiento y reparaciones menores para el propio hogar"</t>
  </si>
  <si>
    <t xml:space="preserve">Horas anuales del Trabajo No Remunerado (TNR) según sexo, por tareas de la división "Administración del hogar" </t>
  </si>
  <si>
    <t>Horas anuales del Trabajo No Remunerado (TNR) según sexo, por tareas de la división de "Cuidado a miembros del hogar"</t>
  </si>
  <si>
    <t>Horas anuales del Trabajo No Remunerado (TNR) según sexo, por tareas de la división "Cuidado a miembros del hogar con discapacidad o dependencia permanente"</t>
  </si>
  <si>
    <t xml:space="preserve">Horas anuales del Trabajo No Remunerado (TNR), por capítulos de la EUT </t>
  </si>
  <si>
    <t xml:space="preserve">Horas anuales del Trabajo No Remunerado (TNR) según sexo, por capítulos de la EUT </t>
  </si>
  <si>
    <t>Horas anuales del Trabajo No Remunerado (TNR) según sexo, por tareas del capítulo actividades culinarias</t>
  </si>
  <si>
    <t xml:space="preserve">Horas anuales del Trabajo No Remunerado (TNR) según sexo, por tareas del capítulo compras, servicio, gerencia u organización </t>
  </si>
  <si>
    <t xml:space="preserve">Horas anuales del Trabajo No Remunerado (TNR) según sexo, por tareas del capítulo mantenimiento del hogar </t>
  </si>
  <si>
    <t>3.3</t>
  </si>
  <si>
    <t>3.3.1</t>
  </si>
  <si>
    <t>Horas anuales del Trabajo No Remunerado (TNR), por capítulos de la EUT</t>
  </si>
  <si>
    <t>3.3.2</t>
  </si>
  <si>
    <t>3.3.3</t>
  </si>
  <si>
    <t>Horas anuales del Trabajo No Remunerado (TNR) según sexo, por tareas del capítulo cuidado y apoyo de personas con discapacidad (PCD)</t>
  </si>
  <si>
    <t>3.3.4</t>
  </si>
  <si>
    <t>Horas anuales del Trabajo No Remunerado (TNR) según sexo, por otros capítulos de la industrias y tareas de la EUT</t>
  </si>
  <si>
    <t>3.4</t>
  </si>
  <si>
    <t>3.4.1</t>
  </si>
  <si>
    <t>3.4.2</t>
  </si>
  <si>
    <t>Horas anuales del Trabajo No Remunerado (TNR)según sexo, por capítulos de la EUT</t>
  </si>
  <si>
    <t>3.4.3</t>
  </si>
  <si>
    <t>Horas anuales del Trabajo No Remunerado (TNR) según sexo, por tareas del capítulo compras, servicio, gerencia u organización</t>
  </si>
  <si>
    <t>3.4.4</t>
  </si>
  <si>
    <t>Horas anuales del Trabajo No Remunerado (TNR) según sexo, por tareas del capítulo cuidado de ropa y confección</t>
  </si>
  <si>
    <t>3.4.5</t>
  </si>
  <si>
    <t>Horas anuales del Trabajo No Remunerado (TNR) según sexo, por otros capítulos de la industria y tareas de la EUT</t>
  </si>
  <si>
    <t>3.5</t>
  </si>
  <si>
    <t>3.5.1</t>
  </si>
  <si>
    <t>3.5.2</t>
  </si>
  <si>
    <t>3.5.3</t>
  </si>
  <si>
    <t>4.2.4</t>
  </si>
  <si>
    <t>4.2.5</t>
  </si>
  <si>
    <t>4.2.6</t>
  </si>
  <si>
    <t>4.2.7</t>
  </si>
  <si>
    <t>4.2.8</t>
  </si>
  <si>
    <t>4.3</t>
  </si>
  <si>
    <t>4.3.1</t>
  </si>
  <si>
    <t>4.3.2</t>
  </si>
  <si>
    <t>4.3.3</t>
  </si>
  <si>
    <t>4.4</t>
  </si>
  <si>
    <t>4.4.1</t>
  </si>
  <si>
    <t>4.4.2</t>
  </si>
  <si>
    <t>Horas anuales del Trabajo No Remunerado (TNR) por grandes divisiones de la CAUTAL</t>
  </si>
  <si>
    <t xml:space="preserve">Hombre </t>
  </si>
  <si>
    <t>Población según sexo, por  nivel de instrucción</t>
  </si>
  <si>
    <t>CUADRO N° 3.3.1</t>
  </si>
  <si>
    <t>CUADRO N° 3.3.2</t>
  </si>
  <si>
    <t>CUADRO N° 3.3.3</t>
  </si>
  <si>
    <t>CUADRO N° 3.3.4</t>
  </si>
  <si>
    <t>CUADRO N° 3.4.1</t>
  </si>
  <si>
    <t>CUADRO N° 3.4.2</t>
  </si>
  <si>
    <t>CUADRO N° 3.4.3</t>
  </si>
  <si>
    <t>CUADRO N° 3.4.5</t>
  </si>
  <si>
    <t>CUADRO N° 3.4.4</t>
  </si>
  <si>
    <t>CUADRO N° 3.5.1</t>
  </si>
  <si>
    <t>CUADRO N° 3.5.2</t>
  </si>
  <si>
    <t>CUADRO N° 3.5.3</t>
  </si>
  <si>
    <t>CUADRO N° 4.2.1</t>
  </si>
  <si>
    <t>CUADRO N° 4.2.3</t>
  </si>
  <si>
    <t>CUADRO N° 4.2.2</t>
  </si>
  <si>
    <t>CUADRO N° 4.2.4</t>
  </si>
  <si>
    <t>CUADRO N° 4.2.5</t>
  </si>
  <si>
    <t>CUADRO N° 4.2.6</t>
  </si>
  <si>
    <t>CUADRO N° 4.2.7</t>
  </si>
  <si>
    <t>CUADRO N° 4.2.8</t>
  </si>
  <si>
    <t>CUADRO N° 4.3.1</t>
  </si>
  <si>
    <t>CUADRO N° 4.3.2</t>
  </si>
  <si>
    <t>CUADRO N° 4.3.3</t>
  </si>
  <si>
    <t>CUADRO N° 4.4.1</t>
  </si>
  <si>
    <t>CUADRO N° 4.4.2</t>
  </si>
  <si>
    <t>Horas anuales del Trabajo No Remunerado (TNR) para otros hogares, para la comunidad y voluntario según sexo, por divisiones de la CAUTAL</t>
  </si>
  <si>
    <t xml:space="preserve">Industrias </t>
  </si>
  <si>
    <t>Horas anuales del Trabajo No Remunerado (TNR) según sexo, por industrias</t>
  </si>
  <si>
    <t xml:space="preserve">La suma de valores en los gráficos puede no coincidir con el total, debido a redondeos. </t>
  </si>
  <si>
    <t>Población según sexo, por presencia de menores de 12 años en el hogar</t>
  </si>
  <si>
    <t>45 - 64 años</t>
  </si>
  <si>
    <t xml:space="preserve">Horas anuales del Trabajo No Remunerado (TNR), por industrias </t>
  </si>
  <si>
    <t>Estructura de la Población según variables socioeconómicas*</t>
  </si>
  <si>
    <t>Estructura de Horas del Trabajo No Remunerado</t>
  </si>
  <si>
    <t>Estructura de Horas del Trabajo No Remunerado según Industrias</t>
  </si>
  <si>
    <t>Estructura de Horas del Trabajo No Remunerado de la industria: Hogares privados con servicio domestico</t>
  </si>
  <si>
    <t>Estructura de Horas del Trabajo No Remunerado de la industria: Servicios sociales y de salud privado</t>
  </si>
  <si>
    <t>Estructura de Horas del Trabajo No Remunerado de la industria: Otras actividades de servicio, entretenimiento y recreación</t>
  </si>
  <si>
    <t>Estructura de Horas del Trabajo No Remunerado según Clasificación de Actividades de Uso del Tiempo para América Latina y el Caribe (CAUTAL)</t>
  </si>
  <si>
    <t>Estructura de Horas del Trabajo No Remunerado según grandes divisiones de la CAUTAL</t>
  </si>
  <si>
    <r>
      <rPr>
        <b/>
        <sz val="9"/>
        <color theme="1" tint="0.34998626667073579"/>
        <rFont val="Century Gothic"/>
        <family val="2"/>
      </rPr>
      <t xml:space="preserve">Nota: </t>
    </r>
    <r>
      <rPr>
        <sz val="9"/>
        <color theme="1" tint="0.34998626667073579"/>
        <rFont val="Century Gothic"/>
        <family val="2"/>
      </rPr>
      <t xml:space="preserve"> (Otros*) Actividades de solidaridad, apoyo a la comunidad y otras actividades voluntarias; compras, servicio, gerencia u organización</t>
    </r>
  </si>
  <si>
    <t>Otros*</t>
  </si>
  <si>
    <t>Sexo</t>
  </si>
  <si>
    <t xml:space="preserve">Resto de provincias </t>
  </si>
  <si>
    <t>Población afiliada al Seguro del Trabajo No Remunerado del Hogar del IESS, por sexo</t>
  </si>
  <si>
    <t>Población afiliada al Seguro del Trabajo No Remunerado del Hogar del IESS</t>
  </si>
  <si>
    <t>Estructura de Horas del Trabajo No Remunerado de otras industrias**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</si>
  <si>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(*) otras industrias conforma: fabricación de muebles; construcción; servicios de reparación y mantenimiento de vehículos de motor y motocicletas; transporte y almacenamiento; actividades profesionales, técnicas y administrativas; y servicios de enseñanza. </t>
    </r>
  </si>
  <si>
    <t>Estructura de Horas según la gran división: Trabajo doméstico no remunerado para el propio hogar</t>
  </si>
  <si>
    <t>Estructura de Horas según la gran división: Trabajo de cuidado no remunerado a miembros del hogar</t>
  </si>
  <si>
    <t>Estructura de Horas según la gran división: Trabajo no remunerado para otros hogares, para la comunidad y voluntario</t>
  </si>
  <si>
    <t>Horas anuales del Trabajo No Remunerado (TNR) según sexo, por tareas de las divisiones: Trabajo no remunerado y voluntario para otros hogares y la comunidad</t>
  </si>
  <si>
    <t>Población según sexo, por parentesco con el jefe/a del hogar</t>
  </si>
  <si>
    <t>Jefe/a del hogar y cónyuges</t>
  </si>
  <si>
    <t>12 - 17 años</t>
  </si>
  <si>
    <t>18 - 29 años</t>
  </si>
  <si>
    <t xml:space="preserve">Horas totales y percápita del Trabajo No Remunerado </t>
  </si>
  <si>
    <t>Distribución de la población afiliada al Seguro del Trabajo No Remunerado del Hogar del IESS, por provincias</t>
  </si>
  <si>
    <t>2016</t>
  </si>
  <si>
    <t>2017</t>
  </si>
  <si>
    <t>Producción Xrabajo No Remunerado</t>
  </si>
  <si>
    <t>Producción trabajo No Remunerado</t>
  </si>
  <si>
    <t>Producción xrabajo No Remunerado</t>
  </si>
  <si>
    <r>
      <rPr>
        <b/>
        <sz val="9"/>
        <color theme="1" tint="0.34998626667073579"/>
        <rFont val="Century Gothic"/>
        <family val="2"/>
      </rPr>
      <t>Fuente:</t>
    </r>
    <r>
      <rPr>
        <sz val="9"/>
        <color theme="1" tint="0.34998626667073579"/>
        <rFont val="Century Gothic"/>
        <family val="2"/>
      </rPr>
      <t xml:space="preserve"> INEC, CSTNRH 2016-2017</t>
    </r>
  </si>
  <si>
    <t>Total</t>
  </si>
  <si>
    <t xml:space="preserve"> </t>
  </si>
  <si>
    <t>Horas hombres</t>
  </si>
  <si>
    <t>Horas mujeres</t>
  </si>
  <si>
    <t>Horas hombres*</t>
  </si>
  <si>
    <t>Horas mujeres*</t>
  </si>
  <si>
    <t>Hogares privados con servicio doméstico</t>
  </si>
  <si>
    <t>Servicios sociales y de salud privado</t>
  </si>
  <si>
    <t>Otras actividades de servicio entretenimiento y recreación</t>
  </si>
  <si>
    <t>Servicios de Enseñanza</t>
  </si>
  <si>
    <t>Actividades profesionales, técnicas y administrativas</t>
  </si>
  <si>
    <t>Transporte y almacenamiento</t>
  </si>
  <si>
    <t>Servicios de reparación y mantenimiento de vehículos de motor y motocicletas</t>
  </si>
  <si>
    <t>Construcción</t>
  </si>
  <si>
    <t>Fabricación de Muebles</t>
  </si>
  <si>
    <t>Actividades culinarias</t>
  </si>
  <si>
    <t>Mantenimiento del hogar</t>
  </si>
  <si>
    <t>Cuidado de ropa y confección</t>
  </si>
  <si>
    <t>Compras, servicio, gerencia u organización</t>
  </si>
  <si>
    <t>Actividades de solidaridad, apoyo a la comunidad y otras actividades voluntarias</t>
  </si>
  <si>
    <t>Cocinar</t>
  </si>
  <si>
    <t>Lavar la vajilla</t>
  </si>
  <si>
    <t>Limpiar y ordenar la cocina</t>
  </si>
  <si>
    <t>Servir la comida</t>
  </si>
  <si>
    <t>Actividades previas al consumo de alimentos</t>
  </si>
  <si>
    <t>Encender el fogón</t>
  </si>
  <si>
    <t>Llevar la comida a miembros del hogar fuera de casa</t>
  </si>
  <si>
    <t>Limpiar la casa</t>
  </si>
  <si>
    <t>Limpiar el baño</t>
  </si>
  <si>
    <t>Tender las camas</t>
  </si>
  <si>
    <t>Botar, quemar o reciclar la basura</t>
  </si>
  <si>
    <t>Calentar agua para bañarse</t>
  </si>
  <si>
    <t>Acarrear agua</t>
  </si>
  <si>
    <t>Arreglar el jardín</t>
  </si>
  <si>
    <t>Vigilar la seguridad del hogar</t>
  </si>
  <si>
    <t>Realizar pagos de servicios básicos</t>
  </si>
  <si>
    <t>Estar pendiente de la entrega del gas, agua, u otros servicios</t>
  </si>
  <si>
    <t>Realizar pagos o trámites del hogar</t>
  </si>
  <si>
    <t>Ayudar en labores domésticas o reparaciones de otro hogar</t>
  </si>
  <si>
    <t>Doblar o guardar la ropa</t>
  </si>
  <si>
    <t>Lavar la ropa</t>
  </si>
  <si>
    <t>Planchar la ropa</t>
  </si>
  <si>
    <t>Cuidado de niños y niñas</t>
  </si>
  <si>
    <t>Cuidados de salud</t>
  </si>
  <si>
    <t>Cuidado y apoyo de personas con discapacidad</t>
  </si>
  <si>
    <t>Dar de comer a PCD</t>
  </si>
  <si>
    <t>Bañar, asear o vestir a PCD</t>
  </si>
  <si>
    <t>Cuidar en la noche a PCD</t>
  </si>
  <si>
    <t>Limpiar la habitación de PCD</t>
  </si>
  <si>
    <t>Practicar alguna terapia especial a PCD</t>
  </si>
  <si>
    <t>Lavar o planchar la ropa de PCD</t>
  </si>
  <si>
    <t>Preparar comida a PCD</t>
  </si>
  <si>
    <t>Llevar o acompañar a PCD al servicio médico</t>
  </si>
  <si>
    <t>Ayudar en asilo, orfanato u hospitales</t>
  </si>
  <si>
    <t>Bañar y vestir a un niño/a</t>
  </si>
  <si>
    <t>Dar de comer a un niño/a</t>
  </si>
  <si>
    <t>Acompañar a miembros del hogar a citas médicas</t>
  </si>
  <si>
    <t>Cuidar a miembros del hogar enfermos</t>
  </si>
  <si>
    <t>Practicar ejercicio especial o terapia a un niño/a</t>
  </si>
  <si>
    <t>Preparar remedios caseros</t>
  </si>
  <si>
    <t>Construcción y reparaciones</t>
  </si>
  <si>
    <t>Comprar víveres, artículos de limpieza u otros semanalmente</t>
  </si>
  <si>
    <t>Realizar compras diarias en el barrio o comunidad</t>
  </si>
  <si>
    <t>Realizar compras navideñas</t>
  </si>
  <si>
    <t>Comprar medicinas</t>
  </si>
  <si>
    <t>Comprar útiles escolares, ropa o zapatos</t>
  </si>
  <si>
    <t>Comprar artículos para el hogar</t>
  </si>
  <si>
    <t>Comprar o realizar trámites de vehículos, vivienda y terrenos</t>
  </si>
  <si>
    <t>Comprar aparatos ortopédicos o terapéuticos</t>
  </si>
  <si>
    <t>Lavar o limpiar el calzado</t>
  </si>
  <si>
    <t>Confeccionar o remendar la ropa</t>
  </si>
  <si>
    <t>Llevar o retirar la ropa del servicio de lavado</t>
  </si>
  <si>
    <t>Participar en actividades sociales</t>
  </si>
  <si>
    <t>Realizar trámites para obtener algún servicio</t>
  </si>
  <si>
    <t>Servicio gratuito para la comunidad, mingas</t>
  </si>
  <si>
    <t>Reparar electrodomésticos</t>
  </si>
  <si>
    <t>Cuidar mascotas</t>
  </si>
  <si>
    <t>Actividades de mudanza o reacomodo de vivienda</t>
  </si>
  <si>
    <t>Llevar el presupuesto</t>
  </si>
  <si>
    <t>Ordenar documentos, recoger y distribuir el correo</t>
  </si>
  <si>
    <t>Reparar vivienda</t>
  </si>
  <si>
    <t>Supervisar reparaciones realizadas en la vivienda</t>
  </si>
  <si>
    <t>Hacer o ayudar a hacer un mueble</t>
  </si>
  <si>
    <t>Acompañar a miembros del hogar a clases o entrenamiento</t>
  </si>
  <si>
    <t>Asistir a reuniones de centros educativos</t>
  </si>
  <si>
    <t>Jugar, conversar, leer con un niño/a</t>
  </si>
  <si>
    <t>Arreglar el vehículo</t>
  </si>
  <si>
    <t>Lavar el vehículo</t>
  </si>
  <si>
    <t>Llevar o recoger a miembros del hogar</t>
  </si>
  <si>
    <t>Trabajo doméstico no remunerado para el propio hogar</t>
  </si>
  <si>
    <t>Trabajo de cuidado no remunerado a miembros del hogar</t>
  </si>
  <si>
    <t>Trabajo no remunerado para otros hogares, para la comunidad y voluntario</t>
  </si>
  <si>
    <t>Preparación y servicio de comida</t>
  </si>
  <si>
    <t>Limpieza de la vivienda</t>
  </si>
  <si>
    <t>Limpieza y cuidado de ropa y calzado</t>
  </si>
  <si>
    <t>Compras para el hogar (incluye traslados)</t>
  </si>
  <si>
    <t>Administración del hogar</t>
  </si>
  <si>
    <t>Cuidado de mascotas y plantas</t>
  </si>
  <si>
    <t>Mantenimiento y reparaciones menores para el propio hogar</t>
  </si>
  <si>
    <t>Cuidado a miembros del hogar</t>
  </si>
  <si>
    <t>Cuidado a miembros del hogar con discapacidad o dependencia permanente</t>
  </si>
  <si>
    <t>Trabajo voluntario en instituciones sin fines de lucro</t>
  </si>
  <si>
    <t>Trabajo no remunerado para otros hogares</t>
  </si>
  <si>
    <t>Trabajo no remunerado para la comunidad</t>
  </si>
  <si>
    <t>Organizar, supervisar y dirigir los QQDD*</t>
  </si>
  <si>
    <t xml:space="preserve">Estructura porcentual de la población según sexo, por parentesco con el jefe/a del hogar
</t>
  </si>
  <si>
    <t xml:space="preserve">Estructura porcentual de la población según parentesco con el jefe/a del hogar, por sexo
</t>
  </si>
  <si>
    <t xml:space="preserve">Estructura porcentual de la población según sexo, por estado civil
</t>
  </si>
  <si>
    <t xml:space="preserve">Estructura porcentual de la población según estado civil,  por sexo
</t>
  </si>
  <si>
    <t xml:space="preserve">Estructura porcentual de la población según sexo, por grupos de edad
</t>
  </si>
  <si>
    <t xml:space="preserve">Estructura porcentual de la población según sexo, por grupos étnicos
</t>
  </si>
  <si>
    <t xml:space="preserve">Estructura porcentual de la población según grupos étnicos, por sexo
</t>
  </si>
  <si>
    <t xml:space="preserve">Estructura porcentual de la población según sexo, por presencia de menores de 12 años en el hogar
</t>
  </si>
  <si>
    <t xml:space="preserve">Estructura porcentual de la población según presencia de menores de 12 años en el hogar, por sexo
</t>
  </si>
  <si>
    <t xml:space="preserve">Estructura porcentual de la población según sexo, por nivel de instrucción
</t>
  </si>
  <si>
    <t xml:space="preserve">Estructura porcentual de la población según nivel de instrucción, por sexo
</t>
  </si>
  <si>
    <t xml:space="preserve">Estructura porcentual de la población según sexo, por quintil de ingreso 
</t>
  </si>
  <si>
    <t xml:space="preserve">Estructura porcentual de la población según quintil de ingreso, por sexo
</t>
  </si>
  <si>
    <t>Población TNR hombres **</t>
  </si>
  <si>
    <t>Población TNR  mujeres**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</si>
  <si>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(*) Miles de horas .    (**) Población TNR  &gt; = a 12 años </t>
    </r>
  </si>
  <si>
    <t>Total de horas semanales percápita de Trabajo No Remunerado (TNR), por sexo</t>
  </si>
  <si>
    <t>Total horas percápita semanal</t>
  </si>
  <si>
    <t>Horas percápita semanal hombres</t>
  </si>
  <si>
    <t>Horas percápita semanal mujeres</t>
  </si>
  <si>
    <t>Siguiente</t>
  </si>
  <si>
    <t>Anterior</t>
  </si>
  <si>
    <t>2020-2022</t>
  </si>
  <si>
    <r>
      <rPr>
        <b/>
        <sz val="9"/>
        <color theme="1" tint="0.34998626667073579"/>
        <rFont val="Century Gothic"/>
        <family val="2"/>
      </rPr>
      <t>Fuente:</t>
    </r>
    <r>
      <rPr>
        <sz val="9"/>
        <color theme="1" tint="0.34998626667073579"/>
        <rFont val="Century Gothic"/>
        <family val="2"/>
      </rPr>
      <t xml:space="preserve"> INEC, CSTNRH 2019 y 2023</t>
    </r>
  </si>
  <si>
    <t>Estructura porcentual de la población según grupos de edad, por sexo</t>
  </si>
  <si>
    <r>
      <t xml:space="preserve">Notas: </t>
    </r>
    <r>
      <rPr>
        <sz val="9"/>
        <color theme="1" tint="0.34998626667073579"/>
        <rFont val="Century Gothic"/>
        <family val="2"/>
      </rPr>
      <t>(*) Los indicadores 1.1 - 1.7 comprenden a la población mayor o igual a 12 años de la Encuesta de Empleo, Desempleo y Subempleo (ENEMDU)- Diciembre 2017-  Diciembre 2019 - Diciembre - 2023.</t>
    </r>
  </si>
  <si>
    <t>Nota:</t>
  </si>
  <si>
    <r>
      <rPr>
        <b/>
        <sz val="9"/>
        <color rgb="FF505A64"/>
        <rFont val="Century Gothic"/>
        <family val="2"/>
      </rPr>
      <t xml:space="preserve">Nota: </t>
    </r>
    <r>
      <rPr>
        <sz val="9"/>
        <color rgb="FF505A64"/>
        <rFont val="Century Gothic"/>
        <family val="2"/>
      </rPr>
      <t>(p*) cifras provisionales</t>
    </r>
  </si>
  <si>
    <t>2023p*</t>
  </si>
  <si>
    <t>2019p*</t>
  </si>
  <si>
    <r>
      <rPr>
        <b/>
        <sz val="9"/>
        <color rgb="FF505A64"/>
        <rFont val="Century Gothic"/>
        <family val="2"/>
      </rPr>
      <t>Fuente:</t>
    </r>
    <r>
      <rPr>
        <sz val="9"/>
        <color rgb="FF505A64"/>
        <rFont val="Century Gothic"/>
        <family val="2"/>
      </rPr>
      <t xml:space="preserve"> INEC, ENEMDU Diciembre 2017 - 2019 - 2023</t>
    </r>
  </si>
  <si>
    <t xml:space="preserve">               (p*) cifras provisionales</t>
  </si>
  <si>
    <t>Estructura porcentual de horas anuales del Trabajo No Remunerado (TNR), por industrias
Año 2023p*</t>
  </si>
  <si>
    <t>Estructura porcentual de horas anuales del Trabajo No Remunerado (TNR) según sexo, por industrias 
Año 2023p*</t>
  </si>
  <si>
    <t>Estructura porcentual de horas anuales del Trabajo No Remunerado (TNR) en la industria hogares privados con servicio doméstico, por capítulos de la EUT
Año 2023p*</t>
  </si>
  <si>
    <t>Estructura porcentual de horas anuales del Trabajo No Remunerado (TNR) en la industria hogares privados con servicio doméstico según sexo, por capítulos de la EUT
Año 2023p*</t>
  </si>
  <si>
    <t>Horas y estructura porcentual de horas anuales del Trabajo No Remunerado (TNR) según sexo, por tareas del capítulo actividades culinarias de la industria hogares privados con servicio doméstico
Año 2023p*</t>
  </si>
  <si>
    <t>Horas y estructura porcentual de horas anuales del Trabajo No Remunerado (TNR) según sexo, por tareas del capítulo mantenimiento del hogar de la industria hogares privados con servicio doméstico
Año 2023p*</t>
  </si>
  <si>
    <r>
      <rPr>
        <b/>
        <sz val="9"/>
        <color rgb="FF505A64"/>
        <rFont val="Century Gothic"/>
        <family val="2"/>
      </rPr>
      <t xml:space="preserve">Nota: </t>
    </r>
    <r>
      <rPr>
        <sz val="9"/>
        <color rgb="FF505A64"/>
        <rFont val="Century Gothic"/>
        <family val="2"/>
      </rPr>
      <t>(QQDD*) Quehaceres Domésticos</t>
    </r>
  </si>
  <si>
    <t>Horas y estructura porcentual de horas anuales del Trabajo No Remunerado (TNR) según sexo, por tareas del capítulo compras, servicio, gerencia u organización de la industria hogares privados con servicio doméstico
Año 2023p*</t>
  </si>
  <si>
    <t>Horas y estructura porcentual de horas anuales del Trabajo No Remunerado (TNR) según sexo, por otros capítulos de la industria hogares privados con servicio doméstico y tareas de la EUT
Año 2023p*</t>
  </si>
  <si>
    <t>Estructura porcentual de horas anuales del Trabajo No Remunerado (TNR) en la industria servicios sociales y de salud privado, por capítulos de la EUT
Año 2023p*</t>
  </si>
  <si>
    <t>Estructura porcentual de horas anuales del Trabajo No Remunerado (TNR) en la industria de servicios sociales y de salud privado según sexo, por capítulos de la EUT
Año 2023p*</t>
  </si>
  <si>
    <t>Horas y estructura porcentual de horas anuales del Trabajo No Remunerado (TNR) según sexo, por tareas del capítulo cuidado y apoyo de personas con discapacidad (PCD) de la industria servicios sociales y de salud privado
Año 2023p*</t>
  </si>
  <si>
    <t>Horas y estructura porcentual de horas anuales del Trabajo No Remunerado (TNR) según sexo, por otros capítulos de la industria servicios sociales y de salud privado y tareas de la EUT
Año 2023p*</t>
  </si>
  <si>
    <t>Estructura porcentual de horas anuales del Trabajo No Remunerado (TNR) en la industria otras actividades de servicio, entretenimiento y recreación, por capítulos de la EUT
Año 2023p*</t>
  </si>
  <si>
    <t>Estructura porcentual de horas anuales del Trabajo No Remunerado (TNR) en la industria otras actividades de servicio, entretenimiento y recreación según sexo, por capítulos de la EUT
Año 2023p*</t>
  </si>
  <si>
    <t>Horas y estructura porcentual de horas anuales del Trabajo No Remunerado (TNR) según sexo, por tareas del capítulo compras, servicio, gerencia u organización de la industria otras actividades de servicio, entretenimiento y recreación
Año 2023p*</t>
  </si>
  <si>
    <t>Horas y estructura porcentual de horas anuales del Trabajo No Remunerado (TNR) según sexo, por tareas del capítulo cuidado de ropa y confección  de la industria otras actividades de servicio, entretenimiento y recreación
Año 2023p*</t>
  </si>
  <si>
    <t>Horas y estructura porcentual de horas anuales del Trabajo No Remunerado (TNR) según sexo, por otros capítulos de la industria otras actividades de servicio entretenimiento y recreación y tareas de la EUT
Año 2023p*</t>
  </si>
  <si>
    <t>Estructura porcentual de horas anuales del Trabajo No Remunerado (TNR) en otras industrias*, según capítulos de la EUT
Año 2023p*</t>
  </si>
  <si>
    <t>Estructura porcentual de horas anuales del Trabajo No Remunerado (TNR) en otras industrias* según sexo, según capítulos de la EUT
Año 2023p*</t>
  </si>
  <si>
    <t>Horas y estructura porcentual de horas anuales del Trabajo No Remunerado (TNR) según sexo, por otras industrias y tareas de la EUT
Año 2023p*</t>
  </si>
  <si>
    <t>Estructura porcentual de horas anuales del Trabajo No Remunerado (TNR)  por grandes divisiones de la CAUTAL
Año 2023p*</t>
  </si>
  <si>
    <t>Horas y estructura porcentual de horas anuales del Trabajo No Remunerado (TNR) según sexo, por grandes divisiones de la CAUTAL
Año 2023p*</t>
  </si>
  <si>
    <t>Estructura porcentual de horas anuales del trabajo doméstico no remunerado para el propio hogar según sexo, por divisiones de la CAUTAL
Año 2023p*</t>
  </si>
  <si>
    <t>Horas y estructura porcentual de horas anuales del Trabajo No Remunerado (TNR) según sexo, por tareas de la división "Preparación y servicio de comida"
Año 2023p*</t>
  </si>
  <si>
    <t>Horas y estructura porcentual de horas anuales del Trabajo No Remunerado (TNR) según sexo, por tareas de la división "Limpieza de la vivienda"
Año 2023p*</t>
  </si>
  <si>
    <t>Horas y estructura porcentual de horas anuales del Trabajo No Remunerado (TNR) según sexo, por tareas de la división "Limpieza y cuidado de ropa y calzado"
Año 2023p*</t>
  </si>
  <si>
    <t>Horas y estructura porcentual de horas anuales del Trabajo No Remunerado (TNR) según sexo, por tareas de la división "Mantenimiento y reparaciones menores para el propio hogar"
Año 2023p*</t>
  </si>
  <si>
    <t>Horas y estructura porcentual de horas anuales del Trabajo No Remunerado (TNR) según sexo, por tareas de la división "Administración del hogar"
Año 2023p*</t>
  </si>
  <si>
    <t>Horas y estructura porcentual de horas anuales del Trabajo No Remunerado (TNR) según sexo, por tareas de la división "Compras para el hogar (incluye traslados)"
Año 2023p*</t>
  </si>
  <si>
    <t>Horas y estructura porcentual de horas anuales del Trabajo No Remunerado (TNR) según sexo, por tareas de la división "Cuidado de mascotas y plantas"
Año 2023p*</t>
  </si>
  <si>
    <t>Estructura porcentual de horas anuales del trabajo de cuidado no remunerado a miembros del hogar según sexo,  por divisiones de la CAUTAL
Año 2023p*</t>
  </si>
  <si>
    <t>Horas y estructura porcentual de horas anuales del Trabajo No Remunerado (TNR) según sexo, por tareas de la división "Cuidado a miembros del hogar "
Año 2023p*</t>
  </si>
  <si>
    <t>Horas y estructura porcentual de horas anuales del Trabajo No Remunerado (TNR) según sexo, por tareas de la división "Cuidado a miembros del hogar con discapacidad o dependencia permanente"
Año 2023p*</t>
  </si>
  <si>
    <t>Estructura porcentual de horas anuales del Trabajo No Remunerado (TNR) para otros hogares, para la comunidad y voluntario según sexo, por divisiones de la CAUTAL
Año 2023p*</t>
  </si>
  <si>
    <t>Horas y estructura porcentual de horas anuales del Trabajo No Remunerado (TNR) según sexo, por tareas de las divisiones: Trabajo no remunerado y voluntario para otros hogares y la comunidad
Año 2023p*</t>
  </si>
  <si>
    <t xml:space="preserve">                 (**) Otras industrias conforma: fabricación de muebles; construcción; servicios de reparación y mantenimiento de vehículos de motor y motocicletas; transporte y almacenamiento; actividades profesionales, 
                     técnicas y administrativas; y servicios de enseñanza. </t>
  </si>
  <si>
    <r>
      <t xml:space="preserve">Participación porcentual del total de horas del Trabajo No Remunerado (TNR) por sexo
</t>
    </r>
    <r>
      <rPr>
        <b/>
        <i/>
        <sz val="14"/>
        <color rgb="FF505A64"/>
        <rFont val="Century Gothic"/>
        <family val="2"/>
      </rPr>
      <t>2007 - 2017, 2019 y 2023</t>
    </r>
  </si>
  <si>
    <t>Total del horas del Trabajo No Remunerado (TNR) por sexo
Periodo 2007 - 2017, 2019 y 2023</t>
  </si>
  <si>
    <t>Total de horas percápita semanal del Trabajo No Remunerado (TNR), por sexo
Periodo 2007 - 2017, 2019 y 2023</t>
  </si>
  <si>
    <t>Horas percápita semanal  del Trabajo No Remunerado (TNR), por sexo
Periodo 2007 - 2017, 2019 y 2023</t>
  </si>
  <si>
    <r>
      <t xml:space="preserve">Horas anuales del Trabajo No Remunerado (TNR), por industrias 
</t>
    </r>
    <r>
      <rPr>
        <b/>
        <i/>
        <sz val="14"/>
        <color rgb="FF505A64"/>
        <rFont val="Century Gothic"/>
        <family val="2"/>
      </rPr>
      <t>Periodo 2007 - 2017, 2019 y 2023</t>
    </r>
  </si>
  <si>
    <r>
      <t xml:space="preserve">Horas anuales del Trabajo No Remunerado (TNR) según sexo, por industrias
</t>
    </r>
    <r>
      <rPr>
        <b/>
        <i/>
        <sz val="14"/>
        <color rgb="FF505A64"/>
        <rFont val="Century Gothic"/>
        <family val="2"/>
      </rPr>
      <t>Periodo 2007 - 2017, 2019 y 2023</t>
    </r>
  </si>
  <si>
    <t>Horas anuales del Trabajo No Remunerado (TNR) en la industria hogares privados con servicio doméstico, por capítulos de la EUT 
Periodo 2007 - 2017, 2019 y 2023</t>
  </si>
  <si>
    <t>Horas anuales del Trabajo No Remunerado (TNR) en la industria hogares privados con servicio doméstico según sexo, por capítulos de la EUT 
Periodo 2007 - 2017, 2019 y 2023</t>
  </si>
  <si>
    <t>Horas anuales del Trabajo No Remunerado (TNR) según sexo, por tareas del capítulo actividades culinarias de la industria hogares privados con servicio doméstico 
Periodo 2007 - 2017, 2019 y 2023</t>
  </si>
  <si>
    <t>Horas anuales del Trabajo No Remunerado (TNR) según sexo, por tareas del capítulo mantenimiento del hogar de la  industria hogares privados con servicio doméstico
Periodo 2007 - 2017, 2019 y 2023</t>
  </si>
  <si>
    <t>Horas anuales del Trabajo No Remunerado (TNR) según sexo, por tareas del capítulo compras, servicio, gerencia u organización de la industria hogares privados con servicio doméstico
Periodo 2007 - 2017, 2019 y 2023</t>
  </si>
  <si>
    <t>Horas anuales del Trabajo No Remunerado (TNR) según sexo, por otros capítulos de la industria hogares privados con servicio doméstico y tareas de la EUT
Periodo 2007 - 2017, 2019 y 2023</t>
  </si>
  <si>
    <t>Horas anuales del Trabajo No Remunerado (TNR) en la industria de servicios sociales y de salud privado, por capítulos de la EUT
Periodo 2007 - 2017, 2019 y 2023</t>
  </si>
  <si>
    <t>Horas anuales del Trabajo No Remunerado (TNR) en la industria de servicios sociales y de salud privado según sexo, por capítulos de la EUT
Periodo 2007 - 2017, 2019 y 2023</t>
  </si>
  <si>
    <t>Horas anuales del Trabajo No Remunerado (TNR) según sexo, por tareas del capítulo cuidado y apoyo de personas con discapacidad (PCD) de la industria servicios sociales y de salud privado
Periodo 2007 - 2017, 2019 y 2023</t>
  </si>
  <si>
    <t>Horas anuales del Trabajo No Remunerado (TNR) según sexo, por otros capítulos de la industria servicios sociales y de salud privado y tareas de la EUT
Periodo 2007 - 2017, 2019 y 2023</t>
  </si>
  <si>
    <t>Horas anuales del Trabajo No Remunerado (TNR) en la industria otras actividades de servicio, entretenimiento y recreación, por capítulos de la EUT
Periodo 2007 - 2017, 2019 y 2023</t>
  </si>
  <si>
    <t>Horas anuales del Trabajo No Remunerado (TNR) en la industria otras actividades de servicio, entretenimiento y recreación según sexo, por capítulos de la EUT
Periodo 2007 - 2017, 2019 y 2023</t>
  </si>
  <si>
    <t>Horas anuales del Trabajo No Remunerado (TNR) según sexo, por tareas del capítulo compras, servicio, gerencia u organización  de la industria otras actividades de servicio, entretenimiento y recreación
Periodo 2007 - 2017, 2019 y 2023</t>
  </si>
  <si>
    <t>Horas anuales del Trabajo No Remunerado (TNR) según sexo, por tareas del capítulo cuidado de ropa y confección de la industria otras actividades de servicio, entretenimiento y recreación
Periodo 2007 - 2017, 2019 y 2023</t>
  </si>
  <si>
    <t>Horas anuales del Trabajo No Remunerado (TNR) según sexo, por otros capítulos de la industria otras actividades de servicio, entretenimiento y recreación y tareas de la EUT 
Periodo 2007 - 2017, 2019 y 2023</t>
  </si>
  <si>
    <t>Horas anuales del Trabajo No Remunerado (TNR) en otras industrias*, por capítulos de la EUT
Periodo 2007 - 2017, 2019 y 2023</t>
  </si>
  <si>
    <t>Horas anuales del Trabajo No Remunerado (TNR) en otras industrias* según sexo, por capítulos de la EUT
Periodo 2007 - 2017, 2019 y 2023</t>
  </si>
  <si>
    <t>Horas anuales del Trabajo No Remunerado (TNR) según sexo, por otras industrias y tareas de la EUT  
Periodo 2007 - 2017, 2019 y 2023</t>
  </si>
  <si>
    <t>Horas anuales del Trabajo No Remunerado (TNR)  por grandes divisiones de la CAUTAL
Periodo 2007 - 2017, 2019 y 2023</t>
  </si>
  <si>
    <t>Horas anuales del Trabajo No Remunerado (TNR) según sexo, por grandes divisiones de la CAUTAL
Periodo 2007 - 2017, 2019 y 2023</t>
  </si>
  <si>
    <t>Horas anuales del trabajo doméstico no remunerado para el propio hogar según sexo, por divisiones de la CAUTAL
Periodo 2007 - 2017, 2019 y 2023</t>
  </si>
  <si>
    <t>Horas anuales del Trabajo No Remunerado (TNR) según sexo, por tareas de la división "Preparación y servicio de comida"
Periodo 2007 - 2017, 2019 y 2023</t>
  </si>
  <si>
    <t>Horas anuales del Trabajo No Remunerado (TNR) según sexo, por tareas de la división "Limpieza de la vivienda"
Periodo 2007 - 2017, 2019 y 2023</t>
  </si>
  <si>
    <t>Horas anuales del Trabajo No Remunerado (TNR) según sexo, por tareas de la división "Limpieza y cuidado de ropa y calzado"
Periodo 2007 - 2017, 2019 y 2023</t>
  </si>
  <si>
    <t>Horas anuales del Trabajo No Remunerado (TNR) según sexo, por tareas de la división "Mantenimiento y reparaciones menores para el propio hogar"
Periodo 2007 - 2017, 2019 y 2023</t>
  </si>
  <si>
    <t>Horas anuales del Trabajo No Remunerado (TNR) según sexo, por tareas de la división "Administración del hogar"
Periodo 2007 - 2017, 2019 y 2023</t>
  </si>
  <si>
    <t>Horas anuales del Trabajo No Remunerado (TNR) según sexo, por tareas de la división "Compras para el hogar (incluye traslados)"
Periodo 2007 - 2017, 2019 y 2023</t>
  </si>
  <si>
    <t>Horas anuales del Trabajo No Remunerado (TNR) según sexo, por tareas de la división "Cuidado de mascotas y plantas"
Periodo 2007 - 2017, 2019 y 2023</t>
  </si>
  <si>
    <t>Horas anuales del trabajo de cuidado no remunerado a miembros del hogar según sexo, por divisiones de la CAUTAL
Periodo 2007 - 2017, 2019 y 2023</t>
  </si>
  <si>
    <t>Horas anuales del Trabajo No Remunerado (TNR) según sexo, por tareas de la división "Cuidado a miembros del hogar "
Periodo 2007 - 2017, 2019 y 2023</t>
  </si>
  <si>
    <t>Horas anuales del Trabajo No Remunerado (TNR) según sexo, por tareas de la división "Cuidado a miembros del hogar con discapacidad o dependencia permanente"
Periodo 2007 - 2017, 2019 y 2023</t>
  </si>
  <si>
    <t>Horas anuales del Trabajo No Remunerado (TNR) para otros hogares, para la comunidad y voluntario según sexo, por divisiones de la CAUTAL
Periodo 2007 - 2017, 2019 y 2023</t>
  </si>
  <si>
    <t>Horas anuales del Trabajo No Remunerado (TNR) según sexo, por tareas de las divisiones: Trabajo no remunerado y voluntario para otros hogares y la comunidad
Periodo 2007 - 2017, 2019 y 2023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</si>
  <si>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</t>
    </r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</si>
  <si>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       La información correspondiente a los años  2018, 2020 - 2022 no se muestra para llevar una comparabilidad en los datos presentados.</t>
    </r>
  </si>
  <si>
    <t xml:space="preserve">              (p*) cifras provisionales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</si>
  <si>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La información correspondiente a los años  2018, 2020 - 2022 no se muestra para llevar una comparabilidad en los datos presentados.</t>
    </r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</si>
  <si>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      La información correspondiente a los años  2018, 2020 - 2022 no se muestra para llevar una comparabilidad en los datos presentados.</t>
    </r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</si>
  <si>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           La información correspondiente a los años  2018, 2020 - 2022 no se muestra para llevar una comparabilidad en los datos presentados.</t>
    </r>
  </si>
  <si>
    <t xml:space="preserve">               (p*) cifras provisionales
               La información correspondiente a los años  2018, 2020 - 2022 no se muestra para llevar una comparabilidad en los datos presentados.</t>
  </si>
  <si>
    <t xml:space="preserve">             (p*) cifras provisionales
              La información correspondiente a los años  2018, 2020 - 2022 no se muestra para llevar una comparabilidad en los datos presentados.</t>
  </si>
  <si>
    <r>
      <rPr>
        <b/>
        <sz val="9"/>
        <color theme="1" tint="0.34998626667073579"/>
        <rFont val="Century Gothic"/>
        <family val="2"/>
      </rPr>
      <t xml:space="preserve">Nota: </t>
    </r>
    <r>
      <rPr>
        <sz val="9"/>
        <color theme="1" tint="0.34998626667073579"/>
        <rFont val="Century Gothic"/>
        <family val="2"/>
      </rPr>
      <t>(p*) cifras provisionales
              La información correspondiente a los años  2018, 2020 - 2022 se encuentran en proceso de construcción.</t>
    </r>
  </si>
  <si>
    <r>
      <rPr>
        <b/>
        <sz val="9"/>
        <color theme="1" tint="0.34998626667073579"/>
        <rFont val="Century Gothic"/>
        <family val="2"/>
      </rPr>
      <t>Fuente:</t>
    </r>
    <r>
      <rPr>
        <sz val="9"/>
        <color theme="1" tint="0.34998626667073579"/>
        <rFont val="Century Gothic"/>
        <family val="2"/>
      </rPr>
      <t xml:space="preserve"> INEC, CSTNRH 2019  y 2023</t>
    </r>
  </si>
  <si>
    <t>Población afiliada al Seguro del Trabajo No Remunerado del Hogar del IESS 
Años 2017 - 2023</t>
  </si>
  <si>
    <t>Población afiliada al Seguro del Trabajo No Remunerado del Hogar del IESS 
Año 2023</t>
  </si>
  <si>
    <r>
      <rPr>
        <b/>
        <sz val="9"/>
        <color theme="1" tint="0.34998626667073579"/>
        <rFont val="Century Gothic"/>
        <family val="2"/>
      </rPr>
      <t xml:space="preserve">Fuente: </t>
    </r>
    <r>
      <rPr>
        <sz val="9"/>
        <color theme="1" tint="0.34998626667073579"/>
        <rFont val="Century Gothic"/>
        <family val="2"/>
      </rPr>
      <t>INEC, Proyecciones poblacionales 2024; IESS, Boletín Estadístico, 2017 - 2023</t>
    </r>
  </si>
  <si>
    <t>CUADRO N° 1.8</t>
  </si>
  <si>
    <t>CUADRO N° 1.9</t>
  </si>
  <si>
    <t>Población afiliada al Seguro del Trabajo No Remunerado del Hogar del IESS, por sexo
Años 2017 - 2023</t>
  </si>
  <si>
    <r>
      <rPr>
        <b/>
        <sz val="9"/>
        <color theme="1" tint="0.34998626667073579"/>
        <rFont val="Century Gothic"/>
        <family val="2"/>
      </rPr>
      <t xml:space="preserve">Fuente: </t>
    </r>
    <r>
      <rPr>
        <sz val="9"/>
        <color theme="1" tint="0.34998626667073579"/>
        <rFont val="Century Gothic"/>
        <family val="2"/>
      </rPr>
      <t>INEC, Proyecciones poblacionales; IESS, Boletín Estadístico, 2017 - 2023</t>
    </r>
  </si>
  <si>
    <t>Distribución de la población afiliada al Seguro del Trabajo No Remunerado del Hogar del IESS, por sexo
Años 2017 - 2023</t>
  </si>
  <si>
    <t>CUADRO N° 1.10</t>
  </si>
  <si>
    <r>
      <rPr>
        <b/>
        <sz val="9"/>
        <color theme="1" tint="0.34998626667073579"/>
        <rFont val="Century Gothic"/>
        <family val="2"/>
      </rPr>
      <t>Fuente:</t>
    </r>
    <r>
      <rPr>
        <sz val="9"/>
        <color theme="1" tint="0.34998626667073579"/>
        <rFont val="Century Gothic"/>
        <family val="2"/>
      </rPr>
      <t xml:space="preserve"> IESS, Boletín Estadístico, 2017 - 2023, Afiliados al TNR</t>
    </r>
  </si>
  <si>
    <t>Distribución de la población afiliada al Seguro del Trabajo No Remunerado del Hogar del IESS, por provincias 
Años 2022-2023</t>
  </si>
  <si>
    <t>Distribución de la población afiliada al Seguro del Trabajo No Remunerado del Hogar del IESS, por provincias
Años 2017 - 2023</t>
  </si>
  <si>
    <t>Trabajadores registrados en la Seguridad Social</t>
  </si>
  <si>
    <t>Afiliados al Seguro del Trabajo No Remunerado del Hogar</t>
  </si>
  <si>
    <t>2018(**)</t>
  </si>
  <si>
    <t>2020-2022(**)</t>
  </si>
  <si>
    <t>5.</t>
  </si>
  <si>
    <t>Otros indicadores</t>
  </si>
  <si>
    <t>5.1</t>
  </si>
  <si>
    <t>Estructura de Horas según las 10 tareas más representativas del Trabajo No Remunerado de los hogares</t>
  </si>
  <si>
    <t>5.1.1</t>
  </si>
  <si>
    <t xml:space="preserve">Horas anuales del Trabajo No Remunerado (TNR) según las 10 tareas más representativas </t>
  </si>
  <si>
    <t>Horas anuales del Trabajo No Remunerado (TNR) según las 10 tareas más representativas
Periodo 2007 - 2017, 2019 y 2023</t>
  </si>
  <si>
    <t>,</t>
  </si>
  <si>
    <t>Otras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</si>
  <si>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La información correspondiente a los años  2018, 2020 - 2022 no se muestra para llevar una comparabilidad en los datos presentados.
</t>
    </r>
    <r>
      <rPr>
        <b/>
        <sz val="9"/>
        <color theme="1" tint="0.34998626667073579"/>
        <rFont val="Century Gothic"/>
        <family val="2"/>
      </rPr>
      <t>Otras</t>
    </r>
    <r>
      <rPr>
        <sz val="9"/>
        <color theme="1" tint="0.34998626667073579"/>
        <rFont val="Century Gothic"/>
        <family val="2"/>
      </rPr>
      <t xml:space="preserve"> incluye las 56 tareas faltantes de la cobertura total de tareas del TNR</t>
    </r>
  </si>
  <si>
    <t>CUADRO N° 5.1.1</t>
  </si>
  <si>
    <t>Horas anuales del Trabajo No Remunerado (TNR) según las 10 tareas más representativas
Año 2023p*</t>
  </si>
  <si>
    <t>CUADRO N° 5.1.2</t>
  </si>
  <si>
    <t>Horas anuales del Trabajo No Remunerado (TNR) según las 10 tareas más representativas por sexo
Periodo 2007 - 2017, 2019 y 2023</t>
  </si>
  <si>
    <t>Horas anuales del Trabajo No Remunerado (TNR) según las 10 tareas más representativas por sexo
Año 2023p*</t>
  </si>
  <si>
    <t>Tareas del TNR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</si>
  <si>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(p*) cifras provisionales
                      La información correspondiente a los años  2018, 2020 - 2022 no se muestra para llevar una comparabilidad en los datos presentados.
</t>
    </r>
    <r>
      <rPr>
        <b/>
        <sz val="9"/>
        <color theme="1" tint="0.34998626667073579"/>
        <rFont val="Century Gothic"/>
        <family val="2"/>
      </rPr>
      <t>Otras</t>
    </r>
    <r>
      <rPr>
        <sz val="9"/>
        <color theme="1" tint="0.34998626667073579"/>
        <rFont val="Century Gothic"/>
        <family val="2"/>
      </rPr>
      <t xml:space="preserve"> incluye las 56 tareas faltantes de la cobertura total de tareas del TNR</t>
    </r>
  </si>
  <si>
    <t>5.1.2</t>
  </si>
  <si>
    <t>Horas anuales del Trabajo No Remunerado (TNR) según las 10 tareas más representativas por sexo</t>
  </si>
  <si>
    <t>Horas anuales del Trabajo No Remunerado (TNR) según las 10 tareas más representativas por sexo
Año 2019p*</t>
  </si>
  <si>
    <t>La presente publicación contiene información histórica para el periodo 2007 - 2017, 2019 y 2023. 
La información correspondiente a los años  2018, 2020 - 2022 se encuentra en elaboración.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</si>
</sst>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 * #,##0.00_ ;_ * \-#,##0.00_ ;_ * &quot;-&quot;??_ ;_ @_ "/>
    <numFmt numFmtId="164" formatCode="_(* #,##0.00_);_(* \(#,##0.00\);_(* &quot;-&quot;??_);_(@_)"/>
    <numFmt numFmtId="165" formatCode="_(&quot;$&quot;\ * #,##0.00_);_(&quot;$&quot;\ * \(#,##0.00\);_(&quot;$&quot;\ * &quot;-&quot;??_);_(@_)"/>
    <numFmt numFmtId="166" formatCode="_-* #,##0.00\ _€_-;\-* #,##0.00\ _€_-;_-* &quot;-&quot;??\ _€_-;_-@_-"/>
    <numFmt numFmtId="167" formatCode="_(&quot;R$ &quot;* #,##0_);_(&quot;R$ &quot;* \(#,##0\);_(&quot;R$ &quot;* &quot;-&quot;_);_(@_)"/>
    <numFmt numFmtId="168" formatCode="_(&quot;R$ &quot;* #,##0.00_);_(&quot;R$ &quot;* \(#,##0.00\);_(&quot;R$ &quot;* &quot;-&quot;??_);_(@_)"/>
    <numFmt numFmtId="169" formatCode="_-* #,##0.00\ _$_-;\-* #,##0.00\ _$_-;_-* &quot;-&quot;??\ _$_-;_-@_-"/>
    <numFmt numFmtId="170" formatCode="0.0%"/>
    <numFmt numFmtId="171" formatCode="mm/dd/yyyy\ hh:mm:ss"/>
    <numFmt numFmtId="172" formatCode="_-* #,##0\ _€_-;\-* #,##0\ _€_-;_-* &quot;-&quot;??\ _€_-;_-@_-"/>
    <numFmt numFmtId="173" formatCode="#,##0.0"/>
    <numFmt numFmtId="174" formatCode="#,##0.0000000"/>
    <numFmt numFmtId="175" formatCode="#,##0.0000"/>
  </numFmts>
  <fonts count="10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color indexed="8"/>
      <name val="Arial"/>
      <family val="2"/>
    </font>
    <font>
      <sz val="6"/>
      <name val="Arial"/>
      <family val="2"/>
    </font>
    <font>
      <b/>
      <sz val="10"/>
      <color theme="1"/>
      <name val="Arial"/>
      <family val="2"/>
    </font>
    <font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14"/>
      <color theme="1" tint="0.249977111117893"/>
      <name val="Century Gothic"/>
      <family val="2"/>
    </font>
    <font>
      <b/>
      <sz val="12"/>
      <color theme="1" tint="0.34998626667073579"/>
      <name val="Century Gothic"/>
      <family val="2"/>
    </font>
    <font>
      <sz val="12"/>
      <color rgb="FF000000"/>
      <name val="Century Gothic"/>
      <family val="2"/>
    </font>
    <font>
      <b/>
      <i/>
      <sz val="12"/>
      <color theme="1" tint="0.34998626667073579"/>
      <name val="Century Gothic"/>
      <family val="2"/>
    </font>
    <font>
      <b/>
      <sz val="11"/>
      <color theme="1" tint="0.34998626667073579"/>
      <name val="Century Gothic"/>
      <family val="2"/>
    </font>
    <font>
      <sz val="11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theme="0"/>
      <name val="Century Gothic"/>
      <family val="2"/>
    </font>
    <font>
      <b/>
      <i/>
      <sz val="14"/>
      <color theme="0"/>
      <name val="Century Gothic"/>
      <family val="2"/>
    </font>
    <font>
      <sz val="11"/>
      <color theme="1" tint="0.34998626667073579"/>
      <name val="Century Gothic"/>
      <family val="2"/>
    </font>
    <font>
      <sz val="12"/>
      <color theme="1" tint="0.34998626667073579"/>
      <name val="Century Gothic"/>
      <family val="2"/>
    </font>
    <font>
      <u/>
      <sz val="11"/>
      <color theme="10"/>
      <name val="Century Gothic"/>
      <family val="2"/>
    </font>
    <font>
      <b/>
      <sz val="11"/>
      <color theme="1" tint="0.34998626667073579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b/>
      <i/>
      <sz val="14"/>
      <color theme="1" tint="0.34998626667073579"/>
      <name val="Century Gothic"/>
      <family val="2"/>
    </font>
    <font>
      <sz val="12"/>
      <color theme="0"/>
      <name val="Century Gothic"/>
      <family val="2"/>
    </font>
    <font>
      <sz val="14"/>
      <color theme="1"/>
      <name val="Calibri"/>
      <family val="2"/>
      <scheme val="minor"/>
    </font>
    <font>
      <b/>
      <sz val="11"/>
      <color theme="1"/>
      <name val="Century Gothic"/>
      <family val="2"/>
    </font>
    <font>
      <u/>
      <sz val="11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i/>
      <sz val="9"/>
      <color theme="1" tint="0.34998626667073579"/>
      <name val="Calibri"/>
      <family val="2"/>
      <scheme val="minor"/>
    </font>
    <font>
      <i/>
      <sz val="9"/>
      <color theme="1" tint="0.34998626667073579"/>
      <name val="Century Gothic"/>
      <family val="2"/>
    </font>
    <font>
      <sz val="9"/>
      <color theme="1" tint="0.34998626667073579"/>
      <name val="Calibri"/>
      <family val="2"/>
      <scheme val="minor"/>
    </font>
    <font>
      <b/>
      <sz val="12"/>
      <color theme="1" tint="0.34998626667073579"/>
      <name val="Calibri"/>
      <family val="2"/>
      <scheme val="minor"/>
    </font>
    <font>
      <b/>
      <i/>
      <sz val="10"/>
      <color theme="1" tint="0.34998626667073579"/>
      <name val="Arial"/>
      <family val="2"/>
    </font>
    <font>
      <sz val="9"/>
      <color theme="1" tint="0.34998626667073579"/>
      <name val="Century Gothic"/>
      <family val="2"/>
    </font>
    <font>
      <sz val="11"/>
      <color rgb="FFFF0000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u/>
      <sz val="11"/>
      <color theme="1" tint="0.499984740745262"/>
      <name val="Century Gothic"/>
      <family val="2"/>
    </font>
    <font>
      <u/>
      <sz val="12"/>
      <color theme="10"/>
      <name val="Century Gothic"/>
      <family val="2"/>
    </font>
    <font>
      <sz val="12"/>
      <color theme="1"/>
      <name val="Calibri"/>
      <family val="2"/>
      <scheme val="minor"/>
    </font>
    <font>
      <u/>
      <sz val="11"/>
      <color theme="1" tint="0.34998626667073579"/>
      <name val="Calibri"/>
      <family val="2"/>
    </font>
    <font>
      <sz val="14"/>
      <color theme="1" tint="0.34998626667073579"/>
      <name val="Calibri"/>
      <family val="2"/>
      <scheme val="minor"/>
    </font>
    <font>
      <u/>
      <sz val="14"/>
      <color theme="1" tint="0.34998626667073579"/>
      <name val="Calibri"/>
      <family val="2"/>
    </font>
    <font>
      <sz val="11"/>
      <color theme="10"/>
      <name val="Century Gothic"/>
      <family val="2"/>
    </font>
    <font>
      <b/>
      <sz val="9"/>
      <color theme="1" tint="0.34998626667073579"/>
      <name val="Century Gothic"/>
      <family val="2"/>
    </font>
    <font>
      <b/>
      <sz val="12"/>
      <name val="Century Gothic"/>
      <family val="2"/>
    </font>
    <font>
      <sz val="12"/>
      <name val="Century Gothic"/>
      <family val="2"/>
    </font>
    <font>
      <b/>
      <sz val="11"/>
      <color rgb="FFFF0000"/>
      <name val="Calibri"/>
      <family val="2"/>
      <scheme val="minor"/>
    </font>
    <font>
      <sz val="11"/>
      <color rgb="FFFF0000"/>
      <name val="Century Gothic"/>
      <family val="2"/>
    </font>
    <font>
      <b/>
      <i/>
      <sz val="14"/>
      <name val="Century Gothic"/>
      <family val="2"/>
    </font>
    <font>
      <sz val="10"/>
      <color theme="0"/>
      <name val="Century Gothic"/>
      <family val="2"/>
    </font>
    <font>
      <sz val="10"/>
      <color theme="0"/>
      <name val="Calibri"/>
      <family val="2"/>
      <scheme val="minor"/>
    </font>
    <font>
      <b/>
      <sz val="11"/>
      <name val="Century Gothic"/>
      <family val="2"/>
    </font>
    <font>
      <b/>
      <sz val="11"/>
      <color theme="0"/>
      <name val="Century Gothic"/>
      <family val="2"/>
    </font>
    <font>
      <sz val="11"/>
      <color rgb="FF604A7B"/>
      <name val="Calibri"/>
      <family val="2"/>
      <scheme val="minor"/>
    </font>
    <font>
      <sz val="12"/>
      <color rgb="FF604A7B"/>
      <name val="Century Gothic"/>
      <family val="2"/>
    </font>
    <font>
      <b/>
      <i/>
      <sz val="14"/>
      <color rgb="FF595959"/>
      <name val="Century Gothic"/>
      <family val="2"/>
    </font>
    <font>
      <sz val="9"/>
      <color rgb="FF595959"/>
      <name val="Century Gothic"/>
      <family val="2"/>
    </font>
    <font>
      <sz val="8"/>
      <color theme="0"/>
      <name val="Century Gothic"/>
      <family val="2"/>
    </font>
    <font>
      <u/>
      <sz val="10"/>
      <color indexed="12"/>
      <name val="Arial"/>
      <family val="2"/>
    </font>
    <font>
      <sz val="9"/>
      <color theme="0"/>
      <name val="Calibri"/>
      <family val="2"/>
      <scheme val="minor"/>
    </font>
    <font>
      <sz val="9"/>
      <color rgb="FFFF0000"/>
      <name val="Century Gothic"/>
      <family val="2"/>
    </font>
    <font>
      <sz val="9"/>
      <color theme="0"/>
      <name val="Century Gothic"/>
      <family val="2"/>
    </font>
    <font>
      <sz val="8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rgb="FFFF0000"/>
      <name val="Century Gothic"/>
      <family val="2"/>
    </font>
    <font>
      <sz val="11"/>
      <color rgb="FF505A64"/>
      <name val="Century Gothic"/>
      <family val="2"/>
    </font>
    <font>
      <b/>
      <i/>
      <sz val="12"/>
      <color rgb="FF505A64"/>
      <name val="Century Gothic"/>
      <family val="2"/>
    </font>
    <font>
      <i/>
      <sz val="11"/>
      <color rgb="FF505A64"/>
      <name val="Century Gothic"/>
      <family val="2"/>
    </font>
    <font>
      <i/>
      <sz val="9"/>
      <color rgb="FFFF0000"/>
      <name val="Century Gothic"/>
      <family val="2"/>
    </font>
    <font>
      <sz val="12"/>
      <color rgb="FFFF0000"/>
      <name val="Century Gothic"/>
      <family val="2"/>
    </font>
    <font>
      <sz val="11"/>
      <color theme="0"/>
      <name val="Calibri"/>
      <family val="2"/>
    </font>
    <font>
      <b/>
      <i/>
      <sz val="14"/>
      <color rgb="FFFF0000"/>
      <name val="Century Gothic"/>
      <family val="2"/>
    </font>
    <font>
      <b/>
      <sz val="12"/>
      <color rgb="FFFF0000"/>
      <name val="Calibri"/>
      <family val="2"/>
    </font>
    <font>
      <b/>
      <sz val="12"/>
      <color rgb="FFFF0000"/>
      <name val="Century Gothic"/>
      <family val="2"/>
    </font>
    <font>
      <b/>
      <sz val="10"/>
      <color rgb="FFFF0000"/>
      <name val="Century Gothic"/>
      <family val="2"/>
    </font>
    <font>
      <b/>
      <sz val="11"/>
      <color rgb="FFFF0000"/>
      <name val="Century Gothic"/>
      <family val="2"/>
    </font>
    <font>
      <b/>
      <sz val="12"/>
      <color theme="1"/>
      <name val="Calibri"/>
      <family val="2"/>
    </font>
    <font>
      <sz val="11"/>
      <color rgb="FF505A64"/>
      <name val="Calibri"/>
      <family val="2"/>
      <scheme val="minor"/>
    </font>
    <font>
      <u/>
      <sz val="11"/>
      <color rgb="FF505A64"/>
      <name val="Century Gothic"/>
      <family val="2"/>
    </font>
    <font>
      <b/>
      <i/>
      <sz val="14"/>
      <color rgb="FF505A64"/>
      <name val="Century Gothic"/>
      <family val="2"/>
    </font>
    <font>
      <sz val="9"/>
      <color rgb="FF505A64"/>
      <name val="Calibri"/>
      <family val="2"/>
      <scheme val="minor"/>
    </font>
    <font>
      <sz val="9"/>
      <color rgb="FF505A64"/>
      <name val="Century Gothic"/>
      <family val="2"/>
    </font>
    <font>
      <b/>
      <sz val="9"/>
      <color rgb="FF505A64"/>
      <name val="Century Gothic"/>
      <family val="2"/>
    </font>
    <font>
      <i/>
      <sz val="9"/>
      <color rgb="FF505A64"/>
      <name val="Century Gothic"/>
      <family val="2"/>
    </font>
    <font>
      <b/>
      <i/>
      <sz val="14"/>
      <color theme="1"/>
      <name val="Century Gothic"/>
      <family val="2"/>
    </font>
    <font>
      <i/>
      <sz val="9"/>
      <color rgb="FF505A64"/>
      <name val="Calibri"/>
      <family val="2"/>
    </font>
    <font>
      <sz val="11"/>
      <color theme="1"/>
      <name val="Calibri"/>
      <family val="2"/>
    </font>
    <font>
      <sz val="8"/>
      <color rgb="FF505A64"/>
      <name val="Calibri"/>
      <family val="2"/>
      <scheme val="minor"/>
    </font>
    <font>
      <b/>
      <i/>
      <sz val="14"/>
      <color rgb="FF000000"/>
      <name val="Century Gothic"/>
      <family val="2"/>
    </font>
    <font>
      <i/>
      <sz val="9"/>
      <color theme="0"/>
      <name val="Century Gothic"/>
      <family val="2"/>
    </font>
    <font>
      <b/>
      <sz val="11"/>
      <color theme="0"/>
      <name val="Calibri"/>
      <family val="2"/>
    </font>
    <font>
      <b/>
      <sz val="10"/>
      <color theme="0"/>
      <name val="Century Gothic"/>
      <family val="2"/>
    </font>
    <font>
      <i/>
      <sz val="9"/>
      <color theme="0"/>
      <name val="Calibri"/>
      <family val="2"/>
      <scheme val="minor"/>
    </font>
    <font>
      <i/>
      <sz val="10"/>
      <color theme="0"/>
      <name val="Century Gothic"/>
      <family val="2"/>
    </font>
    <font>
      <b/>
      <sz val="10"/>
      <color theme="0"/>
      <name val="Calibri"/>
      <family val="2"/>
      <scheme val="minor"/>
    </font>
    <font>
      <i/>
      <sz val="9"/>
      <name val="Calibri"/>
      <family val="2"/>
      <scheme val="minor"/>
    </font>
    <font>
      <sz val="12"/>
      <color theme="1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</patternFill>
    </fill>
    <fill>
      <patternFill patternType="solid">
        <fgColor rgb="FFFFFF00"/>
        <bgColor indexed="64"/>
      </patternFill>
    </fill>
    <fill>
      <patternFill patternType="solid">
        <fgColor rgb="FF3C047C"/>
        <bgColor indexed="64"/>
      </patternFill>
    </fill>
    <fill>
      <patternFill patternType="solid">
        <fgColor rgb="FFBBBBEB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rgb="FF505A64"/>
      </left>
      <right style="thin">
        <color rgb="FF505A64"/>
      </right>
      <top style="thin">
        <color rgb="FF505A64"/>
      </top>
      <bottom style="thin">
        <color rgb="FF505A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rgb="FF505A64"/>
      </left>
      <right style="thin">
        <color rgb="FF505A64"/>
      </right>
      <top style="thin">
        <color rgb="FF505A64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39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/>
    <xf numFmtId="0" fontId="4" fillId="0" borderId="0" applyNumberFormat="0" applyFill="0" applyBorder="0" applyAlignment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 applyProtection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1" applyFont="0" applyBorder="0" applyAlignment="0">
      <alignment horizontal="center"/>
    </xf>
    <xf numFmtId="0" fontId="1" fillId="0" borderId="0"/>
    <xf numFmtId="0" fontId="2" fillId="0" borderId="0"/>
    <xf numFmtId="169" fontId="1" fillId="0" borderId="0" applyFont="0" applyFill="0" applyBorder="0" applyAlignment="0" applyProtection="0"/>
    <xf numFmtId="0" fontId="2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3" borderId="0">
      <alignment wrapText="1"/>
    </xf>
    <xf numFmtId="0" fontId="1" fillId="0" borderId="0">
      <alignment wrapText="1"/>
    </xf>
    <xf numFmtId="0" fontId="1" fillId="0" borderId="0">
      <alignment wrapText="1"/>
    </xf>
    <xf numFmtId="0" fontId="1" fillId="0" borderId="0">
      <alignment wrapText="1"/>
    </xf>
    <xf numFmtId="171" fontId="1" fillId="0" borderId="0">
      <alignment wrapText="1"/>
    </xf>
    <xf numFmtId="166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169" fontId="1" fillId="0" borderId="0" applyFont="0" applyFill="0" applyBorder="0" applyAlignment="0" applyProtection="0"/>
  </cellStyleXfs>
  <cellXfs count="504">
    <xf numFmtId="0" fontId="0" fillId="0" borderId="0" xfId="0"/>
    <xf numFmtId="0" fontId="0" fillId="2" borderId="0" xfId="0" applyFill="1"/>
    <xf numFmtId="0" fontId="6" fillId="2" borderId="0" xfId="0" applyFont="1" applyFill="1"/>
    <xf numFmtId="0" fontId="7" fillId="2" borderId="0" xfId="0" applyFont="1" applyFill="1"/>
    <xf numFmtId="10" fontId="7" fillId="2" borderId="0" xfId="1" applyNumberFormat="1" applyFont="1" applyFill="1"/>
    <xf numFmtId="0" fontId="8" fillId="2" borderId="0" xfId="0" applyFont="1" applyFill="1" applyAlignment="1">
      <alignment horizontal="center"/>
    </xf>
    <xf numFmtId="0" fontId="6" fillId="0" borderId="0" xfId="0" applyFont="1"/>
    <xf numFmtId="0" fontId="12" fillId="2" borderId="0" xfId="0" applyFont="1" applyFill="1"/>
    <xf numFmtId="0" fontId="10" fillId="2" borderId="0" xfId="0" applyFont="1" applyFill="1"/>
    <xf numFmtId="0" fontId="7" fillId="0" borderId="0" xfId="0" applyFont="1"/>
    <xf numFmtId="3" fontId="7" fillId="2" borderId="0" xfId="0" applyNumberFormat="1" applyFont="1" applyFill="1" applyAlignment="1">
      <alignment horizontal="left" vertical="center" wrapText="1"/>
    </xf>
    <xf numFmtId="0" fontId="9" fillId="2" borderId="0" xfId="28" applyFill="1" applyAlignment="1" applyProtection="1">
      <alignment vertical="center"/>
    </xf>
    <xf numFmtId="0" fontId="0" fillId="2" borderId="0" xfId="0" applyFill="1" applyAlignment="1">
      <alignment horizontal="right"/>
    </xf>
    <xf numFmtId="0" fontId="13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8" fillId="2" borderId="0" xfId="0" applyFont="1" applyFill="1"/>
    <xf numFmtId="0" fontId="11" fillId="2" borderId="0" xfId="0" applyFont="1" applyFill="1"/>
    <xf numFmtId="3" fontId="16" fillId="0" borderId="0" xfId="0" applyNumberFormat="1" applyFont="1" applyAlignment="1">
      <alignment vertical="center"/>
    </xf>
    <xf numFmtId="0" fontId="13" fillId="2" borderId="0" xfId="0" applyFont="1" applyFill="1" applyAlignment="1">
      <alignment vertical="center" wrapText="1"/>
    </xf>
    <xf numFmtId="10" fontId="19" fillId="2" borderId="0" xfId="1" applyNumberFormat="1" applyFont="1" applyFill="1" applyBorder="1" applyAlignment="1">
      <alignment horizontal="center" vertical="center" wrapText="1"/>
    </xf>
    <xf numFmtId="0" fontId="8" fillId="0" borderId="0" xfId="0" applyFont="1"/>
    <xf numFmtId="3" fontId="22" fillId="0" borderId="2" xfId="0" applyNumberFormat="1" applyFont="1" applyBorder="1" applyAlignment="1">
      <alignment horizontal="right" vertical="center"/>
    </xf>
    <xf numFmtId="1" fontId="17" fillId="0" borderId="2" xfId="0" applyNumberFormat="1" applyFont="1" applyBorder="1" applyAlignment="1">
      <alignment horizontal="left" vertical="center" wrapText="1"/>
    </xf>
    <xf numFmtId="1" fontId="22" fillId="0" borderId="2" xfId="0" applyNumberFormat="1" applyFont="1" applyBorder="1" applyAlignment="1">
      <alignment horizontal="left" vertical="center" wrapText="1"/>
    </xf>
    <xf numFmtId="0" fontId="0" fillId="0" borderId="0" xfId="0" applyAlignment="1">
      <alignment horizontal="left" wrapText="1"/>
    </xf>
    <xf numFmtId="0" fontId="12" fillId="2" borderId="0" xfId="0" applyFont="1" applyFill="1" applyAlignment="1">
      <alignment horizontal="left"/>
    </xf>
    <xf numFmtId="9" fontId="20" fillId="0" borderId="0" xfId="1" applyFont="1" applyBorder="1" applyAlignment="1">
      <alignment wrapText="1"/>
    </xf>
    <xf numFmtId="9" fontId="20" fillId="2" borderId="0" xfId="1" applyFont="1" applyFill="1" applyBorder="1" applyAlignment="1">
      <alignment horizontal="right" vertical="center" wrapText="1"/>
    </xf>
    <xf numFmtId="170" fontId="20" fillId="2" borderId="0" xfId="1" applyNumberFormat="1" applyFont="1" applyFill="1" applyBorder="1" applyAlignment="1">
      <alignment horizontal="right" vertical="center" wrapText="1"/>
    </xf>
    <xf numFmtId="0" fontId="9" fillId="2" borderId="0" xfId="28" applyFill="1" applyAlignment="1" applyProtection="1">
      <alignment horizontal="center" vertical="center"/>
    </xf>
    <xf numFmtId="0" fontId="22" fillId="2" borderId="2" xfId="0" applyFont="1" applyFill="1" applyBorder="1" applyAlignment="1">
      <alignment vertical="center" wrapText="1"/>
    </xf>
    <xf numFmtId="172" fontId="22" fillId="2" borderId="2" xfId="35" applyNumberFormat="1" applyFont="1" applyFill="1" applyBorder="1" applyAlignment="1">
      <alignment horizontal="left" vertical="center" wrapText="1"/>
    </xf>
    <xf numFmtId="0" fontId="17" fillId="2" borderId="5" xfId="0" applyFont="1" applyFill="1" applyBorder="1" applyAlignment="1">
      <alignment vertical="center" wrapText="1"/>
    </xf>
    <xf numFmtId="0" fontId="17" fillId="2" borderId="2" xfId="0" applyFont="1" applyFill="1" applyBorder="1" applyAlignment="1">
      <alignment vertical="center" wrapText="1"/>
    </xf>
    <xf numFmtId="1" fontId="0" fillId="2" borderId="0" xfId="0" applyNumberFormat="1" applyFill="1"/>
    <xf numFmtId="172" fontId="22" fillId="0" borderId="2" xfId="35" applyNumberFormat="1" applyFont="1" applyFill="1" applyBorder="1" applyAlignment="1">
      <alignment horizontal="left" vertical="center" wrapText="1"/>
    </xf>
    <xf numFmtId="0" fontId="22" fillId="0" borderId="3" xfId="0" applyFont="1" applyBorder="1" applyAlignment="1">
      <alignment vertical="center" wrapText="1"/>
    </xf>
    <xf numFmtId="0" fontId="24" fillId="2" borderId="0" xfId="28" applyFont="1" applyFill="1" applyAlignment="1" applyProtection="1">
      <alignment horizontal="center" vertical="center"/>
    </xf>
    <xf numFmtId="3" fontId="22" fillId="2" borderId="2" xfId="0" applyNumberFormat="1" applyFont="1" applyFill="1" applyBorder="1" applyAlignment="1">
      <alignment horizontal="left" vertical="center" wrapText="1"/>
    </xf>
    <xf numFmtId="0" fontId="22" fillId="0" borderId="2" xfId="0" applyFont="1" applyBorder="1" applyAlignment="1">
      <alignment wrapText="1"/>
    </xf>
    <xf numFmtId="0" fontId="26" fillId="0" borderId="0" xfId="0" applyFont="1"/>
    <xf numFmtId="0" fontId="27" fillId="2" borderId="0" xfId="0" applyFont="1" applyFill="1" applyAlignment="1">
      <alignment vertical="center" wrapText="1"/>
    </xf>
    <xf numFmtId="0" fontId="23" fillId="2" borderId="0" xfId="0" applyFont="1" applyFill="1" applyAlignment="1">
      <alignment vertical="center"/>
    </xf>
    <xf numFmtId="0" fontId="18" fillId="0" borderId="0" xfId="0" applyFont="1"/>
    <xf numFmtId="10" fontId="28" fillId="2" borderId="0" xfId="1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vertical="center" wrapText="1"/>
    </xf>
    <xf numFmtId="10" fontId="14" fillId="2" borderId="0" xfId="1" applyNumberFormat="1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left" vertical="center" wrapText="1"/>
    </xf>
    <xf numFmtId="0" fontId="22" fillId="2" borderId="3" xfId="0" applyFont="1" applyFill="1" applyBorder="1" applyAlignment="1">
      <alignment horizontal="left" vertical="center" wrapText="1"/>
    </xf>
    <xf numFmtId="0" fontId="22" fillId="0" borderId="2" xfId="0" applyFont="1" applyBorder="1" applyAlignment="1">
      <alignment vertical="center" wrapText="1"/>
    </xf>
    <xf numFmtId="0" fontId="29" fillId="0" borderId="0" xfId="0" applyFont="1"/>
    <xf numFmtId="0" fontId="25" fillId="0" borderId="0" xfId="0" applyFont="1"/>
    <xf numFmtId="0" fontId="22" fillId="2" borderId="0" xfId="0" applyFont="1" applyFill="1" applyAlignment="1">
      <alignment horizontal="center" vertical="center"/>
    </xf>
    <xf numFmtId="0" fontId="22" fillId="0" borderId="2" xfId="0" applyFont="1" applyBorder="1" applyAlignment="1">
      <alignment horizontal="left" vertical="center" wrapText="1"/>
    </xf>
    <xf numFmtId="0" fontId="26" fillId="2" borderId="0" xfId="0" applyFont="1" applyFill="1"/>
    <xf numFmtId="170" fontId="0" fillId="0" borderId="0" xfId="1" applyNumberFormat="1" applyFont="1"/>
    <xf numFmtId="0" fontId="24" fillId="2" borderId="0" xfId="28" applyFont="1" applyFill="1" applyAlignment="1" applyProtection="1">
      <alignment vertical="center"/>
    </xf>
    <xf numFmtId="0" fontId="31" fillId="0" borderId="0" xfId="28" applyFont="1" applyFill="1" applyAlignment="1" applyProtection="1">
      <alignment vertical="center"/>
    </xf>
    <xf numFmtId="0" fontId="22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4" fillId="2" borderId="0" xfId="0" applyFont="1" applyFill="1" applyAlignment="1">
      <alignment horizontal="left"/>
    </xf>
    <xf numFmtId="0" fontId="33" fillId="2" borderId="0" xfId="0" applyFont="1" applyFill="1"/>
    <xf numFmtId="0" fontId="35" fillId="2" borderId="0" xfId="0" applyFont="1" applyFill="1"/>
    <xf numFmtId="0" fontId="34" fillId="2" borderId="0" xfId="0" applyFont="1" applyFill="1"/>
    <xf numFmtId="10" fontId="26" fillId="2" borderId="0" xfId="1" applyNumberFormat="1" applyFont="1" applyFill="1"/>
    <xf numFmtId="170" fontId="26" fillId="0" borderId="0" xfId="1" applyNumberFormat="1" applyFont="1"/>
    <xf numFmtId="10" fontId="26" fillId="2" borderId="0" xfId="0" applyNumberFormat="1" applyFont="1" applyFill="1"/>
    <xf numFmtId="0" fontId="23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vertical="center"/>
    </xf>
    <xf numFmtId="0" fontId="36" fillId="2" borderId="0" xfId="0" applyFont="1" applyFill="1" applyAlignment="1">
      <alignment vertical="center" readingOrder="1"/>
    </xf>
    <xf numFmtId="0" fontId="37" fillId="2" borderId="0" xfId="0" applyFont="1" applyFill="1"/>
    <xf numFmtId="0" fontId="25" fillId="2" borderId="0" xfId="0" applyFont="1" applyFill="1"/>
    <xf numFmtId="0" fontId="22" fillId="0" borderId="0" xfId="0" applyFont="1"/>
    <xf numFmtId="0" fontId="26" fillId="0" borderId="0" xfId="0" applyFont="1" applyAlignment="1">
      <alignment horizontal="center"/>
    </xf>
    <xf numFmtId="3" fontId="14" fillId="2" borderId="0" xfId="0" applyNumberFormat="1" applyFont="1" applyFill="1" applyAlignment="1">
      <alignment horizontal="center" vertical="center" wrapText="1"/>
    </xf>
    <xf numFmtId="10" fontId="26" fillId="0" borderId="0" xfId="1" applyNumberFormat="1" applyFont="1"/>
    <xf numFmtId="0" fontId="32" fillId="0" borderId="0" xfId="0" applyFont="1" applyAlignment="1">
      <alignment horizontal="left" wrapText="1"/>
    </xf>
    <xf numFmtId="0" fontId="32" fillId="0" borderId="0" xfId="0" applyFont="1"/>
    <xf numFmtId="0" fontId="26" fillId="0" borderId="0" xfId="0" applyFont="1" applyAlignment="1">
      <alignment horizontal="left" wrapText="1"/>
    </xf>
    <xf numFmtId="0" fontId="18" fillId="0" borderId="0" xfId="0" applyFont="1" applyAlignment="1">
      <alignment horizontal="right" vertical="center"/>
    </xf>
    <xf numFmtId="0" fontId="24" fillId="0" borderId="0" xfId="28" applyFont="1" applyFill="1" applyAlignment="1" applyProtection="1">
      <alignment vertical="center"/>
    </xf>
    <xf numFmtId="0" fontId="18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right"/>
    </xf>
    <xf numFmtId="0" fontId="0" fillId="2" borderId="0" xfId="0" applyFill="1" applyAlignment="1">
      <alignment vertical="center"/>
    </xf>
    <xf numFmtId="0" fontId="30" fillId="2" borderId="0" xfId="0" applyFont="1" applyFill="1" applyAlignment="1">
      <alignment horizontal="center" vertical="center"/>
    </xf>
    <xf numFmtId="0" fontId="0" fillId="0" borderId="0" xfId="0" applyAlignment="1">
      <alignment horizontal="right" vertical="center"/>
    </xf>
    <xf numFmtId="172" fontId="17" fillId="2" borderId="0" xfId="35" applyNumberFormat="1" applyFont="1" applyFill="1" applyBorder="1" applyAlignment="1">
      <alignment horizontal="right" vertical="center" wrapText="1"/>
    </xf>
    <xf numFmtId="0" fontId="39" fillId="0" borderId="0" xfId="0" applyFont="1"/>
    <xf numFmtId="0" fontId="40" fillId="2" borderId="0" xfId="0" applyFont="1" applyFill="1"/>
    <xf numFmtId="0" fontId="41" fillId="2" borderId="0" xfId="28" applyFont="1" applyFill="1" applyAlignment="1" applyProtection="1">
      <alignment vertical="center"/>
    </xf>
    <xf numFmtId="0" fontId="31" fillId="2" borderId="0" xfId="28" applyFont="1" applyFill="1" applyAlignment="1" applyProtection="1">
      <alignment horizontal="center" vertical="center"/>
    </xf>
    <xf numFmtId="0" fontId="42" fillId="2" borderId="0" xfId="28" applyFont="1" applyFill="1" applyAlignment="1" applyProtection="1">
      <alignment vertical="center"/>
    </xf>
    <xf numFmtId="0" fontId="43" fillId="2" borderId="0" xfId="0" applyFont="1" applyFill="1"/>
    <xf numFmtId="0" fontId="44" fillId="2" borderId="0" xfId="28" applyFont="1" applyFill="1" applyAlignment="1" applyProtection="1">
      <alignment vertical="center"/>
    </xf>
    <xf numFmtId="0" fontId="44" fillId="2" borderId="0" xfId="28" applyFont="1" applyFill="1" applyAlignment="1" applyProtection="1">
      <alignment horizontal="center" vertical="center"/>
    </xf>
    <xf numFmtId="0" fontId="45" fillId="0" borderId="0" xfId="0" applyFont="1"/>
    <xf numFmtId="0" fontId="46" fillId="2" borderId="0" xfId="28" applyFont="1" applyFill="1" applyAlignment="1" applyProtection="1">
      <alignment vertical="center"/>
    </xf>
    <xf numFmtId="0" fontId="31" fillId="2" borderId="0" xfId="28" applyFont="1" applyFill="1" applyAlignment="1" applyProtection="1">
      <alignment vertical="center"/>
    </xf>
    <xf numFmtId="0" fontId="22" fillId="0" borderId="2" xfId="0" applyFont="1" applyBorder="1" applyAlignment="1">
      <alignment horizontal="left" vertical="center"/>
    </xf>
    <xf numFmtId="10" fontId="17" fillId="0" borderId="2" xfId="1" applyNumberFormat="1" applyFont="1" applyBorder="1" applyAlignment="1">
      <alignment horizontal="left" vertical="center"/>
    </xf>
    <xf numFmtId="1" fontId="0" fillId="0" borderId="0" xfId="1" applyNumberFormat="1" applyFont="1"/>
    <xf numFmtId="0" fontId="28" fillId="2" borderId="0" xfId="0" applyFont="1" applyFill="1" applyAlignment="1">
      <alignment horizontal="center" vertical="center" wrapText="1"/>
    </xf>
    <xf numFmtId="0" fontId="31" fillId="2" borderId="0" xfId="28" applyFont="1" applyFill="1" applyAlignment="1" applyProtection="1">
      <alignment horizontal="left" vertical="center"/>
    </xf>
    <xf numFmtId="0" fontId="41" fillId="2" borderId="0" xfId="28" applyFont="1" applyFill="1" applyAlignment="1" applyProtection="1">
      <alignment horizontal="left" vertical="center"/>
    </xf>
    <xf numFmtId="0" fontId="47" fillId="0" borderId="0" xfId="28" applyFont="1" applyFill="1" applyBorder="1" applyAlignment="1" applyProtection="1">
      <alignment vertical="center"/>
    </xf>
    <xf numFmtId="170" fontId="26" fillId="2" borderId="0" xfId="1" applyNumberFormat="1" applyFont="1" applyFill="1"/>
    <xf numFmtId="0" fontId="27" fillId="2" borderId="0" xfId="0" applyFont="1" applyFill="1" applyAlignment="1">
      <alignment horizontal="left" vertical="center" wrapText="1"/>
    </xf>
    <xf numFmtId="3" fontId="17" fillId="2" borderId="0" xfId="0" applyNumberFormat="1" applyFont="1" applyFill="1" applyAlignment="1">
      <alignment horizontal="right" vertical="center"/>
    </xf>
    <xf numFmtId="0" fontId="49" fillId="2" borderId="0" xfId="0" applyFont="1" applyFill="1" applyAlignment="1">
      <alignment horizontal="center" vertical="center" wrapText="1"/>
    </xf>
    <xf numFmtId="10" fontId="50" fillId="2" borderId="0" xfId="1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21" fillId="2" borderId="0" xfId="0" applyFont="1" applyFill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50" fillId="2" borderId="0" xfId="0" applyFont="1" applyFill="1" applyAlignment="1">
      <alignment horizontal="center" vertical="center" wrapText="1"/>
    </xf>
    <xf numFmtId="3" fontId="22" fillId="0" borderId="2" xfId="0" applyNumberFormat="1" applyFont="1" applyBorder="1" applyAlignment="1">
      <alignment vertical="center"/>
    </xf>
    <xf numFmtId="3" fontId="22" fillId="0" borderId="2" xfId="0" applyNumberFormat="1" applyFont="1" applyBorder="1" applyAlignment="1">
      <alignment horizontal="left" vertical="center" indent="1"/>
    </xf>
    <xf numFmtId="0" fontId="39" fillId="2" borderId="0" xfId="0" applyFont="1" applyFill="1"/>
    <xf numFmtId="172" fontId="6" fillId="2" borderId="0" xfId="0" applyNumberFormat="1" applyFont="1" applyFill="1"/>
    <xf numFmtId="0" fontId="55" fillId="0" borderId="0" xfId="0" applyFont="1"/>
    <xf numFmtId="0" fontId="6" fillId="0" borderId="0" xfId="0" applyFont="1" applyAlignment="1">
      <alignment horizontal="left"/>
    </xf>
    <xf numFmtId="0" fontId="58" fillId="0" borderId="0" xfId="0" applyFont="1"/>
    <xf numFmtId="10" fontId="59" fillId="2" borderId="0" xfId="1" applyNumberFormat="1" applyFont="1" applyFill="1" applyBorder="1" applyAlignment="1">
      <alignment horizontal="center" vertical="center" wrapText="1"/>
    </xf>
    <xf numFmtId="0" fontId="61" fillId="0" borderId="0" xfId="0" applyFont="1" applyAlignment="1">
      <alignment horizontal="left"/>
    </xf>
    <xf numFmtId="0" fontId="64" fillId="0" borderId="0" xfId="0" applyFont="1"/>
    <xf numFmtId="170" fontId="66" fillId="2" borderId="0" xfId="1" applyNumberFormat="1" applyFont="1" applyFill="1" applyBorder="1" applyAlignment="1">
      <alignment horizontal="right" vertical="center" wrapText="1"/>
    </xf>
    <xf numFmtId="0" fontId="68" fillId="0" borderId="0" xfId="0" applyFont="1"/>
    <xf numFmtId="0" fontId="64" fillId="0" borderId="0" xfId="0" applyFont="1" applyAlignment="1">
      <alignment horizontal="center"/>
    </xf>
    <xf numFmtId="9" fontId="66" fillId="0" borderId="0" xfId="1" applyFont="1" applyBorder="1" applyAlignment="1">
      <alignment wrapText="1"/>
    </xf>
    <xf numFmtId="0" fontId="19" fillId="5" borderId="9" xfId="0" applyFont="1" applyFill="1" applyBorder="1" applyAlignment="1">
      <alignment vertical="center"/>
    </xf>
    <xf numFmtId="0" fontId="19" fillId="5" borderId="9" xfId="0" applyFont="1" applyFill="1" applyBorder="1" applyAlignment="1">
      <alignment horizontal="center" vertical="center"/>
    </xf>
    <xf numFmtId="3" fontId="71" fillId="0" borderId="9" xfId="0" applyNumberFormat="1" applyFont="1" applyBorder="1" applyAlignment="1">
      <alignment vertical="center"/>
    </xf>
    <xf numFmtId="3" fontId="72" fillId="0" borderId="9" xfId="0" applyNumberFormat="1" applyFont="1" applyBorder="1" applyAlignment="1">
      <alignment vertical="center"/>
    </xf>
    <xf numFmtId="0" fontId="70" fillId="0" borderId="9" xfId="0" applyFont="1" applyBorder="1" applyAlignment="1">
      <alignment vertical="center"/>
    </xf>
    <xf numFmtId="0" fontId="70" fillId="0" borderId="9" xfId="0" applyFont="1" applyBorder="1" applyAlignment="1">
      <alignment vertical="center" wrapText="1"/>
    </xf>
    <xf numFmtId="0" fontId="0" fillId="0" borderId="0" xfId="0" applyFill="1"/>
    <xf numFmtId="0" fontId="73" fillId="2" borderId="0" xfId="0" applyFont="1" applyFill="1" applyAlignment="1">
      <alignment horizontal="left"/>
    </xf>
    <xf numFmtId="170" fontId="39" fillId="0" borderId="0" xfId="1" applyNumberFormat="1" applyFont="1" applyAlignment="1">
      <alignment horizontal="center"/>
    </xf>
    <xf numFmtId="170" fontId="39" fillId="0" borderId="0" xfId="0" applyNumberFormat="1" applyFont="1"/>
    <xf numFmtId="0" fontId="38" fillId="4" borderId="0" xfId="0" applyFont="1" applyFill="1"/>
    <xf numFmtId="0" fontId="14" fillId="6" borderId="2" xfId="0" applyFont="1" applyFill="1" applyBorder="1" applyAlignment="1">
      <alignment horizontal="center" vertical="center" wrapText="1"/>
    </xf>
    <xf numFmtId="0" fontId="73" fillId="2" borderId="0" xfId="0" applyFont="1" applyFill="1"/>
    <xf numFmtId="3" fontId="39" fillId="2" borderId="0" xfId="0" applyNumberFormat="1" applyFont="1" applyFill="1"/>
    <xf numFmtId="0" fontId="14" fillId="6" borderId="3" xfId="0" applyFont="1" applyFill="1" applyBorder="1" applyAlignment="1">
      <alignment horizontal="center" vertical="center" wrapText="1"/>
    </xf>
    <xf numFmtId="0" fontId="14" fillId="6" borderId="5" xfId="0" applyFont="1" applyFill="1" applyBorder="1" applyAlignment="1">
      <alignment horizontal="center" vertical="center" wrapText="1"/>
    </xf>
    <xf numFmtId="0" fontId="27" fillId="2" borderId="0" xfId="0" applyFont="1" applyFill="1" applyAlignment="1">
      <alignment vertical="center" wrapText="1"/>
    </xf>
    <xf numFmtId="0" fontId="55" fillId="0" borderId="0" xfId="0" applyFont="1" applyAlignment="1">
      <alignment horizontal="center"/>
    </xf>
    <xf numFmtId="0" fontId="14" fillId="6" borderId="2" xfId="0" applyNumberFormat="1" applyFont="1" applyFill="1" applyBorder="1" applyAlignment="1">
      <alignment horizontal="center" vertical="center" wrapText="1"/>
    </xf>
    <xf numFmtId="3" fontId="28" fillId="2" borderId="0" xfId="0" applyNumberFormat="1" applyFont="1" applyFill="1" applyAlignment="1">
      <alignment vertical="center"/>
    </xf>
    <xf numFmtId="0" fontId="39" fillId="0" borderId="0" xfId="0" applyFont="1" applyFill="1"/>
    <xf numFmtId="2" fontId="75" fillId="0" borderId="0" xfId="0" applyNumberFormat="1" applyFont="1" applyFill="1"/>
    <xf numFmtId="10" fontId="75" fillId="0" borderId="0" xfId="0" applyNumberFormat="1" applyFont="1" applyFill="1"/>
    <xf numFmtId="0" fontId="7" fillId="0" borderId="0" xfId="0" applyFont="1" applyFill="1"/>
    <xf numFmtId="3" fontId="22" fillId="0" borderId="0" xfId="0" applyNumberFormat="1" applyFont="1" applyBorder="1" applyAlignment="1">
      <alignment horizontal="right" vertical="center"/>
    </xf>
    <xf numFmtId="3" fontId="22" fillId="0" borderId="2" xfId="0" applyNumberFormat="1" applyFont="1" applyFill="1" applyBorder="1" applyAlignment="1">
      <alignment horizontal="right" vertical="center"/>
    </xf>
    <xf numFmtId="3" fontId="17" fillId="0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>
      <alignment horizontal="left" vertical="center" wrapText="1"/>
    </xf>
    <xf numFmtId="1" fontId="39" fillId="2" borderId="0" xfId="0" applyNumberFormat="1" applyFont="1" applyFill="1"/>
    <xf numFmtId="170" fontId="39" fillId="2" borderId="0" xfId="1" applyNumberFormat="1" applyFont="1" applyFill="1" applyAlignment="1">
      <alignment horizontal="center"/>
    </xf>
    <xf numFmtId="0" fontId="77" fillId="2" borderId="0" xfId="0" applyFont="1" applyFill="1" applyAlignment="1">
      <alignment horizontal="center" wrapText="1" readingOrder="1"/>
    </xf>
    <xf numFmtId="0" fontId="0" fillId="2" borderId="0" xfId="0" applyFont="1" applyFill="1"/>
    <xf numFmtId="1" fontId="0" fillId="2" borderId="0" xfId="0" applyNumberFormat="1" applyFont="1" applyFill="1"/>
    <xf numFmtId="0" fontId="0" fillId="0" borderId="0" xfId="0" applyFont="1"/>
    <xf numFmtId="172" fontId="22" fillId="0" borderId="2" xfId="35" applyNumberFormat="1" applyFont="1" applyFill="1" applyBorder="1" applyAlignment="1">
      <alignment horizontal="right" vertical="center" wrapText="1"/>
    </xf>
    <xf numFmtId="172" fontId="17" fillId="0" borderId="2" xfId="35" applyNumberFormat="1" applyFont="1" applyFill="1" applyBorder="1" applyAlignment="1">
      <alignment horizontal="right" vertical="center" wrapText="1"/>
    </xf>
    <xf numFmtId="170" fontId="0" fillId="0" borderId="0" xfId="1" applyNumberFormat="1" applyFont="1" applyFill="1"/>
    <xf numFmtId="0" fontId="10" fillId="0" borderId="0" xfId="0" applyFont="1" applyFill="1"/>
    <xf numFmtId="0" fontId="8" fillId="0" borderId="0" xfId="0" applyFont="1" applyFill="1"/>
    <xf numFmtId="0" fontId="26" fillId="0" borderId="0" xfId="0" applyFont="1" applyFill="1"/>
    <xf numFmtId="0" fontId="6" fillId="0" borderId="0" xfId="0" applyFont="1" applyFill="1"/>
    <xf numFmtId="0" fontId="25" fillId="0" borderId="0" xfId="0" applyFont="1" applyFill="1"/>
    <xf numFmtId="0" fontId="11" fillId="0" borderId="0" xfId="0" applyFont="1" applyFill="1"/>
    <xf numFmtId="0" fontId="38" fillId="0" borderId="0" xfId="0" applyFont="1" applyFill="1"/>
    <xf numFmtId="170" fontId="39" fillId="0" borderId="0" xfId="1" applyNumberFormat="1" applyFont="1" applyFill="1"/>
    <xf numFmtId="0" fontId="51" fillId="0" borderId="0" xfId="0" applyFont="1" applyFill="1"/>
    <xf numFmtId="0" fontId="78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10" fontId="52" fillId="0" borderId="0" xfId="1" applyNumberFormat="1" applyFont="1" applyFill="1" applyBorder="1" applyAlignment="1">
      <alignment vertical="center"/>
    </xf>
    <xf numFmtId="3" fontId="39" fillId="0" borderId="0" xfId="0" applyNumberFormat="1" applyFont="1" applyFill="1" applyAlignment="1">
      <alignment horizontal="left" vertical="center" wrapText="1"/>
    </xf>
    <xf numFmtId="10" fontId="51" fillId="0" borderId="0" xfId="1" applyNumberFormat="1" applyFont="1" applyFill="1"/>
    <xf numFmtId="10" fontId="51" fillId="0" borderId="0" xfId="0" applyNumberFormat="1" applyFont="1" applyFill="1"/>
    <xf numFmtId="172" fontId="6" fillId="0" borderId="0" xfId="0" applyNumberFormat="1" applyFont="1" applyFill="1"/>
    <xf numFmtId="0" fontId="49" fillId="0" borderId="0" xfId="0" applyFont="1" applyFill="1" applyAlignment="1">
      <alignment horizontal="center" vertical="center" wrapText="1"/>
    </xf>
    <xf numFmtId="10" fontId="51" fillId="0" borderId="0" xfId="1" applyNumberFormat="1" applyFont="1" applyFill="1" applyBorder="1"/>
    <xf numFmtId="0" fontId="14" fillId="0" borderId="0" xfId="0" applyFont="1" applyFill="1" applyAlignment="1">
      <alignment horizontal="center" vertical="center" wrapText="1"/>
    </xf>
    <xf numFmtId="10" fontId="50" fillId="0" borderId="0" xfId="1" applyNumberFormat="1" applyFont="1" applyFill="1" applyBorder="1" applyAlignment="1">
      <alignment horizontal="center" vertical="center" wrapText="1"/>
    </xf>
    <xf numFmtId="172" fontId="50" fillId="0" borderId="0" xfId="0" applyNumberFormat="1" applyFont="1" applyFill="1" applyAlignment="1">
      <alignment horizontal="center" vertical="center" wrapText="1"/>
    </xf>
    <xf numFmtId="0" fontId="34" fillId="0" borderId="0" xfId="0" applyFont="1" applyFill="1"/>
    <xf numFmtId="0" fontId="76" fillId="0" borderId="0" xfId="0" applyFont="1" applyFill="1" applyAlignment="1">
      <alignment horizontal="center" vertical="center" wrapText="1"/>
    </xf>
    <xf numFmtId="0" fontId="68" fillId="0" borderId="0" xfId="0" applyFont="1" applyFill="1"/>
    <xf numFmtId="0" fontId="69" fillId="0" borderId="0" xfId="0" applyFont="1" applyFill="1" applyAlignment="1">
      <alignment horizontal="center" vertical="center" wrapText="1"/>
    </xf>
    <xf numFmtId="0" fontId="74" fillId="0" borderId="0" xfId="0" applyFont="1" applyFill="1" applyAlignment="1">
      <alignment horizontal="center" vertical="center" wrapText="1"/>
    </xf>
    <xf numFmtId="0" fontId="33" fillId="0" borderId="0" xfId="0" applyFont="1" applyFill="1"/>
    <xf numFmtId="0" fontId="79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57" fillId="0" borderId="0" xfId="0" applyFont="1" applyFill="1" applyAlignment="1">
      <alignment horizontal="center" vertical="center" wrapText="1"/>
    </xf>
    <xf numFmtId="170" fontId="20" fillId="0" borderId="0" xfId="1" applyNumberFormat="1" applyFont="1" applyFill="1" applyBorder="1" applyAlignment="1">
      <alignment horizontal="center" vertical="center" wrapText="1"/>
    </xf>
    <xf numFmtId="172" fontId="20" fillId="0" borderId="0" xfId="0" applyNumberFormat="1" applyFont="1" applyFill="1" applyAlignment="1">
      <alignment horizontal="center" vertical="center" wrapText="1"/>
    </xf>
    <xf numFmtId="0" fontId="80" fillId="0" borderId="0" xfId="0" applyFont="1" applyFill="1" applyAlignment="1">
      <alignment horizontal="center" vertical="center" wrapText="1"/>
    </xf>
    <xf numFmtId="170" fontId="52" fillId="0" borderId="0" xfId="1" applyNumberFormat="1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/>
    </xf>
    <xf numFmtId="3" fontId="22" fillId="0" borderId="2" xfId="0" applyNumberFormat="1" applyFont="1" applyFill="1" applyBorder="1" applyAlignment="1">
      <alignment horizontal="center" vertical="center" wrapText="1"/>
    </xf>
    <xf numFmtId="3" fontId="17" fillId="0" borderId="2" xfId="0" applyNumberFormat="1" applyFont="1" applyFill="1" applyBorder="1" applyAlignment="1">
      <alignment horizontal="center" vertical="center" wrapText="1"/>
    </xf>
    <xf numFmtId="0" fontId="74" fillId="2" borderId="0" xfId="0" applyFont="1" applyFill="1" applyAlignment="1">
      <alignment horizontal="center" vertical="center" wrapText="1"/>
    </xf>
    <xf numFmtId="10" fontId="74" fillId="2" borderId="0" xfId="1" applyNumberFormat="1" applyFont="1" applyFill="1" applyBorder="1" applyAlignment="1">
      <alignment horizontal="center" vertical="center" wrapText="1"/>
    </xf>
    <xf numFmtId="0" fontId="78" fillId="2" borderId="0" xfId="0" applyFont="1" applyFill="1" applyAlignment="1">
      <alignment horizontal="center" vertical="center" wrapText="1"/>
    </xf>
    <xf numFmtId="3" fontId="78" fillId="2" borderId="0" xfId="0" applyNumberFormat="1" applyFont="1" applyFill="1" applyAlignment="1">
      <alignment horizontal="center" vertical="center" wrapText="1"/>
    </xf>
    <xf numFmtId="0" fontId="51" fillId="2" borderId="0" xfId="0" applyFont="1" applyFill="1"/>
    <xf numFmtId="172" fontId="52" fillId="2" borderId="0" xfId="0" applyNumberFormat="1" applyFont="1" applyFill="1" applyAlignment="1">
      <alignment vertical="center"/>
    </xf>
    <xf numFmtId="10" fontId="52" fillId="2" borderId="0" xfId="1" applyNumberFormat="1" applyFont="1" applyFill="1" applyBorder="1" applyAlignment="1">
      <alignment vertical="center"/>
    </xf>
    <xf numFmtId="172" fontId="52" fillId="2" borderId="0" xfId="1" applyNumberFormat="1" applyFont="1" applyFill="1" applyBorder="1" applyAlignment="1">
      <alignment vertical="center"/>
    </xf>
    <xf numFmtId="172" fontId="52" fillId="2" borderId="0" xfId="0" applyNumberFormat="1" applyFont="1" applyFill="1" applyAlignment="1">
      <alignment horizontal="left" vertical="center" wrapText="1"/>
    </xf>
    <xf numFmtId="0" fontId="39" fillId="2" borderId="0" xfId="0" applyFont="1" applyFill="1" applyAlignment="1">
      <alignment vertical="center" wrapText="1"/>
    </xf>
    <xf numFmtId="3" fontId="39" fillId="2" borderId="0" xfId="0" applyNumberFormat="1" applyFont="1" applyFill="1" applyAlignment="1">
      <alignment horizontal="left" vertical="center" wrapText="1"/>
    </xf>
    <xf numFmtId="0" fontId="52" fillId="2" borderId="0" xfId="0" applyFont="1" applyFill="1" applyAlignment="1">
      <alignment horizontal="left" vertical="center" wrapText="1"/>
    </xf>
    <xf numFmtId="170" fontId="74" fillId="2" borderId="0" xfId="1" applyNumberFormat="1" applyFont="1" applyFill="1" applyBorder="1" applyAlignment="1">
      <alignment horizontal="center" vertical="center" wrapText="1"/>
    </xf>
    <xf numFmtId="172" fontId="74" fillId="2" borderId="0" xfId="0" applyNumberFormat="1" applyFont="1" applyFill="1" applyAlignment="1">
      <alignment horizontal="center" vertical="center" wrapText="1"/>
    </xf>
    <xf numFmtId="0" fontId="20" fillId="0" borderId="0" xfId="0" applyFont="1" applyFill="1" applyAlignment="1">
      <alignment vertical="center" wrapText="1"/>
    </xf>
    <xf numFmtId="0" fontId="20" fillId="0" borderId="0" xfId="0" applyFont="1" applyFill="1" applyAlignment="1">
      <alignment horizontal="left" vertical="center" wrapText="1"/>
    </xf>
    <xf numFmtId="0" fontId="56" fillId="0" borderId="0" xfId="0" applyFont="1" applyFill="1" applyAlignment="1">
      <alignment horizontal="center" vertical="center" wrapText="1"/>
    </xf>
    <xf numFmtId="3" fontId="56" fillId="0" borderId="0" xfId="0" applyNumberFormat="1" applyFont="1" applyFill="1" applyAlignment="1">
      <alignment horizontal="center" vertical="center" wrapText="1"/>
    </xf>
    <xf numFmtId="0" fontId="80" fillId="2" borderId="0" xfId="0" applyFont="1" applyFill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0" fontId="51" fillId="0" borderId="0" xfId="0" applyFont="1"/>
    <xf numFmtId="0" fontId="22" fillId="0" borderId="2" xfId="0" applyFont="1" applyFill="1" applyBorder="1" applyAlignment="1">
      <alignment vertical="center" wrapText="1"/>
    </xf>
    <xf numFmtId="0" fontId="17" fillId="0" borderId="2" xfId="0" applyFont="1" applyFill="1" applyBorder="1" applyAlignment="1">
      <alignment vertical="center" wrapText="1"/>
    </xf>
    <xf numFmtId="0" fontId="67" fillId="0" borderId="0" xfId="0" applyFont="1"/>
    <xf numFmtId="9" fontId="62" fillId="0" borderId="0" xfId="1" applyFont="1" applyBorder="1" applyAlignment="1">
      <alignment wrapText="1"/>
    </xf>
    <xf numFmtId="170" fontId="62" fillId="2" borderId="0" xfId="1" applyNumberFormat="1" applyFont="1" applyFill="1" applyBorder="1" applyAlignment="1">
      <alignment horizontal="right" vertical="center" wrapText="1"/>
    </xf>
    <xf numFmtId="0" fontId="67" fillId="0" borderId="0" xfId="0" applyFont="1" applyAlignment="1">
      <alignment wrapText="1"/>
    </xf>
    <xf numFmtId="9" fontId="66" fillId="0" borderId="0" xfId="1" applyFont="1" applyBorder="1" applyAlignment="1"/>
    <xf numFmtId="9" fontId="62" fillId="0" borderId="0" xfId="1" applyFont="1" applyBorder="1" applyAlignment="1"/>
    <xf numFmtId="9" fontId="54" fillId="0" borderId="0" xfId="1" applyFont="1" applyBorder="1" applyAlignment="1">
      <alignment wrapText="1"/>
    </xf>
    <xf numFmtId="170" fontId="54" fillId="2" borderId="0" xfId="1" applyNumberFormat="1" applyFont="1" applyFill="1" applyBorder="1" applyAlignment="1">
      <alignment horizontal="right" vertical="center" wrapText="1"/>
    </xf>
    <xf numFmtId="0" fontId="78" fillId="2" borderId="0" xfId="0" applyFont="1" applyFill="1" applyAlignment="1">
      <alignment horizontal="center" vertical="center" wrapText="1"/>
    </xf>
    <xf numFmtId="0" fontId="8" fillId="2" borderId="0" xfId="0" applyFont="1" applyFill="1" applyAlignment="1">
      <alignment horizontal="left" vertical="center" wrapText="1"/>
    </xf>
    <xf numFmtId="0" fontId="81" fillId="2" borderId="0" xfId="0" applyFont="1" applyFill="1" applyAlignment="1">
      <alignment horizontal="center" wrapText="1" readingOrder="1"/>
    </xf>
    <xf numFmtId="170" fontId="69" fillId="0" borderId="0" xfId="1" applyNumberFormat="1" applyFont="1" applyFill="1" applyBorder="1" applyAlignment="1">
      <alignment horizontal="center" vertical="center" wrapText="1"/>
    </xf>
    <xf numFmtId="172" fontId="69" fillId="0" borderId="0" xfId="1" applyNumberFormat="1" applyFont="1" applyFill="1" applyBorder="1" applyAlignment="1">
      <alignment horizontal="center" vertical="center" wrapText="1"/>
    </xf>
    <xf numFmtId="0" fontId="69" fillId="2" borderId="0" xfId="0" applyFont="1" applyFill="1" applyAlignment="1">
      <alignment horizontal="center" vertical="center" wrapText="1"/>
    </xf>
    <xf numFmtId="10" fontId="69" fillId="2" borderId="0" xfId="1" applyNumberFormat="1" applyFont="1" applyFill="1" applyBorder="1" applyAlignment="1">
      <alignment horizontal="center" vertical="center" wrapText="1"/>
    </xf>
    <xf numFmtId="0" fontId="52" fillId="2" borderId="0" xfId="0" applyFont="1" applyFill="1" applyAlignment="1">
      <alignment horizontal="center" vertical="center" wrapText="1"/>
    </xf>
    <xf numFmtId="0" fontId="52" fillId="2" borderId="0" xfId="0" applyFont="1" applyFill="1" applyAlignment="1">
      <alignment vertical="center" wrapText="1"/>
    </xf>
    <xf numFmtId="170" fontId="52" fillId="2" borderId="0" xfId="1" applyNumberFormat="1" applyFont="1" applyFill="1" applyBorder="1" applyAlignment="1">
      <alignment horizontal="center" vertical="center" wrapText="1"/>
    </xf>
    <xf numFmtId="172" fontId="52" fillId="2" borderId="0" xfId="0" applyNumberFormat="1" applyFont="1" applyFill="1" applyAlignment="1">
      <alignment horizontal="center" vertical="center" wrapText="1"/>
    </xf>
    <xf numFmtId="0" fontId="39" fillId="0" borderId="0" xfId="0" applyFont="1" applyFill="1" applyAlignment="1">
      <alignment horizontal="center" vertical="center"/>
    </xf>
    <xf numFmtId="0" fontId="52" fillId="0" borderId="0" xfId="0" applyFont="1" applyFill="1" applyAlignment="1">
      <alignment horizontal="left" vertical="center" wrapText="1"/>
    </xf>
    <xf numFmtId="172" fontId="52" fillId="0" borderId="0" xfId="1" applyNumberFormat="1" applyFont="1" applyFill="1" applyBorder="1" applyAlignment="1">
      <alignment horizontal="center" vertical="center" wrapText="1"/>
    </xf>
    <xf numFmtId="170" fontId="69" fillId="2" borderId="0" xfId="1" applyNumberFormat="1" applyFont="1" applyFill="1" applyBorder="1" applyAlignment="1">
      <alignment horizontal="center" vertical="center" wrapText="1"/>
    </xf>
    <xf numFmtId="0" fontId="39" fillId="0" borderId="0" xfId="0" applyFont="1" applyAlignment="1">
      <alignment horizontal="left" wrapText="1"/>
    </xf>
    <xf numFmtId="0" fontId="68" fillId="0" borderId="0" xfId="0" applyFont="1" applyAlignment="1">
      <alignment horizontal="left" vertical="top"/>
    </xf>
    <xf numFmtId="172" fontId="52" fillId="2" borderId="0" xfId="35" applyNumberFormat="1" applyFont="1" applyFill="1" applyBorder="1" applyAlignment="1">
      <alignment horizontal="right" vertical="center" wrapText="1"/>
    </xf>
    <xf numFmtId="0" fontId="48" fillId="0" borderId="0" xfId="28" applyFont="1" applyFill="1" applyAlignment="1" applyProtection="1">
      <alignment vertical="center"/>
    </xf>
    <xf numFmtId="49" fontId="38" fillId="0" borderId="0" xfId="0" applyNumberFormat="1" applyFont="1" applyFill="1" applyAlignment="1">
      <alignment horizontal="left" indent="6"/>
    </xf>
    <xf numFmtId="0" fontId="0" fillId="0" borderId="0" xfId="0" applyFill="1" applyAlignment="1">
      <alignment vertical="center"/>
    </xf>
    <xf numFmtId="0" fontId="27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82" fillId="0" borderId="0" xfId="0" applyFont="1"/>
    <xf numFmtId="0" fontId="83" fillId="2" borderId="0" xfId="28" applyFont="1" applyFill="1" applyAlignment="1" applyProtection="1">
      <alignment horizontal="left" vertical="center"/>
    </xf>
    <xf numFmtId="0" fontId="83" fillId="2" borderId="0" xfId="28" applyFont="1" applyFill="1" applyAlignment="1" applyProtection="1">
      <alignment vertical="center"/>
    </xf>
    <xf numFmtId="0" fontId="85" fillId="0" borderId="0" xfId="0" applyFont="1"/>
    <xf numFmtId="0" fontId="88" fillId="2" borderId="0" xfId="0" applyFont="1" applyFill="1" applyAlignment="1">
      <alignment horizontal="left"/>
    </xf>
    <xf numFmtId="0" fontId="86" fillId="0" borderId="0" xfId="0" applyFont="1"/>
    <xf numFmtId="0" fontId="90" fillId="0" borderId="0" xfId="0" applyFont="1"/>
    <xf numFmtId="0" fontId="91" fillId="0" borderId="0" xfId="0" applyFont="1"/>
    <xf numFmtId="0" fontId="84" fillId="2" borderId="0" xfId="0" applyFont="1" applyFill="1" applyAlignment="1">
      <alignment vertical="center" wrapText="1"/>
    </xf>
    <xf numFmtId="9" fontId="54" fillId="0" borderId="0" xfId="1" applyFont="1" applyFill="1" applyBorder="1" applyAlignment="1">
      <alignment wrapText="1"/>
    </xf>
    <xf numFmtId="170" fontId="54" fillId="0" borderId="0" xfId="1" applyNumberFormat="1" applyFont="1" applyFill="1" applyBorder="1" applyAlignment="1">
      <alignment horizontal="right" vertical="center" wrapText="1"/>
    </xf>
    <xf numFmtId="9" fontId="20" fillId="0" borderId="0" xfId="1" applyFont="1" applyBorder="1" applyAlignment="1"/>
    <xf numFmtId="0" fontId="82" fillId="0" borderId="0" xfId="0" applyFont="1" applyFill="1"/>
    <xf numFmtId="0" fontId="67" fillId="0" borderId="0" xfId="0" applyFont="1" applyFill="1" applyAlignment="1">
      <alignment horizontal="center"/>
    </xf>
    <xf numFmtId="9" fontId="62" fillId="0" borderId="0" xfId="1" applyFont="1" applyFill="1" applyBorder="1" applyAlignment="1">
      <alignment horizontal="center" wrapText="1"/>
    </xf>
    <xf numFmtId="172" fontId="62" fillId="0" borderId="0" xfId="35" applyNumberFormat="1" applyFont="1" applyFill="1" applyBorder="1" applyAlignment="1">
      <alignment horizontal="center" vertical="center" wrapText="1"/>
    </xf>
    <xf numFmtId="170" fontId="67" fillId="0" borderId="0" xfId="1" applyNumberFormat="1" applyFont="1" applyFill="1" applyAlignment="1">
      <alignment horizontal="center"/>
    </xf>
    <xf numFmtId="172" fontId="67" fillId="0" borderId="0" xfId="35" applyNumberFormat="1" applyFont="1" applyFill="1" applyAlignment="1">
      <alignment horizontal="center"/>
    </xf>
    <xf numFmtId="9" fontId="62" fillId="0" borderId="0" xfId="1" applyFont="1" applyFill="1" applyBorder="1" applyAlignment="1">
      <alignment horizontal="center" vertical="center" wrapText="1"/>
    </xf>
    <xf numFmtId="0" fontId="86" fillId="0" borderId="0" xfId="0" applyFont="1" applyFill="1" applyAlignment="1">
      <alignment horizontal="left"/>
    </xf>
    <xf numFmtId="0" fontId="92" fillId="0" borderId="0" xfId="0" applyFont="1"/>
    <xf numFmtId="0" fontId="64" fillId="2" borderId="0" xfId="0" applyFont="1" applyFill="1"/>
    <xf numFmtId="9" fontId="66" fillId="2" borderId="0" xfId="1" applyFont="1" applyFill="1" applyBorder="1" applyAlignment="1">
      <alignment wrapText="1"/>
    </xf>
    <xf numFmtId="0" fontId="85" fillId="0" borderId="0" xfId="0" applyFont="1" applyFill="1"/>
    <xf numFmtId="0" fontId="88" fillId="0" borderId="0" xfId="0" applyFont="1" applyFill="1" applyAlignment="1">
      <alignment horizontal="left"/>
    </xf>
    <xf numFmtId="0" fontId="94" fillId="2" borderId="0" xfId="0" applyFont="1" applyFill="1" applyAlignment="1">
      <alignment horizontal="left"/>
    </xf>
    <xf numFmtId="0" fontId="14" fillId="6" borderId="3" xfId="0" applyFont="1" applyFill="1" applyBorder="1" applyAlignment="1">
      <alignment horizontal="center" vertical="center"/>
    </xf>
    <xf numFmtId="3" fontId="17" fillId="0" borderId="0" xfId="0" applyNumberFormat="1" applyFont="1" applyFill="1" applyAlignment="1">
      <alignment horizontal="right" vertical="center"/>
    </xf>
    <xf numFmtId="1" fontId="0" fillId="0" borderId="0" xfId="1" applyNumberFormat="1" applyFont="1" applyFill="1"/>
    <xf numFmtId="0" fontId="38" fillId="0" borderId="0" xfId="0" applyFont="1" applyFill="1" applyAlignment="1">
      <alignment horizontal="left"/>
    </xf>
    <xf numFmtId="170" fontId="22" fillId="0" borderId="2" xfId="1" applyNumberFormat="1" applyFont="1" applyFill="1" applyBorder="1" applyAlignment="1">
      <alignment horizontal="right" vertical="center" wrapText="1"/>
    </xf>
    <xf numFmtId="0" fontId="35" fillId="0" borderId="0" xfId="0" applyFont="1" applyFill="1"/>
    <xf numFmtId="0" fontId="82" fillId="2" borderId="0" xfId="0" applyFont="1" applyFill="1"/>
    <xf numFmtId="172" fontId="7" fillId="2" borderId="0" xfId="0" applyNumberFormat="1" applyFont="1" applyFill="1"/>
    <xf numFmtId="172" fontId="7" fillId="0" borderId="0" xfId="35" applyNumberFormat="1" applyFont="1"/>
    <xf numFmtId="0" fontId="39" fillId="2" borderId="0" xfId="0" applyFont="1" applyFill="1" applyBorder="1"/>
    <xf numFmtId="3" fontId="7" fillId="0" borderId="0" xfId="0" applyNumberFormat="1" applyFont="1" applyFill="1"/>
    <xf numFmtId="173" fontId="7" fillId="0" borderId="0" xfId="0" applyNumberFormat="1" applyFont="1" applyFill="1"/>
    <xf numFmtId="174" fontId="7" fillId="0" borderId="0" xfId="0" applyNumberFormat="1" applyFont="1" applyFill="1"/>
    <xf numFmtId="0" fontId="7" fillId="0" borderId="0" xfId="0" applyNumberFormat="1" applyFont="1" applyFill="1"/>
    <xf numFmtId="175" fontId="7" fillId="0" borderId="0" xfId="0" applyNumberFormat="1" applyFont="1" applyFill="1"/>
    <xf numFmtId="0" fontId="95" fillId="0" borderId="0" xfId="0" applyFont="1" applyFill="1" applyAlignment="1">
      <alignment horizontal="left" wrapText="1" readingOrder="1"/>
    </xf>
    <xf numFmtId="3" fontId="38" fillId="0" borderId="0" xfId="0" applyNumberFormat="1" applyFont="1" applyFill="1" applyAlignment="1">
      <alignment vertical="center"/>
    </xf>
    <xf numFmtId="170" fontId="7" fillId="0" borderId="0" xfId="1" applyNumberFormat="1" applyFont="1" applyFill="1"/>
    <xf numFmtId="0" fontId="7" fillId="0" borderId="0" xfId="0" applyFont="1" applyFill="1" applyAlignment="1">
      <alignment vertical="center" wrapText="1"/>
    </xf>
    <xf numFmtId="0" fontId="20" fillId="0" borderId="0" xfId="0" applyFont="1" applyFill="1" applyAlignment="1">
      <alignment vertical="center"/>
    </xf>
    <xf numFmtId="10" fontId="20" fillId="0" borderId="0" xfId="1" applyNumberFormat="1" applyFont="1" applyFill="1" applyBorder="1" applyAlignment="1">
      <alignment vertical="center"/>
    </xf>
    <xf numFmtId="3" fontId="7" fillId="0" borderId="0" xfId="0" applyNumberFormat="1" applyFont="1" applyFill="1" applyAlignment="1">
      <alignment horizontal="left" vertical="center" wrapText="1"/>
    </xf>
    <xf numFmtId="0" fontId="10" fillId="0" borderId="0" xfId="0" applyFont="1" applyFill="1" applyAlignment="1">
      <alignment horizontal="center"/>
    </xf>
    <xf numFmtId="10" fontId="10" fillId="0" borderId="0" xfId="1" applyNumberFormat="1" applyFont="1" applyFill="1"/>
    <xf numFmtId="10" fontId="10" fillId="0" borderId="0" xfId="0" applyNumberFormat="1" applyFont="1" applyFill="1"/>
    <xf numFmtId="0" fontId="28" fillId="0" borderId="0" xfId="0" applyFont="1" applyFill="1" applyAlignment="1">
      <alignment horizontal="left" vertical="center" wrapText="1"/>
    </xf>
    <xf numFmtId="172" fontId="20" fillId="0" borderId="0" xfId="1" applyNumberFormat="1" applyFont="1" applyFill="1" applyBorder="1" applyAlignment="1">
      <alignment vertical="center"/>
    </xf>
    <xf numFmtId="0" fontId="21" fillId="0" borderId="0" xfId="0" applyFont="1" applyFill="1" applyAlignment="1">
      <alignment horizontal="center" vertical="center" wrapText="1"/>
    </xf>
    <xf numFmtId="0" fontId="55" fillId="0" borderId="0" xfId="0" applyFont="1" applyFill="1"/>
    <xf numFmtId="0" fontId="54" fillId="0" borderId="0" xfId="0" applyFont="1" applyFill="1" applyAlignment="1">
      <alignment horizontal="center" vertical="center" wrapText="1"/>
    </xf>
    <xf numFmtId="0" fontId="28" fillId="0" borderId="0" xfId="0" applyFont="1" applyFill="1" applyAlignment="1">
      <alignment horizontal="center" vertical="center" wrapText="1"/>
    </xf>
    <xf numFmtId="10" fontId="54" fillId="0" borderId="0" xfId="1" applyNumberFormat="1" applyFont="1" applyFill="1" applyBorder="1" applyAlignment="1">
      <alignment horizontal="center" vertical="center" wrapText="1"/>
    </xf>
    <xf numFmtId="172" fontId="54" fillId="0" borderId="0" xfId="0" applyNumberFormat="1" applyFont="1" applyFill="1" applyAlignment="1">
      <alignment horizontal="center" vertical="center" wrapText="1"/>
    </xf>
    <xf numFmtId="3" fontId="19" fillId="0" borderId="0" xfId="0" applyNumberFormat="1" applyFont="1" applyFill="1" applyAlignment="1">
      <alignment horizontal="center" vertical="center" wrapText="1"/>
    </xf>
    <xf numFmtId="10" fontId="28" fillId="0" borderId="0" xfId="1" applyNumberFormat="1" applyFont="1" applyFill="1" applyBorder="1" applyAlignment="1">
      <alignment horizontal="center" vertical="center" wrapText="1"/>
    </xf>
    <xf numFmtId="172" fontId="28" fillId="0" borderId="0" xfId="0" applyNumberFormat="1" applyFont="1" applyFill="1" applyAlignment="1">
      <alignment horizontal="center" vertical="center" wrapText="1"/>
    </xf>
    <xf numFmtId="0" fontId="96" fillId="0" borderId="0" xfId="0" applyFont="1" applyFill="1" applyAlignment="1">
      <alignment horizontal="center" vertical="center" wrapText="1"/>
    </xf>
    <xf numFmtId="0" fontId="97" fillId="0" borderId="0" xfId="0" applyFont="1" applyFill="1"/>
    <xf numFmtId="0" fontId="65" fillId="0" borderId="0" xfId="0" applyFont="1" applyFill="1"/>
    <xf numFmtId="0" fontId="86" fillId="0" borderId="0" xfId="0" applyFont="1" applyFill="1"/>
    <xf numFmtId="170" fontId="7" fillId="0" borderId="0" xfId="1" applyNumberFormat="1" applyFont="1" applyFill="1" applyAlignment="1">
      <alignment horizontal="center"/>
    </xf>
    <xf numFmtId="172" fontId="20" fillId="0" borderId="0" xfId="0" applyNumberFormat="1" applyFont="1" applyFill="1" applyAlignment="1">
      <alignment vertical="center"/>
    </xf>
    <xf numFmtId="170" fontId="54" fillId="0" borderId="0" xfId="1" applyNumberFormat="1" applyFont="1" applyFill="1" applyBorder="1" applyAlignment="1">
      <alignment horizontal="center" vertical="center" wrapText="1"/>
    </xf>
    <xf numFmtId="172" fontId="54" fillId="0" borderId="0" xfId="1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wrapText="1"/>
    </xf>
    <xf numFmtId="0" fontId="32" fillId="0" borderId="7" xfId="0" applyFont="1" applyBorder="1" applyAlignment="1">
      <alignment wrapText="1"/>
    </xf>
    <xf numFmtId="9" fontId="7" fillId="0" borderId="0" xfId="1" applyFont="1"/>
    <xf numFmtId="172" fontId="7" fillId="0" borderId="0" xfId="0" applyNumberFormat="1" applyFont="1"/>
    <xf numFmtId="0" fontId="97" fillId="2" borderId="0" xfId="0" applyFont="1" applyFill="1"/>
    <xf numFmtId="0" fontId="54" fillId="2" borderId="0" xfId="0" applyFont="1" applyFill="1" applyAlignment="1">
      <alignment horizontal="center" vertical="center" wrapText="1"/>
    </xf>
    <xf numFmtId="10" fontId="54" fillId="2" borderId="0" xfId="1" applyNumberFormat="1" applyFont="1" applyFill="1" applyBorder="1" applyAlignment="1">
      <alignment horizontal="center" vertical="center" wrapText="1"/>
    </xf>
    <xf numFmtId="172" fontId="20" fillId="2" borderId="0" xfId="0" applyNumberFormat="1" applyFont="1" applyFill="1" applyAlignment="1">
      <alignment vertical="center"/>
    </xf>
    <xf numFmtId="10" fontId="20" fillId="2" borderId="0" xfId="1" applyNumberFormat="1" applyFont="1" applyFill="1" applyBorder="1" applyAlignment="1">
      <alignment vertical="center"/>
    </xf>
    <xf numFmtId="172" fontId="20" fillId="2" borderId="0" xfId="1" applyNumberFormat="1" applyFont="1" applyFill="1" applyBorder="1" applyAlignment="1">
      <alignment vertical="center"/>
    </xf>
    <xf numFmtId="172" fontId="20" fillId="2" borderId="0" xfId="0" applyNumberFormat="1" applyFont="1" applyFill="1" applyAlignment="1">
      <alignment horizontal="left" vertical="center" wrapText="1"/>
    </xf>
    <xf numFmtId="170" fontId="7" fillId="2" borderId="0" xfId="1" applyNumberFormat="1" applyFont="1" applyFill="1"/>
    <xf numFmtId="0" fontId="20" fillId="2" borderId="0" xfId="0" applyFont="1" applyFill="1" applyAlignment="1">
      <alignment horizontal="left" vertical="center" wrapText="1"/>
    </xf>
    <xf numFmtId="170" fontId="28" fillId="2" borderId="0" xfId="1" applyNumberFormat="1" applyFont="1" applyFill="1" applyBorder="1" applyAlignment="1">
      <alignment horizontal="center" vertical="center" wrapText="1"/>
    </xf>
    <xf numFmtId="172" fontId="28" fillId="2" borderId="0" xfId="0" applyNumberFormat="1" applyFont="1" applyFill="1" applyAlignment="1">
      <alignment horizontal="center" vertical="center" wrapText="1"/>
    </xf>
    <xf numFmtId="3" fontId="19" fillId="2" borderId="0" xfId="0" applyNumberFormat="1" applyFont="1" applyFill="1" applyAlignment="1">
      <alignment horizontal="center" vertical="center" wrapText="1"/>
    </xf>
    <xf numFmtId="0" fontId="7" fillId="0" borderId="0" xfId="0" applyFont="1" applyAlignment="1">
      <alignment horizontal="left"/>
    </xf>
    <xf numFmtId="170" fontId="7" fillId="0" borderId="0" xfId="1" applyNumberFormat="1" applyFont="1"/>
    <xf numFmtId="3" fontId="57" fillId="0" borderId="0" xfId="0" applyNumberFormat="1" applyFont="1" applyFill="1" applyAlignment="1">
      <alignment horizontal="center" vertical="center" wrapText="1"/>
    </xf>
    <xf numFmtId="172" fontId="7" fillId="0" borderId="0" xfId="0" applyNumberFormat="1" applyFont="1" applyFill="1"/>
    <xf numFmtId="170" fontId="28" fillId="0" borderId="0" xfId="1" applyNumberFormat="1" applyFont="1" applyFill="1" applyBorder="1" applyAlignment="1">
      <alignment horizontal="center" vertical="center" wrapText="1"/>
    </xf>
    <xf numFmtId="0" fontId="7" fillId="0" borderId="0" xfId="0" applyFont="1" applyFill="1" applyAlignment="1"/>
    <xf numFmtId="170" fontId="7" fillId="0" borderId="0" xfId="1" applyNumberFormat="1" applyFont="1" applyFill="1" applyAlignment="1"/>
    <xf numFmtId="172" fontId="7" fillId="0" borderId="0" xfId="0" applyNumberFormat="1" applyFont="1" applyFill="1" applyAlignment="1"/>
    <xf numFmtId="0" fontId="32" fillId="0" borderId="0" xfId="0" applyFont="1" applyFill="1" applyAlignment="1">
      <alignment horizontal="left" vertical="center" wrapText="1"/>
    </xf>
    <xf numFmtId="0" fontId="22" fillId="0" borderId="0" xfId="0" applyFont="1" applyFill="1"/>
    <xf numFmtId="10" fontId="20" fillId="0" borderId="0" xfId="1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/>
    </xf>
    <xf numFmtId="10" fontId="19" fillId="0" borderId="0" xfId="1" applyNumberFormat="1" applyFont="1" applyFill="1" applyBorder="1" applyAlignment="1">
      <alignment horizontal="center" vertical="center" wrapText="1"/>
    </xf>
    <xf numFmtId="172" fontId="20" fillId="0" borderId="0" xfId="0" applyNumberFormat="1" applyFont="1" applyFill="1" applyAlignment="1">
      <alignment horizontal="left" vertical="center"/>
    </xf>
    <xf numFmtId="170" fontId="20" fillId="0" borderId="0" xfId="1" applyNumberFormat="1" applyFont="1" applyFill="1" applyBorder="1" applyAlignment="1">
      <alignment vertical="center"/>
    </xf>
    <xf numFmtId="172" fontId="28" fillId="0" borderId="0" xfId="0" applyNumberFormat="1" applyFont="1" applyFill="1" applyAlignment="1">
      <alignment horizontal="left" vertical="center" wrapText="1"/>
    </xf>
    <xf numFmtId="0" fontId="98" fillId="2" borderId="0" xfId="0" applyFont="1" applyFill="1" applyAlignment="1">
      <alignment horizontal="center" vertical="center" wrapText="1"/>
    </xf>
    <xf numFmtId="0" fontId="55" fillId="0" borderId="0" xfId="0" applyFont="1" applyAlignment="1">
      <alignment horizontal="left" wrapText="1"/>
    </xf>
    <xf numFmtId="0" fontId="98" fillId="2" borderId="0" xfId="0" applyFont="1" applyFill="1" applyAlignment="1">
      <alignment horizontal="left" vertical="center" wrapText="1"/>
    </xf>
    <xf numFmtId="0" fontId="96" fillId="0" borderId="0" xfId="0" applyFont="1" applyAlignment="1">
      <alignment horizontal="center" vertical="center" wrapText="1"/>
    </xf>
    <xf numFmtId="0" fontId="96" fillId="0" borderId="0" xfId="0" applyFont="1" applyAlignment="1">
      <alignment horizontal="center" vertical="center"/>
    </xf>
    <xf numFmtId="0" fontId="99" fillId="0" borderId="0" xfId="0" applyFont="1"/>
    <xf numFmtId="3" fontId="54" fillId="2" borderId="0" xfId="0" applyNumberFormat="1" applyFont="1" applyFill="1" applyAlignment="1">
      <alignment horizontal="left" vertical="center" wrapText="1"/>
    </xf>
    <xf numFmtId="170" fontId="54" fillId="2" borderId="0" xfId="1" applyNumberFormat="1" applyFont="1" applyFill="1" applyBorder="1" applyAlignment="1">
      <alignment horizontal="center" vertical="center" wrapText="1"/>
    </xf>
    <xf numFmtId="172" fontId="54" fillId="0" borderId="0" xfId="0" applyNumberFormat="1" applyFont="1" applyAlignment="1">
      <alignment horizontal="center" vertical="center" wrapText="1"/>
    </xf>
    <xf numFmtId="0" fontId="54" fillId="2" borderId="0" xfId="0" applyFont="1" applyFill="1" applyAlignment="1">
      <alignment horizontal="left" vertical="center" wrapText="1"/>
    </xf>
    <xf numFmtId="173" fontId="22" fillId="0" borderId="2" xfId="0" applyNumberFormat="1" applyFont="1" applyBorder="1" applyAlignment="1">
      <alignment horizontal="right" vertical="center"/>
    </xf>
    <xf numFmtId="0" fontId="10" fillId="0" borderId="0" xfId="0" applyFont="1"/>
    <xf numFmtId="0" fontId="57" fillId="2" borderId="0" xfId="0" applyFont="1" applyFill="1" applyAlignment="1">
      <alignment horizontal="center" vertical="center" wrapText="1"/>
    </xf>
    <xf numFmtId="0" fontId="20" fillId="2" borderId="0" xfId="0" applyFont="1" applyFill="1" applyAlignment="1">
      <alignment horizontal="center" vertical="center" wrapText="1"/>
    </xf>
    <xf numFmtId="172" fontId="20" fillId="2" borderId="0" xfId="35" applyNumberFormat="1" applyFont="1" applyFill="1" applyBorder="1" applyAlignment="1">
      <alignment horizontal="right" vertical="center" wrapText="1"/>
    </xf>
    <xf numFmtId="0" fontId="10" fillId="0" borderId="0" xfId="0" applyFont="1" applyAlignment="1">
      <alignment horizontal="center"/>
    </xf>
    <xf numFmtId="172" fontId="28" fillId="2" borderId="0" xfId="1" applyNumberFormat="1" applyFont="1" applyFill="1" applyBorder="1" applyAlignment="1">
      <alignment horizontal="center" vertical="center" wrapText="1"/>
    </xf>
    <xf numFmtId="10" fontId="20" fillId="0" borderId="0" xfId="1" applyNumberFormat="1" applyFont="1" applyFill="1" applyBorder="1" applyAlignment="1">
      <alignment horizontal="left" vertical="center" wrapText="1"/>
    </xf>
    <xf numFmtId="10" fontId="7" fillId="0" borderId="0" xfId="0" applyNumberFormat="1" applyFont="1" applyFill="1"/>
    <xf numFmtId="0" fontId="21" fillId="2" borderId="0" xfId="0" applyFont="1" applyFill="1" applyAlignment="1">
      <alignment horizontal="center" vertical="center" wrapText="1"/>
    </xf>
    <xf numFmtId="0" fontId="27" fillId="2" borderId="0" xfId="0" applyFont="1" applyFill="1" applyAlignment="1">
      <alignment horizontal="center" vertical="center" wrapText="1"/>
    </xf>
    <xf numFmtId="0" fontId="27" fillId="2" borderId="0" xfId="0" applyFont="1" applyFill="1" applyAlignment="1">
      <alignment horizontal="left" vertical="center" wrapText="1"/>
    </xf>
    <xf numFmtId="0" fontId="27" fillId="2" borderId="0" xfId="0" applyFont="1" applyFill="1" applyAlignment="1">
      <alignment vertical="center" wrapText="1"/>
    </xf>
    <xf numFmtId="0" fontId="0" fillId="0" borderId="0" xfId="0" applyFill="1" applyBorder="1"/>
    <xf numFmtId="0" fontId="70" fillId="0" borderId="10" xfId="0" applyFont="1" applyBorder="1" applyAlignment="1">
      <alignment vertical="center" wrapText="1"/>
    </xf>
    <xf numFmtId="0" fontId="97" fillId="2" borderId="0" xfId="0" applyFont="1" applyFill="1" applyAlignment="1">
      <alignment horizontal="left"/>
    </xf>
    <xf numFmtId="3" fontId="20" fillId="0" borderId="0" xfId="0" applyNumberFormat="1" applyFont="1" applyBorder="1" applyAlignment="1">
      <alignment horizontal="right" vertical="center"/>
    </xf>
    <xf numFmtId="3" fontId="70" fillId="0" borderId="2" xfId="0" applyNumberFormat="1" applyFont="1" applyBorder="1" applyAlignment="1">
      <alignment vertical="center"/>
    </xf>
    <xf numFmtId="0" fontId="0" fillId="0" borderId="0" xfId="0" applyBorder="1"/>
    <xf numFmtId="3" fontId="22" fillId="0" borderId="0" xfId="0" applyNumberFormat="1" applyFont="1" applyBorder="1" applyAlignment="1">
      <alignment vertical="center"/>
    </xf>
    <xf numFmtId="3" fontId="0" fillId="0" borderId="0" xfId="0" applyNumberFormat="1" applyBorder="1"/>
    <xf numFmtId="0" fontId="0" fillId="0" borderId="0" xfId="0" applyFont="1" applyBorder="1"/>
    <xf numFmtId="0" fontId="7" fillId="0" borderId="0" xfId="0" applyFont="1" applyBorder="1"/>
    <xf numFmtId="3" fontId="20" fillId="2" borderId="0" xfId="0" applyNumberFormat="1" applyFont="1" applyFill="1" applyBorder="1" applyAlignment="1">
      <alignment horizontal="left" vertical="center" wrapText="1"/>
    </xf>
    <xf numFmtId="170" fontId="20" fillId="0" borderId="0" xfId="1" applyNumberFormat="1" applyFont="1" applyFill="1" applyBorder="1" applyAlignment="1">
      <alignment horizontal="right" vertical="center" wrapText="1"/>
    </xf>
    <xf numFmtId="0" fontId="20" fillId="2" borderId="0" xfId="0" applyFont="1" applyFill="1" applyBorder="1" applyAlignment="1">
      <alignment horizontal="left" vertical="center" wrapText="1"/>
    </xf>
    <xf numFmtId="0" fontId="20" fillId="2" borderId="0" xfId="0" applyFont="1" applyFill="1" applyBorder="1" applyAlignment="1">
      <alignment horizontal="left" vertical="top" wrapText="1"/>
    </xf>
    <xf numFmtId="3" fontId="20" fillId="2" borderId="0" xfId="0" applyNumberFormat="1" applyFont="1" applyFill="1" applyBorder="1" applyAlignment="1">
      <alignment horizontal="right" vertical="top"/>
    </xf>
    <xf numFmtId="0" fontId="100" fillId="2" borderId="0" xfId="0" applyFont="1" applyFill="1"/>
    <xf numFmtId="0" fontId="23" fillId="2" borderId="0" xfId="0" applyFont="1" applyFill="1" applyAlignment="1">
      <alignment horizontal="left" vertical="center"/>
    </xf>
    <xf numFmtId="0" fontId="23" fillId="2" borderId="0" xfId="0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 wrapText="1"/>
    </xf>
    <xf numFmtId="3" fontId="71" fillId="0" borderId="11" xfId="0" applyNumberFormat="1" applyFont="1" applyBorder="1" applyAlignment="1">
      <alignment vertical="center"/>
    </xf>
    <xf numFmtId="0" fontId="22" fillId="0" borderId="12" xfId="0" applyFont="1" applyBorder="1" applyAlignment="1">
      <alignment vertical="center" wrapText="1"/>
    </xf>
    <xf numFmtId="172" fontId="17" fillId="2" borderId="2" xfId="35" applyNumberFormat="1" applyFont="1" applyFill="1" applyBorder="1" applyAlignment="1">
      <alignment vertical="center" wrapText="1"/>
    </xf>
    <xf numFmtId="0" fontId="89" fillId="2" borderId="0" xfId="0" applyFont="1" applyFill="1" applyAlignment="1">
      <alignment vertical="center" wrapText="1"/>
    </xf>
    <xf numFmtId="0" fontId="60" fillId="0" borderId="0" xfId="0" applyFont="1" applyFill="1" applyAlignment="1">
      <alignment vertical="center" wrapText="1"/>
    </xf>
    <xf numFmtId="0" fontId="19" fillId="2" borderId="0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11" fillId="0" borderId="0" xfId="0" applyFont="1" applyBorder="1"/>
    <xf numFmtId="0" fontId="20" fillId="0" borderId="0" xfId="0" applyFont="1" applyBorder="1" applyAlignment="1">
      <alignment vertical="center" wrapText="1"/>
    </xf>
    <xf numFmtId="0" fontId="20" fillId="0" borderId="0" xfId="0" applyFont="1" applyBorder="1" applyAlignment="1">
      <alignment horizontal="left" vertical="center" wrapText="1"/>
    </xf>
    <xf numFmtId="0" fontId="49" fillId="2" borderId="0" xfId="0" applyFont="1" applyFill="1" applyAlignment="1">
      <alignment horizontal="center" vertical="center" wrapText="1"/>
    </xf>
    <xf numFmtId="0" fontId="19" fillId="5" borderId="0" xfId="0" applyFont="1" applyFill="1" applyBorder="1" applyAlignment="1">
      <alignment horizontal="center" vertical="center"/>
    </xf>
    <xf numFmtId="0" fontId="19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49" fillId="2" borderId="0" xfId="0" applyFont="1" applyFill="1" applyBorder="1" applyAlignment="1">
      <alignment horizontal="center" vertical="center" wrapText="1"/>
    </xf>
    <xf numFmtId="172" fontId="50" fillId="2" borderId="0" xfId="0" applyNumberFormat="1" applyFont="1" applyFill="1" applyBorder="1" applyAlignment="1">
      <alignment horizontal="center" vertical="center" wrapText="1"/>
    </xf>
    <xf numFmtId="10" fontId="49" fillId="2" borderId="0" xfId="1" applyNumberFormat="1" applyFont="1" applyFill="1" applyBorder="1" applyAlignment="1">
      <alignment horizontal="center" vertical="center" wrapText="1"/>
    </xf>
    <xf numFmtId="0" fontId="50" fillId="2" borderId="0" xfId="0" applyFont="1" applyFill="1" applyBorder="1" applyAlignment="1">
      <alignment horizontal="center" vertical="center" wrapText="1"/>
    </xf>
    <xf numFmtId="0" fontId="67" fillId="0" borderId="0" xfId="0" applyFont="1" applyAlignment="1">
      <alignment horizontal="center"/>
    </xf>
    <xf numFmtId="172" fontId="67" fillId="0" borderId="0" xfId="0" applyNumberFormat="1" applyFont="1" applyAlignment="1">
      <alignment horizontal="center"/>
    </xf>
    <xf numFmtId="170" fontId="67" fillId="0" borderId="0" xfId="1" applyNumberFormat="1" applyFont="1" applyAlignment="1">
      <alignment horizontal="center"/>
    </xf>
    <xf numFmtId="0" fontId="66" fillId="0" borderId="0" xfId="0" applyFont="1" applyAlignment="1">
      <alignment horizontal="left"/>
    </xf>
    <xf numFmtId="0" fontId="101" fillId="0" borderId="0" xfId="0" applyFont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64" fillId="0" borderId="0" xfId="0" applyFont="1" applyFill="1" applyAlignment="1">
      <alignment horizontal="center" wrapText="1"/>
    </xf>
    <xf numFmtId="0" fontId="64" fillId="0" borderId="0" xfId="0" applyFont="1" applyFill="1" applyAlignment="1">
      <alignment horizontal="center"/>
    </xf>
    <xf numFmtId="0" fontId="64" fillId="0" borderId="0" xfId="0" applyFont="1" applyFill="1"/>
    <xf numFmtId="9" fontId="66" fillId="0" borderId="0" xfId="1" applyFont="1" applyFill="1" applyBorder="1" applyAlignment="1">
      <alignment wrapText="1"/>
    </xf>
    <xf numFmtId="170" fontId="66" fillId="0" borderId="0" xfId="1" applyNumberFormat="1" applyFont="1" applyFill="1" applyBorder="1" applyAlignment="1">
      <alignment horizontal="right" vertical="center" wrapText="1"/>
    </xf>
    <xf numFmtId="1" fontId="7" fillId="2" borderId="0" xfId="0" applyNumberFormat="1" applyFont="1" applyFill="1"/>
    <xf numFmtId="3" fontId="7" fillId="2" borderId="0" xfId="0" applyNumberFormat="1" applyFont="1" applyFill="1"/>
    <xf numFmtId="170" fontId="7" fillId="2" borderId="0" xfId="1" applyNumberFormat="1" applyFont="1" applyFill="1" applyAlignment="1">
      <alignment horizontal="center"/>
    </xf>
    <xf numFmtId="170" fontId="7" fillId="0" borderId="0" xfId="1" applyNumberFormat="1" applyFont="1" applyAlignment="1">
      <alignment horizontal="center"/>
    </xf>
    <xf numFmtId="0" fontId="7" fillId="2" borderId="0" xfId="0" applyFont="1" applyFill="1" applyBorder="1"/>
    <xf numFmtId="0" fontId="54" fillId="2" borderId="0" xfId="0" applyFont="1" applyFill="1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10" fontId="20" fillId="0" borderId="0" xfId="1" applyNumberFormat="1" applyFont="1" applyFill="1" applyBorder="1" applyAlignment="1">
      <alignment horizontal="left" vertical="center"/>
    </xf>
    <xf numFmtId="0" fontId="28" fillId="0" borderId="0" xfId="0" applyFont="1" applyAlignment="1">
      <alignment horizontal="center" vertical="center" wrapText="1"/>
    </xf>
    <xf numFmtId="172" fontId="20" fillId="0" borderId="0" xfId="35" applyNumberFormat="1" applyFont="1" applyFill="1" applyBorder="1" applyAlignment="1">
      <alignment horizontal="left" vertical="center" wrapText="1"/>
    </xf>
    <xf numFmtId="172" fontId="20" fillId="2" borderId="0" xfId="0" applyNumberFormat="1" applyFont="1" applyFill="1" applyBorder="1" applyAlignment="1">
      <alignment horizontal="left" vertical="center" wrapText="1"/>
    </xf>
    <xf numFmtId="170" fontId="64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3" fontId="74" fillId="2" borderId="0" xfId="0" applyNumberFormat="1" applyFont="1" applyFill="1" applyAlignment="1">
      <alignment horizontal="center" vertical="center" wrapText="1"/>
    </xf>
    <xf numFmtId="0" fontId="27" fillId="2" borderId="0" xfId="0" applyFont="1" applyFill="1" applyAlignment="1">
      <alignment horizontal="center" vertical="center"/>
    </xf>
    <xf numFmtId="49" fontId="38" fillId="0" borderId="0" xfId="0" applyNumberFormat="1" applyFont="1" applyFill="1" applyAlignment="1">
      <alignment horizontal="left" wrapText="1"/>
    </xf>
    <xf numFmtId="0" fontId="86" fillId="0" borderId="0" xfId="0" applyFont="1" applyAlignment="1">
      <alignment horizontal="left" wrapText="1"/>
    </xf>
    <xf numFmtId="0" fontId="89" fillId="2" borderId="0" xfId="0" applyFont="1" applyFill="1" applyAlignment="1">
      <alignment horizontal="center" vertical="center" wrapText="1"/>
    </xf>
    <xf numFmtId="0" fontId="84" fillId="2" borderId="0" xfId="0" applyFont="1" applyFill="1" applyAlignment="1">
      <alignment horizontal="left" vertical="center" wrapText="1"/>
    </xf>
    <xf numFmtId="0" fontId="84" fillId="2" borderId="0" xfId="0" applyFont="1" applyFill="1" applyAlignment="1">
      <alignment horizontal="center" vertical="center" wrapText="1"/>
    </xf>
    <xf numFmtId="0" fontId="84" fillId="0" borderId="0" xfId="0" applyFont="1" applyFill="1" applyAlignment="1">
      <alignment horizontal="center" vertical="center" wrapText="1"/>
    </xf>
    <xf numFmtId="0" fontId="93" fillId="2" borderId="0" xfId="0" applyFont="1" applyFill="1" applyAlignment="1">
      <alignment horizontal="center" vertical="center" wrapText="1"/>
    </xf>
    <xf numFmtId="0" fontId="27" fillId="2" borderId="0" xfId="0" applyFont="1" applyFill="1" applyAlignment="1">
      <alignment horizontal="center" vertical="center" wrapText="1"/>
    </xf>
    <xf numFmtId="0" fontId="27" fillId="2" borderId="0" xfId="0" applyFont="1" applyFill="1" applyAlignment="1">
      <alignment horizontal="left" vertical="center" wrapText="1"/>
    </xf>
    <xf numFmtId="0" fontId="14" fillId="6" borderId="5" xfId="0" applyFont="1" applyFill="1" applyBorder="1" applyAlignment="1">
      <alignment horizontal="center" vertical="center"/>
    </xf>
    <xf numFmtId="0" fontId="14" fillId="6" borderId="8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70" fillId="2" borderId="5" xfId="0" applyFont="1" applyFill="1" applyBorder="1" applyAlignment="1">
      <alignment horizontal="left" vertical="center"/>
    </xf>
    <xf numFmtId="0" fontId="70" fillId="2" borderId="8" xfId="0" applyFont="1" applyFill="1" applyBorder="1" applyAlignment="1">
      <alignment horizontal="left" vertical="center"/>
    </xf>
    <xf numFmtId="0" fontId="70" fillId="2" borderId="6" xfId="0" applyFont="1" applyFill="1" applyBorder="1" applyAlignment="1">
      <alignment horizontal="left" vertical="center"/>
    </xf>
    <xf numFmtId="3" fontId="38" fillId="0" borderId="0" xfId="0" applyNumberFormat="1" applyFont="1" applyFill="1" applyBorder="1" applyAlignment="1">
      <alignment horizontal="left" vertical="center" wrapText="1"/>
    </xf>
    <xf numFmtId="0" fontId="84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horizontal="left" vertical="center"/>
    </xf>
    <xf numFmtId="0" fontId="23" fillId="2" borderId="0" xfId="0" applyFont="1" applyFill="1" applyAlignment="1">
      <alignment horizontal="left" vertical="center"/>
    </xf>
    <xf numFmtId="0" fontId="27" fillId="2" borderId="0" xfId="0" applyFont="1" applyFill="1" applyAlignment="1">
      <alignment horizontal="left" vertical="center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vertical="center"/>
    </xf>
    <xf numFmtId="0" fontId="22" fillId="2" borderId="0" xfId="0" applyFont="1" applyFill="1" applyAlignment="1">
      <alignment horizontal="center" vertical="center"/>
    </xf>
    <xf numFmtId="0" fontId="60" fillId="0" borderId="0" xfId="0" applyFont="1" applyFill="1" applyAlignment="1">
      <alignment horizontal="left" vertical="center" wrapText="1"/>
    </xf>
    <xf numFmtId="0" fontId="60" fillId="0" borderId="0" xfId="0" applyFont="1" applyFill="1" applyAlignment="1">
      <alignment horizontal="left" vertical="center"/>
    </xf>
    <xf numFmtId="0" fontId="53" fillId="2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vertical="center" wrapText="1"/>
    </xf>
    <xf numFmtId="0" fontId="23" fillId="2" borderId="0" xfId="0" applyFont="1" applyFill="1" applyAlignment="1">
      <alignment vertical="center"/>
    </xf>
    <xf numFmtId="0" fontId="14" fillId="6" borderId="5" xfId="0" applyFont="1" applyFill="1" applyBorder="1" applyAlignment="1">
      <alignment horizontal="center" vertical="center" wrapText="1"/>
    </xf>
    <xf numFmtId="0" fontId="14" fillId="6" borderId="6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/>
    </xf>
    <xf numFmtId="0" fontId="39" fillId="2" borderId="0" xfId="0" applyFont="1" applyFill="1" applyAlignment="1">
      <alignment horizontal="center"/>
    </xf>
    <xf numFmtId="0" fontId="39" fillId="0" borderId="0" xfId="0" applyFont="1" applyAlignment="1">
      <alignment horizontal="center"/>
    </xf>
    <xf numFmtId="0" fontId="14" fillId="6" borderId="3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78" fillId="0" borderId="0" xfId="0" applyFont="1" applyFill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49" fillId="2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center" vertical="center" wrapText="1"/>
    </xf>
    <xf numFmtId="0" fontId="78" fillId="2" borderId="0" xfId="0" applyFont="1" applyFill="1" applyAlignment="1">
      <alignment horizontal="center" vertical="center" wrapText="1"/>
    </xf>
    <xf numFmtId="0" fontId="49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52" fillId="2" borderId="0" xfId="0" applyFont="1" applyFill="1" applyAlignment="1">
      <alignment horizontal="center" vertical="center" wrapText="1"/>
    </xf>
    <xf numFmtId="0" fontId="74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38" fillId="0" borderId="7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8" fillId="0" borderId="0" xfId="0" applyFont="1" applyFill="1" applyAlignment="1">
      <alignment horizontal="left" vertical="center" wrapText="1"/>
    </xf>
    <xf numFmtId="0" fontId="38" fillId="0" borderId="7" xfId="0" applyFont="1" applyFill="1" applyBorder="1" applyAlignment="1">
      <alignment horizontal="left" wrapText="1"/>
    </xf>
    <xf numFmtId="0" fontId="55" fillId="0" borderId="0" xfId="0" applyFont="1" applyAlignment="1">
      <alignment horizontal="center"/>
    </xf>
    <xf numFmtId="0" fontId="32" fillId="2" borderId="0" xfId="0" applyFont="1" applyFill="1" applyAlignment="1">
      <alignment horizontal="left" vertical="center" wrapText="1"/>
    </xf>
  </cellXfs>
  <cellStyles count="39">
    <cellStyle name="dx" xfId="3"/>
    <cellStyle name="Estilo 1" xfId="23"/>
    <cellStyle name="fonteplan1" xfId="4"/>
    <cellStyle name="Hipervínculo" xfId="28" builtinId="8"/>
    <cellStyle name="Hipervínculo 2" xfId="36"/>
    <cellStyle name="Hipervínculo 3" xfId="37"/>
    <cellStyle name="Millares" xfId="35" builtinId="3"/>
    <cellStyle name="Millares 2" xfId="5"/>
    <cellStyle name="Millares 2 2" xfId="26"/>
    <cellStyle name="Millares 3" xfId="6"/>
    <cellStyle name="Millares 3 2" xfId="7"/>
    <cellStyle name="Millares 3 3" xfId="38"/>
    <cellStyle name="Moeda [0]_Plan2" xfId="8"/>
    <cellStyle name="Moeda_Plan2" xfId="9"/>
    <cellStyle name="Moneda 2" xfId="10"/>
    <cellStyle name="Normal" xfId="0" builtinId="0"/>
    <cellStyle name="Normal 11" xfId="24"/>
    <cellStyle name="Normal 12" xfId="29"/>
    <cellStyle name="Normal 15" xfId="21"/>
    <cellStyle name="Normal 2" xfId="11"/>
    <cellStyle name="Normal 2 10" xfId="27"/>
    <cellStyle name="Normal 2 2" xfId="12"/>
    <cellStyle name="Normal 3" xfId="2"/>
    <cellStyle name="Normal 3 2" xfId="13"/>
    <cellStyle name="Normal 4" xfId="14"/>
    <cellStyle name="Normal 4 2" xfId="15"/>
    <cellStyle name="Normal 4 2 2" xfId="16"/>
    <cellStyle name="Normal 5" xfId="17"/>
    <cellStyle name="Normal 6" xfId="18"/>
    <cellStyle name="Normal 7" xfId="22"/>
    <cellStyle name="Normal 9" xfId="25"/>
    <cellStyle name="Porcentaje" xfId="1" builtinId="5"/>
    <cellStyle name="Porcentual 2" xfId="19"/>
    <cellStyle name="Porcentual 2 2" xfId="20"/>
    <cellStyle name="XLConnect.Boolean" xfId="33"/>
    <cellStyle name="XLConnect.DateTime" xfId="34"/>
    <cellStyle name="XLConnect.Header" xfId="30"/>
    <cellStyle name="XLConnect.Numeric" xfId="32"/>
    <cellStyle name="XLConnect.String" xfId="31"/>
  </cellStyles>
  <dxfs count="0"/>
  <tableStyles count="0" defaultTableStyle="TableStyleMedium2" defaultPivotStyle="PivotStyleLight16"/>
  <colors>
    <mruColors>
      <color rgb="FF505A64"/>
      <color rgb="FF826EE2"/>
      <color rgb="FFB9BAEB"/>
      <color rgb="FF491E93"/>
      <color rgb="FFDBDBE9"/>
      <color rgb="FFCDB9F1"/>
      <color rgb="FF9999FF"/>
      <color rgb="FF603DAD"/>
      <color rgb="FF8F85E4"/>
      <color rgb="FFBBBBE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587535169926E-3"/>
          <c:y val="4.2510218161497498E-2"/>
          <c:w val="0.963349342419485"/>
          <c:h val="0.756809645011237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P_SEXO_JEFE'!$U$8:$U$9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P_SEXO_JEFE'!$T$11:$T$13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P_SEXO_JEFE'!$U$11:$U$13</c:f>
              <c:numCache>
                <c:formatCode>0.0%</c:formatCode>
                <c:ptCount val="3"/>
                <c:pt idx="0">
                  <c:v>0.45211552232333657</c:v>
                </c:pt>
                <c:pt idx="1">
                  <c:v>0.49848395803685724</c:v>
                </c:pt>
                <c:pt idx="2">
                  <c:v>0.55198714670458293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B5C-4679-B68B-A774AA59B772}"/>
            </c:ext>
          </c:extLst>
        </c:ser>
        <c:ser>
          <c:idx val="1"/>
          <c:order val="1"/>
          <c:tx>
            <c:strRef>
              <c:f>'1.1 P_SEXO_JEFE'!$V$8:$V$9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P_SEXO_JEFE'!$T$11:$T$13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P_SEXO_JEFE'!$V$11:$V$13</c:f>
              <c:numCache>
                <c:formatCode>0.0%</c:formatCode>
                <c:ptCount val="3"/>
                <c:pt idx="0">
                  <c:v>0.54788447767664472</c:v>
                </c:pt>
                <c:pt idx="1">
                  <c:v>0.50151604196314259</c:v>
                </c:pt>
                <c:pt idx="2">
                  <c:v>0.44801285329542173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B5C-4679-B68B-A774AA59B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394976"/>
        <c:axId val="616410208"/>
      </c:barChart>
      <c:catAx>
        <c:axId val="616394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0208"/>
        <c:crosses val="autoZero"/>
        <c:auto val="1"/>
        <c:lblAlgn val="ctr"/>
        <c:lblOffset val="100"/>
        <c:noMultiLvlLbl val="0"/>
      </c:catAx>
      <c:valAx>
        <c:axId val="61641020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3949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596458333333333"/>
          <c:y val="1.103076355126459E-2"/>
          <c:w val="0.65263888888888888"/>
          <c:h val="0.9849956350028868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 P_SEXO_JEFE'!$C$34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P_SEXO_JEFE'!$B$36:$B$38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P_SEXO_JEFE'!$C$36:$C$38</c:f>
              <c:numCache>
                <c:formatCode>0.0%</c:formatCode>
                <c:ptCount val="3"/>
                <c:pt idx="0">
                  <c:v>0.11123221923023072</c:v>
                </c:pt>
                <c:pt idx="1">
                  <c:v>0.33626354020321148</c:v>
                </c:pt>
                <c:pt idx="2">
                  <c:v>0.55250424056657588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273-47C8-AAA5-ADE4BD16E32F}"/>
            </c:ext>
          </c:extLst>
        </c:ser>
        <c:ser>
          <c:idx val="1"/>
          <c:order val="1"/>
          <c:tx>
            <c:strRef>
              <c:f>'1.1 P_SEXO_JEFE'!$D$34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dLbl>
              <c:idx val="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273-47C8-AAA5-ADE4BD16E32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273-47C8-AAA5-ADE4BD16E32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273-47C8-AAA5-ADE4BD16E32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'1.1 P_SEXO_JEFE'!$B$36:$B$38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P_SEXO_JEFE'!$D$36:$D$38</c:f>
              <c:numCache>
                <c:formatCode>0.0%</c:formatCode>
                <c:ptCount val="3"/>
                <c:pt idx="0">
                  <c:v>0.11433852948880373</c:v>
                </c:pt>
                <c:pt idx="1">
                  <c:v>0.27818390493140061</c:v>
                </c:pt>
                <c:pt idx="2">
                  <c:v>0.60747756557980259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273-47C8-AAA5-ADE4BD16E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6"/>
        <c:axId val="616393344"/>
        <c:axId val="616405312"/>
      </c:barChart>
      <c:catAx>
        <c:axId val="61639334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5312"/>
        <c:crosses val="autoZero"/>
        <c:auto val="1"/>
        <c:lblAlgn val="ctr"/>
        <c:lblOffset val="100"/>
        <c:noMultiLvlLbl val="0"/>
      </c:catAx>
      <c:valAx>
        <c:axId val="61640531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3933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3334111111111111"/>
          <c:y val="0.74003482905982909"/>
          <c:w val="0.17779930555555556"/>
          <c:h val="0.1029782051282051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0"/>
          <c:w val="0.963349342419485"/>
          <c:h val="0.7968271940993222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P_SEXO_JEFE'!$C$8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P_SEXO_JEFE'!$B$11:$B$13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P_SEXO_JEFE'!$C$11:$C$13</c:f>
              <c:numCache>
                <c:formatCode>0.0%</c:formatCode>
                <c:ptCount val="3"/>
                <c:pt idx="0">
                  <c:v>0.46319814321268571</c:v>
                </c:pt>
                <c:pt idx="1">
                  <c:v>0.47996984683572258</c:v>
                </c:pt>
                <c:pt idx="2">
                  <c:v>0.53419473511477122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54-44BB-9292-A007ECB300CB}"/>
            </c:ext>
          </c:extLst>
        </c:ser>
        <c:ser>
          <c:idx val="1"/>
          <c:order val="1"/>
          <c:tx>
            <c:strRef>
              <c:f>'1.1 P_SEXO_JEFE'!$D$8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P_SEXO_JEFE'!$B$11:$B$13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P_SEXO_JEFE'!$D$11:$D$13</c:f>
              <c:numCache>
                <c:formatCode>0.0%</c:formatCode>
                <c:ptCount val="3"/>
                <c:pt idx="0">
                  <c:v>0.5368018567873466</c:v>
                </c:pt>
                <c:pt idx="1">
                  <c:v>0.52003015316427903</c:v>
                </c:pt>
                <c:pt idx="2">
                  <c:v>0.46580526488521962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54-44BB-9292-A007ECB30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21088"/>
        <c:axId val="616396064"/>
      </c:barChart>
      <c:catAx>
        <c:axId val="616421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396064"/>
        <c:crosses val="autoZero"/>
        <c:auto val="1"/>
        <c:lblAlgn val="ctr"/>
        <c:lblOffset val="100"/>
        <c:noMultiLvlLbl val="0"/>
      </c:catAx>
      <c:valAx>
        <c:axId val="61639606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210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587535169926E-3"/>
          <c:y val="2.2492633207900362E-2"/>
          <c:w val="0.963349342419485"/>
          <c:h val="0.7768272098473413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P_SEXO_JEFE'!$M$8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P_SEXO_JEFE'!$L$11:$L$13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P_SEXO_JEFE'!$M$11:$M$13</c:f>
              <c:numCache>
                <c:formatCode>0.0%</c:formatCode>
                <c:ptCount val="3"/>
                <c:pt idx="0">
                  <c:v>0.46316651400220965</c:v>
                </c:pt>
                <c:pt idx="1">
                  <c:v>0.49268351273836175</c:v>
                </c:pt>
                <c:pt idx="2">
                  <c:v>0.53417876868189762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D7-455E-9DBA-E4D9C6E79FB1}"/>
            </c:ext>
          </c:extLst>
        </c:ser>
        <c:ser>
          <c:idx val="1"/>
          <c:order val="1"/>
          <c:tx>
            <c:strRef>
              <c:f>'1.1 P_SEXO_JEFE'!$N$8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P_SEXO_JEFE'!$L$11:$L$13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P_SEXO_JEFE'!$N$11:$N$13</c:f>
              <c:numCache>
                <c:formatCode>0.0%</c:formatCode>
                <c:ptCount val="3"/>
                <c:pt idx="0">
                  <c:v>0.53683348599779834</c:v>
                </c:pt>
                <c:pt idx="1">
                  <c:v>0.50731648726163237</c:v>
                </c:pt>
                <c:pt idx="2">
                  <c:v>0.46582123131812381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8D7-455E-9DBA-E4D9C6E79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16736"/>
        <c:axId val="616397696"/>
      </c:barChart>
      <c:catAx>
        <c:axId val="6164167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397696"/>
        <c:crosses val="autoZero"/>
        <c:auto val="1"/>
        <c:lblAlgn val="ctr"/>
        <c:lblOffset val="100"/>
        <c:noMultiLvlLbl val="0"/>
      </c:catAx>
      <c:valAx>
        <c:axId val="6163976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167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596458333333333"/>
          <c:y val="6.3318518518518507E-3"/>
          <c:w val="0.65263888888888888"/>
          <c:h val="0.9873361111111110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 P_SEXO_JEFE'!$U$34:$U$35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P_SEXO_JEFE'!$T$36:$T$38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P_SEXO_JEFE'!$U$36:$U$38</c:f>
              <c:numCache>
                <c:formatCode>0.0%</c:formatCode>
                <c:ptCount val="3"/>
                <c:pt idx="0">
                  <c:v>0.11902600850031493</c:v>
                </c:pt>
                <c:pt idx="1">
                  <c:v>0.37567839389088464</c:v>
                </c:pt>
                <c:pt idx="2">
                  <c:v>0.50529559760879306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11-4BF9-BFD6-3F5E9DC23239}"/>
            </c:ext>
          </c:extLst>
        </c:ser>
        <c:ser>
          <c:idx val="1"/>
          <c:order val="1"/>
          <c:tx>
            <c:strRef>
              <c:f>'1.1 P_SEXO_JEFE'!$V$34:$V$35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dLbl>
              <c:idx val="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C11-4BF9-BFD6-3F5E9DC23239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C11-4BF9-BFD6-3F5E9DC23239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BC11-4BF9-BFD6-3F5E9DC23239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'1.1 P_SEXO_JEFE'!$T$36:$T$38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P_SEXO_JEFE'!$V$36:$V$38</c:f>
              <c:numCache>
                <c:formatCode>0.0%</c:formatCode>
                <c:ptCount val="3"/>
                <c:pt idx="0">
                  <c:v>0.11547804584620995</c:v>
                </c:pt>
                <c:pt idx="1">
                  <c:v>0.2940367682156399</c:v>
                </c:pt>
                <c:pt idx="2">
                  <c:v>0.59048518593813604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C11-4BF9-BFD6-3F5E9DC23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6"/>
        <c:axId val="616393888"/>
        <c:axId val="616415104"/>
      </c:barChart>
      <c:catAx>
        <c:axId val="61639388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5104"/>
        <c:crosses val="autoZero"/>
        <c:auto val="1"/>
        <c:lblAlgn val="ctr"/>
        <c:lblOffset val="100"/>
        <c:noMultiLvlLbl val="0"/>
      </c:catAx>
      <c:valAx>
        <c:axId val="616415104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3938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3334111111111111"/>
          <c:y val="0.74003482905982909"/>
          <c:w val="0.17779930555555556"/>
          <c:h val="0.1029782051282051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53608613883894"/>
          <c:y val="0"/>
          <c:w val="0.65263888888888888"/>
          <c:h val="0.994391666666666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 P_SEXO_JEFE'!$K$34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P_SEXO_JEFE'!$J$36:$J$38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P_SEXO_JEFE'!$K$36:$K$38</c:f>
              <c:numCache>
                <c:formatCode>0.0%</c:formatCode>
                <c:ptCount val="3"/>
                <c:pt idx="0">
                  <c:v>0.11175350791480219</c:v>
                </c:pt>
                <c:pt idx="1">
                  <c:v>0.35679501625117394</c:v>
                </c:pt>
                <c:pt idx="2">
                  <c:v>0.53145147583405727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66-4E5C-B202-2896ED9D44A5}"/>
            </c:ext>
          </c:extLst>
        </c:ser>
        <c:ser>
          <c:idx val="1"/>
          <c:order val="1"/>
          <c:tx>
            <c:strRef>
              <c:f>'1.1 P_SEXO_JEFE'!$L$34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dLbl>
              <c:idx val="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966-4E5C-B202-2896ED9D44A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966-4E5C-B202-2896ED9D44A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966-4E5C-B202-2896ED9D44A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'1.1 P_SEXO_JEFE'!$J$36:$J$38</c:f>
              <c:strCache>
                <c:ptCount val="3"/>
                <c:pt idx="0">
                  <c:v>Otros miembros del hogar</c:v>
                </c:pt>
                <c:pt idx="1">
                  <c:v>Hijo o hija</c:v>
                </c:pt>
                <c:pt idx="2">
                  <c:v>Jefe/a del hogar y cónyuges</c:v>
                </c:pt>
              </c:strCache>
            </c:strRef>
          </c:cat>
          <c:val>
            <c:numRef>
              <c:f>'1.1 P_SEXO_JEFE'!$L$36:$L$38</c:f>
              <c:numCache>
                <c:formatCode>0.0%</c:formatCode>
                <c:ptCount val="3"/>
                <c:pt idx="0">
                  <c:v>0.11041440790437188</c:v>
                </c:pt>
                <c:pt idx="1">
                  <c:v>0.29854174834479436</c:v>
                </c:pt>
                <c:pt idx="2">
                  <c:v>0.59104384375085228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966-4E5C-B202-2896ED9D44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6"/>
        <c:axId val="616422720"/>
        <c:axId val="616404768"/>
      </c:barChart>
      <c:catAx>
        <c:axId val="61642272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4768"/>
        <c:crosses val="autoZero"/>
        <c:auto val="1"/>
        <c:lblAlgn val="ctr"/>
        <c:lblOffset val="100"/>
        <c:noMultiLvlLbl val="0"/>
      </c:catAx>
      <c:valAx>
        <c:axId val="616404768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227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3334111111111111"/>
          <c:y val="0.74003482905982909"/>
          <c:w val="0.17779930555555556"/>
          <c:h val="0.1029782051282051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587535169926E-3"/>
          <c:y val="4.2510218161497498E-2"/>
          <c:w val="0.963349342419485"/>
          <c:h val="0.756809645011237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P_SEXO_JEFE'!$U$8:$U$9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P_SEXO_JEFE'!$T$11:$T$13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P_SEXO_JEFE'!$U$11:$U$13</c:f>
              <c:numCache>
                <c:formatCode>0.0%</c:formatCode>
                <c:ptCount val="3"/>
                <c:pt idx="0">
                  <c:v>0.45211552232333657</c:v>
                </c:pt>
                <c:pt idx="1">
                  <c:v>0.49848395803685724</c:v>
                </c:pt>
                <c:pt idx="2">
                  <c:v>0.55198714670458293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B5C-4679-B68B-A774AA59B772}"/>
            </c:ext>
          </c:extLst>
        </c:ser>
        <c:ser>
          <c:idx val="1"/>
          <c:order val="1"/>
          <c:tx>
            <c:strRef>
              <c:f>'1.1 P_SEXO_JEFE'!$V$8:$V$9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P_SEXO_JEFE'!$T$11:$T$13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P_SEXO_JEFE'!$V$11:$V$13</c:f>
              <c:numCache>
                <c:formatCode>0.0%</c:formatCode>
                <c:ptCount val="3"/>
                <c:pt idx="0">
                  <c:v>0.54788447767664472</c:v>
                </c:pt>
                <c:pt idx="1">
                  <c:v>0.50151604196314259</c:v>
                </c:pt>
                <c:pt idx="2">
                  <c:v>0.44801285329542173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B5C-4679-B68B-A774AA59B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04224"/>
        <c:axId val="616417280"/>
      </c:barChart>
      <c:catAx>
        <c:axId val="6164042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7280"/>
        <c:crosses val="autoZero"/>
        <c:auto val="1"/>
        <c:lblAlgn val="ctr"/>
        <c:lblOffset val="100"/>
        <c:noMultiLvlLbl val="0"/>
      </c:catAx>
      <c:valAx>
        <c:axId val="61641728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0422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0"/>
          <c:w val="0.963349342419485"/>
          <c:h val="0.7968271940993222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P_SEXO_JEFE'!$C$8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P_SEXO_JEFE'!$B$11:$B$13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P_SEXO_JEFE'!$C$11:$C$13</c:f>
              <c:numCache>
                <c:formatCode>0.0%</c:formatCode>
                <c:ptCount val="3"/>
                <c:pt idx="0">
                  <c:v>0.46319814321268571</c:v>
                </c:pt>
                <c:pt idx="1">
                  <c:v>0.47996984683572258</c:v>
                </c:pt>
                <c:pt idx="2">
                  <c:v>0.53419473511477122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54-44BB-9292-A007ECB300CB}"/>
            </c:ext>
          </c:extLst>
        </c:ser>
        <c:ser>
          <c:idx val="1"/>
          <c:order val="1"/>
          <c:tx>
            <c:strRef>
              <c:f>'1.1 P_SEXO_JEFE'!$D$8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P_SEXO_JEFE'!$B$11:$B$13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P_SEXO_JEFE'!$D$11:$D$13</c:f>
              <c:numCache>
                <c:formatCode>0.0%</c:formatCode>
                <c:ptCount val="3"/>
                <c:pt idx="0">
                  <c:v>0.5368018567873466</c:v>
                </c:pt>
                <c:pt idx="1">
                  <c:v>0.52003015316427903</c:v>
                </c:pt>
                <c:pt idx="2">
                  <c:v>0.46580526488521962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54-44BB-9292-A007ECB30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18368"/>
        <c:axId val="616395520"/>
      </c:barChart>
      <c:catAx>
        <c:axId val="6164183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395520"/>
        <c:crosses val="autoZero"/>
        <c:auto val="1"/>
        <c:lblAlgn val="ctr"/>
        <c:lblOffset val="100"/>
        <c:noMultiLvlLbl val="0"/>
      </c:catAx>
      <c:valAx>
        <c:axId val="61639552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183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587535169926E-3"/>
          <c:y val="2.2492633207900362E-2"/>
          <c:w val="0.963349342419485"/>
          <c:h val="0.7768272098473413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 P_SEXO_JEFE'!$M$8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P_SEXO_JEFE'!$L$11:$L$13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P_SEXO_JEFE'!$M$11:$M$13</c:f>
              <c:numCache>
                <c:formatCode>0.0%</c:formatCode>
                <c:ptCount val="3"/>
                <c:pt idx="0">
                  <c:v>0.46316651400220965</c:v>
                </c:pt>
                <c:pt idx="1">
                  <c:v>0.49268351273836175</c:v>
                </c:pt>
                <c:pt idx="2">
                  <c:v>0.53417876868189762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D7-455E-9DBA-E4D9C6E79FB1}"/>
            </c:ext>
          </c:extLst>
        </c:ser>
        <c:ser>
          <c:idx val="1"/>
          <c:order val="1"/>
          <c:tx>
            <c:strRef>
              <c:f>'1.1 P_SEXO_JEFE'!$N$8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'1.1 P_SEXO_JEFE'!$L$11:$L$13</c:f>
              <c:strCache>
                <c:ptCount val="3"/>
                <c:pt idx="0">
                  <c:v>Jefe/a del hogar y cónyuges</c:v>
                </c:pt>
                <c:pt idx="1">
                  <c:v>Otros miembros del hogar</c:v>
                </c:pt>
                <c:pt idx="2">
                  <c:v>Hijo o hija</c:v>
                </c:pt>
              </c:strCache>
            </c:strRef>
          </c:cat>
          <c:val>
            <c:numRef>
              <c:f>'1.1 P_SEXO_JEFE'!$N$11:$N$13</c:f>
              <c:numCache>
                <c:formatCode>0.0%</c:formatCode>
                <c:ptCount val="3"/>
                <c:pt idx="0">
                  <c:v>0.53683348599779834</c:v>
                </c:pt>
                <c:pt idx="1">
                  <c:v>0.50731648726163237</c:v>
                </c:pt>
                <c:pt idx="2">
                  <c:v>0.46582123131812381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8D7-455E-9DBA-E4D9C6E79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03136"/>
        <c:axId val="616409664"/>
      </c:barChart>
      <c:catAx>
        <c:axId val="6164031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9664"/>
        <c:crosses val="autoZero"/>
        <c:auto val="1"/>
        <c:lblAlgn val="ctr"/>
        <c:lblOffset val="100"/>
        <c:noMultiLvlLbl val="0"/>
      </c:catAx>
      <c:valAx>
        <c:axId val="61640966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031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67577008711264"/>
          <c:y val="0.9163874740372524"/>
          <c:w val="0.26682214473403926"/>
          <c:h val="8.034470936816931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9174600005"/>
          <c:h val="0.7351148989898990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 P_SEXO_CIVIL'!$T$7:$T$8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P_SEXO_CIVIL'!$S$9:$S$14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P_SEXO_CIVIL'!$T$9:$T$14</c:f>
              <c:numCache>
                <c:formatCode>0.0%</c:formatCode>
                <c:ptCount val="6"/>
                <c:pt idx="0">
                  <c:v>0.29195717779250629</c:v>
                </c:pt>
                <c:pt idx="1">
                  <c:v>0.29725819012594895</c:v>
                </c:pt>
                <c:pt idx="2">
                  <c:v>0.33250556608705834</c:v>
                </c:pt>
                <c:pt idx="3">
                  <c:v>0.49863634209812668</c:v>
                </c:pt>
                <c:pt idx="4">
                  <c:v>0.50017007464900343</c:v>
                </c:pt>
                <c:pt idx="5">
                  <c:v>0.55235421892152436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8C9-4945-9D56-AFB7322E597A}"/>
            </c:ext>
          </c:extLst>
        </c:ser>
        <c:ser>
          <c:idx val="1"/>
          <c:order val="1"/>
          <c:tx>
            <c:strRef>
              <c:f>'1.2 P_SEXO_CIVIL'!$U$7:$U$8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P_SEXO_CIVIL'!$S$9:$S$14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P_SEXO_CIVIL'!$U$9:$U$14</c:f>
              <c:numCache>
                <c:formatCode>0.0%</c:formatCode>
                <c:ptCount val="6"/>
                <c:pt idx="0">
                  <c:v>0.70804282220749581</c:v>
                </c:pt>
                <c:pt idx="1">
                  <c:v>0.70274180987405321</c:v>
                </c:pt>
                <c:pt idx="2">
                  <c:v>0.66749443391293961</c:v>
                </c:pt>
                <c:pt idx="3">
                  <c:v>0.50136365790187176</c:v>
                </c:pt>
                <c:pt idx="4">
                  <c:v>0.49982992535099979</c:v>
                </c:pt>
                <c:pt idx="5">
                  <c:v>0.44764578107846581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8C9-4945-9D56-AFB7322E5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398240"/>
        <c:axId val="616412384"/>
      </c:barChart>
      <c:catAx>
        <c:axId val="616398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2384"/>
        <c:crosses val="autoZero"/>
        <c:auto val="1"/>
        <c:lblAlgn val="ctr"/>
        <c:lblOffset val="100"/>
        <c:noMultiLvlLbl val="0"/>
      </c:catAx>
      <c:valAx>
        <c:axId val="61641238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398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511342592592592"/>
          <c:y val="0.85944772727272722"/>
          <c:w val="0.16804435185185185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810430974940075"/>
          <c:y val="1.526385721570702E-3"/>
          <c:w val="0.79119041666666667"/>
          <c:h val="0.9675628094386773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 P_SEXO_CIVIL'!$F$31:$F$32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P_SEXO_CIVIL'!$Q$33:$Q$38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P_SEXO_CIVIL'!$R$33:$R$38</c:f>
              <c:numCache>
                <c:formatCode>0.0%</c:formatCode>
                <c:ptCount val="6"/>
                <c:pt idx="0">
                  <c:v>4.5515388615851367E-2</c:v>
                </c:pt>
                <c:pt idx="1">
                  <c:v>0.44221166763032682</c:v>
                </c:pt>
                <c:pt idx="2">
                  <c:v>2.8937115297655257E-2</c:v>
                </c:pt>
                <c:pt idx="3">
                  <c:v>0.20703445289533368</c:v>
                </c:pt>
                <c:pt idx="4">
                  <c:v>1.6093398408439843E-2</c:v>
                </c:pt>
                <c:pt idx="5">
                  <c:v>0.26020797715238353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98E-4215-8BA1-C1190EA04EE7}"/>
            </c:ext>
          </c:extLst>
        </c:ser>
        <c:ser>
          <c:idx val="1"/>
          <c:order val="1"/>
          <c:tx>
            <c:strRef>
              <c:f>'1.2 P_SEXO_CIVIL'!$G$31:$G$32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P_SEXO_CIVIL'!$Q$33:$Q$38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P_SEXO_CIVIL'!$S$33:$S$38</c:f>
              <c:numCache>
                <c:formatCode>0.0%</c:formatCode>
                <c:ptCount val="6"/>
                <c:pt idx="0">
                  <c:v>0.10376338526637184</c:v>
                </c:pt>
                <c:pt idx="1">
                  <c:v>0.34559776940961967</c:v>
                </c:pt>
                <c:pt idx="2">
                  <c:v>6.7673636717487676E-2</c:v>
                </c:pt>
                <c:pt idx="3">
                  <c:v>0.19951294831311267</c:v>
                </c:pt>
                <c:pt idx="4">
                  <c:v>3.1154472699102785E-2</c:v>
                </c:pt>
                <c:pt idx="5">
                  <c:v>0.25229778759429217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98E-4215-8BA1-C1190EA04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616418912"/>
        <c:axId val="616403680"/>
      </c:barChart>
      <c:catAx>
        <c:axId val="61641891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3680"/>
        <c:crosses val="autoZero"/>
        <c:auto val="1"/>
        <c:lblAlgn val="ctr"/>
        <c:lblOffset val="100"/>
        <c:noMultiLvlLbl val="0"/>
      </c:catAx>
      <c:valAx>
        <c:axId val="61640368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18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424083333333329"/>
          <c:y val="0.85051965699750376"/>
          <c:w val="0.21639291666666666"/>
          <c:h val="8.7243954663109288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9174600005"/>
          <c:h val="0.7351148989898990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 P_SEXO_CIVIL'!$C$7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P_SEXO_CIVIL'!$B$9:$B$14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P_SEXO_CIVIL'!$C$9:$C$14</c:f>
              <c:numCache>
                <c:formatCode>0.0%</c:formatCode>
                <c:ptCount val="6"/>
                <c:pt idx="0">
                  <c:v>0.23551978711307642</c:v>
                </c:pt>
                <c:pt idx="1">
                  <c:v>0.32161443481937574</c:v>
                </c:pt>
                <c:pt idx="2">
                  <c:v>0.31108438696864038</c:v>
                </c:pt>
                <c:pt idx="3">
                  <c:v>0.49775830709510266</c:v>
                </c:pt>
                <c:pt idx="4">
                  <c:v>0.49880775277821426</c:v>
                </c:pt>
                <c:pt idx="5">
                  <c:v>0.5334330055119848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37-4EED-AD09-CAD3AAFF6086}"/>
            </c:ext>
          </c:extLst>
        </c:ser>
        <c:ser>
          <c:idx val="1"/>
          <c:order val="1"/>
          <c:tx>
            <c:strRef>
              <c:f>'1.2 P_SEXO_CIVIL'!$D$7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P_SEXO_CIVIL'!$B$9:$B$14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P_SEXO_CIVIL'!$D$9:$D$14</c:f>
              <c:numCache>
                <c:formatCode>0.0%</c:formatCode>
                <c:ptCount val="6"/>
                <c:pt idx="0">
                  <c:v>0.76448021288692269</c:v>
                </c:pt>
                <c:pt idx="1">
                  <c:v>0.67838556518062521</c:v>
                </c:pt>
                <c:pt idx="2">
                  <c:v>0.68891561303135962</c:v>
                </c:pt>
                <c:pt idx="3">
                  <c:v>0.50224169290489618</c:v>
                </c:pt>
                <c:pt idx="4">
                  <c:v>0.50119224722176881</c:v>
                </c:pt>
                <c:pt idx="5">
                  <c:v>0.46656699448801908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C37-4EED-AD09-CAD3AAFF6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08032"/>
        <c:axId val="616419456"/>
      </c:barChart>
      <c:catAx>
        <c:axId val="6164080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9456"/>
        <c:crosses val="autoZero"/>
        <c:auto val="1"/>
        <c:lblAlgn val="ctr"/>
        <c:lblOffset val="100"/>
        <c:noMultiLvlLbl val="0"/>
      </c:catAx>
      <c:valAx>
        <c:axId val="61641945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080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511342592592592"/>
          <c:y val="0.85944772727272722"/>
          <c:w val="0.16804435185185185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9174600005"/>
          <c:h val="0.7351148989898990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 P_SEXO_CIVIL'!$K$7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P_SEXO_CIVIL'!$J$9:$J$14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P_SEXO_CIVIL'!$K$9:$K$14</c:f>
              <c:numCache>
                <c:formatCode>0.0%</c:formatCode>
                <c:ptCount val="6"/>
                <c:pt idx="0">
                  <c:v>0.25807644055901646</c:v>
                </c:pt>
                <c:pt idx="1">
                  <c:v>0.29858243122712352</c:v>
                </c:pt>
                <c:pt idx="2">
                  <c:v>0.31871626466349123</c:v>
                </c:pt>
                <c:pt idx="3">
                  <c:v>0.49785957786835344</c:v>
                </c:pt>
                <c:pt idx="4">
                  <c:v>0.49949835689820854</c:v>
                </c:pt>
                <c:pt idx="5">
                  <c:v>0.5446154197144133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31E-4991-A1D2-04633B99F2F0}"/>
            </c:ext>
          </c:extLst>
        </c:ser>
        <c:ser>
          <c:idx val="1"/>
          <c:order val="1"/>
          <c:tx>
            <c:strRef>
              <c:f>'1.2 P_SEXO_CIVIL'!$L$7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P_SEXO_CIVIL'!$J$9:$J$14</c:f>
              <c:strCache>
                <c:ptCount val="6"/>
                <c:pt idx="0">
                  <c:v>Viudo(a)</c:v>
                </c:pt>
                <c:pt idx="1">
                  <c:v>Separado(a)</c:v>
                </c:pt>
                <c:pt idx="2">
                  <c:v>Divorciado(a)</c:v>
                </c:pt>
                <c:pt idx="3">
                  <c:v>Casado(a)</c:v>
                </c:pt>
                <c:pt idx="4">
                  <c:v>Unión libre</c:v>
                </c:pt>
                <c:pt idx="5">
                  <c:v>Soltero(a)</c:v>
                </c:pt>
              </c:strCache>
            </c:strRef>
          </c:cat>
          <c:val>
            <c:numRef>
              <c:f>'1.2 P_SEXO_CIVIL'!$L$9:$L$14</c:f>
              <c:numCache>
                <c:formatCode>0.0%</c:formatCode>
                <c:ptCount val="6"/>
                <c:pt idx="0">
                  <c:v>0.74192355944098209</c:v>
                </c:pt>
                <c:pt idx="1">
                  <c:v>0.70141756877287453</c:v>
                </c:pt>
                <c:pt idx="2">
                  <c:v>0.68128373533650943</c:v>
                </c:pt>
                <c:pt idx="3">
                  <c:v>0.5021404221316571</c:v>
                </c:pt>
                <c:pt idx="4">
                  <c:v>0.50050164310179257</c:v>
                </c:pt>
                <c:pt idx="5">
                  <c:v>0.45538458028561168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31E-4991-A1D2-04633B99F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16412928"/>
        <c:axId val="616420000"/>
      </c:barChart>
      <c:catAx>
        <c:axId val="616412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20000"/>
        <c:crosses val="autoZero"/>
        <c:auto val="1"/>
        <c:lblAlgn val="ctr"/>
        <c:lblOffset val="100"/>
        <c:noMultiLvlLbl val="0"/>
      </c:catAx>
      <c:valAx>
        <c:axId val="61642000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129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511342592592592"/>
          <c:y val="0.85944772727272722"/>
          <c:w val="0.16804435185185185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322694444444445"/>
          <c:y val="3.8401755708288013E-3"/>
          <c:w val="0.79119041666666667"/>
          <c:h val="0.9675628094386773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 P_SEXO_CIVIL'!$C$32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P_SEXO_CIVIL'!$B$33:$B$38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P_SEXO_CIVIL'!$C$33:$C$38</c:f>
              <c:numCache>
                <c:formatCode>0.0%</c:formatCode>
                <c:ptCount val="6"/>
                <c:pt idx="0">
                  <c:v>3.7516164588668945E-2</c:v>
                </c:pt>
                <c:pt idx="1">
                  <c:v>0.3970387539101462</c:v>
                </c:pt>
                <c:pt idx="2">
                  <c:v>1.8656473433869992E-2</c:v>
                </c:pt>
                <c:pt idx="3">
                  <c:v>0.21895194057897893</c:v>
                </c:pt>
                <c:pt idx="4">
                  <c:v>1.3504285327342871E-2</c:v>
                </c:pt>
                <c:pt idx="5">
                  <c:v>0.31433238216100723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23D-425C-8237-ACCB5837347C}"/>
            </c:ext>
          </c:extLst>
        </c:ser>
        <c:ser>
          <c:idx val="1"/>
          <c:order val="1"/>
          <c:tx>
            <c:strRef>
              <c:f>'1.2 P_SEXO_CIVIL'!$D$32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P_SEXO_CIVIL'!$B$33:$B$38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P_SEXO_CIVIL'!$D$33:$D$38</c:f>
              <c:numCache>
                <c:formatCode>0.0%</c:formatCode>
                <c:ptCount val="6"/>
                <c:pt idx="0">
                  <c:v>7.5077002847503946E-2</c:v>
                </c:pt>
                <c:pt idx="1">
                  <c:v>0.32946892374387643</c:v>
                </c:pt>
                <c:pt idx="2">
                  <c:v>5.7453412826770592E-2</c:v>
                </c:pt>
                <c:pt idx="3">
                  <c:v>0.20872159113463098</c:v>
                </c:pt>
                <c:pt idx="4">
                  <c:v>2.8373103782590597E-2</c:v>
                </c:pt>
                <c:pt idx="5">
                  <c:v>0.30090596566462607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23D-425C-8237-ACCB58373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616420544"/>
        <c:axId val="616424352"/>
      </c:barChart>
      <c:catAx>
        <c:axId val="61642054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24352"/>
        <c:crosses val="autoZero"/>
        <c:auto val="1"/>
        <c:lblAlgn val="ctr"/>
        <c:lblOffset val="100"/>
        <c:noMultiLvlLbl val="0"/>
      </c:catAx>
      <c:valAx>
        <c:axId val="61642435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20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424083333333329"/>
          <c:y val="0.85051965699750376"/>
          <c:w val="0.21639291666666666"/>
          <c:h val="8.7243954663109288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322694444444445"/>
          <c:y val="3.8401755708288013E-3"/>
          <c:w val="0.79119041666666667"/>
          <c:h val="0.9675628094386773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 P_SEXO_CIVIL'!$K$32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P_SEXO_CIVIL'!$J$33:$J$38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P_SEXO_CIVIL'!$K$33:$K$38</c:f>
              <c:numCache>
                <c:formatCode>0.0%</c:formatCode>
                <c:ptCount val="6"/>
                <c:pt idx="0">
                  <c:v>3.83858308462659E-2</c:v>
                </c:pt>
                <c:pt idx="1">
                  <c:v>0.42637403880064167</c:v>
                </c:pt>
                <c:pt idx="2">
                  <c:v>2.2303281191080805E-2</c:v>
                </c:pt>
                <c:pt idx="3">
                  <c:v>0.20495007790678885</c:v>
                </c:pt>
                <c:pt idx="4">
                  <c:v>1.3625937503166223E-2</c:v>
                </c:pt>
                <c:pt idx="5">
                  <c:v>0.29436083375209593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E43-4CB1-8B03-4083E20179A4}"/>
            </c:ext>
          </c:extLst>
        </c:ser>
        <c:ser>
          <c:idx val="1"/>
          <c:order val="1"/>
          <c:tx>
            <c:strRef>
              <c:f>'1.2 P_SEXO_CIVIL'!$L$32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 P_SEXO_CIVIL'!$J$33:$J$38</c:f>
              <c:strCache>
                <c:ptCount val="6"/>
                <c:pt idx="0">
                  <c:v>Separado(a)</c:v>
                </c:pt>
                <c:pt idx="1">
                  <c:v>Soltero(a)</c:v>
                </c:pt>
                <c:pt idx="2">
                  <c:v>Viudo(a)</c:v>
                </c:pt>
                <c:pt idx="3">
                  <c:v>Unión libre</c:v>
                </c:pt>
                <c:pt idx="4">
                  <c:v>Divorciado(a)</c:v>
                </c:pt>
                <c:pt idx="5">
                  <c:v>Casado(a)</c:v>
                </c:pt>
              </c:strCache>
            </c:strRef>
          </c:cat>
          <c:val>
            <c:numRef>
              <c:f>'1.2 P_SEXO_CIVIL'!$L$33:$L$38</c:f>
              <c:numCache>
                <c:formatCode>0.0%</c:formatCode>
                <c:ptCount val="6"/>
                <c:pt idx="0">
                  <c:v>8.6524076153979557E-2</c:v>
                </c:pt>
                <c:pt idx="1">
                  <c:v>0.3420840119458578</c:v>
                </c:pt>
                <c:pt idx="2">
                  <c:v>6.1522389903447577E-2</c:v>
                </c:pt>
                <c:pt idx="3">
                  <c:v>0.19704851549478397</c:v>
                </c:pt>
                <c:pt idx="4">
                  <c:v>2.7947555207267917E-2</c:v>
                </c:pt>
                <c:pt idx="5">
                  <c:v>0.28487345129468727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E43-4CB1-8B03-4083E2017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616405856"/>
        <c:axId val="616406400"/>
      </c:barChart>
      <c:catAx>
        <c:axId val="61640585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6400"/>
        <c:crosses val="autoZero"/>
        <c:auto val="1"/>
        <c:lblAlgn val="ctr"/>
        <c:lblOffset val="100"/>
        <c:noMultiLvlLbl val="0"/>
      </c:catAx>
      <c:valAx>
        <c:axId val="61640640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058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424083333333329"/>
          <c:y val="0.85051965699750376"/>
          <c:w val="0.21639291666666666"/>
          <c:h val="8.7243954663109288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8888888888889"/>
          <c:y val="3.1797653119242791E-2"/>
          <c:w val="0.76485763888888891"/>
          <c:h val="0.936404693761514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 P_SEXO_G_EDAD'!$W$40:$W$41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P_SEXO_G_EDAD'!$V$42:$V$46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P_SEXO_G_EDAD'!$W$42:$W$46</c:f>
              <c:numCache>
                <c:formatCode>0.0%</c:formatCode>
                <c:ptCount val="5"/>
                <c:pt idx="0">
                  <c:v>0.12498555543136552</c:v>
                </c:pt>
                <c:pt idx="1">
                  <c:v>0.24714185603296562</c:v>
                </c:pt>
                <c:pt idx="2">
                  <c:v>0.23555495573325533</c:v>
                </c:pt>
                <c:pt idx="3">
                  <c:v>0.23969309259944127</c:v>
                </c:pt>
                <c:pt idx="4">
                  <c:v>0.15262454020296073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6E5-4CA1-804E-B0C4F981965C}"/>
            </c:ext>
          </c:extLst>
        </c:ser>
        <c:ser>
          <c:idx val="1"/>
          <c:order val="1"/>
          <c:tx>
            <c:strRef>
              <c:f>'1.3 P_SEXO_G_EDAD'!$X$40:$X$41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P_SEXO_G_EDAD'!$V$42:$V$46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P_SEXO_G_EDAD'!$X$42:$X$46</c:f>
              <c:numCache>
                <c:formatCode>0.0%</c:formatCode>
                <c:ptCount val="5"/>
                <c:pt idx="0">
                  <c:v>0.12596490838235516</c:v>
                </c:pt>
                <c:pt idx="1">
                  <c:v>0.25880673289174094</c:v>
                </c:pt>
                <c:pt idx="2">
                  <c:v>0.25304235229579319</c:v>
                </c:pt>
                <c:pt idx="3">
                  <c:v>0.21747920287411518</c:v>
                </c:pt>
                <c:pt idx="4">
                  <c:v>0.14470680355598151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6E5-4CA1-804E-B0C4F98196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5"/>
        <c:axId val="616417824"/>
        <c:axId val="616410752"/>
      </c:barChart>
      <c:catAx>
        <c:axId val="61641782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0752"/>
        <c:crosses val="autoZero"/>
        <c:auto val="1"/>
        <c:lblAlgn val="ctr"/>
        <c:lblOffset val="100"/>
        <c:noMultiLvlLbl val="0"/>
      </c:catAx>
      <c:valAx>
        <c:axId val="61641075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17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57573611111111"/>
          <c:y val="0.85047329059829058"/>
          <c:w val="0.23129069444444444"/>
          <c:h val="0.10724919801691456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8888888888889"/>
          <c:y val="3.1797653119242791E-2"/>
          <c:w val="0.76485763888888891"/>
          <c:h val="0.936404693761514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 P_SEXO_G_EDAD'!$E$40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P_SEXO_G_EDAD'!$D$42:$D$46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P_SEXO_G_EDAD'!$E$42:$E$46</c:f>
              <c:numCache>
                <c:formatCode>0.0%</c:formatCode>
                <c:ptCount val="5"/>
                <c:pt idx="0">
                  <c:v>8.9704179367204234E-2</c:v>
                </c:pt>
                <c:pt idx="1">
                  <c:v>0.23258180117096228</c:v>
                </c:pt>
                <c:pt idx="2">
                  <c:v>0.26648558800110678</c:v>
                </c:pt>
                <c:pt idx="3">
                  <c:v>0.25814649382461174</c:v>
                </c:pt>
                <c:pt idx="4">
                  <c:v>0.15308193763609765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C3-4530-8DEF-D4A0312660AB}"/>
            </c:ext>
          </c:extLst>
        </c:ser>
        <c:ser>
          <c:idx val="1"/>
          <c:order val="1"/>
          <c:tx>
            <c:strRef>
              <c:f>'1.3 P_SEXO_G_EDAD'!$F$40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P_SEXO_G_EDAD'!$D$42:$D$46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P_SEXO_G_EDAD'!$F$42:$F$46</c:f>
              <c:numCache>
                <c:formatCode>0.0%</c:formatCode>
                <c:ptCount val="5"/>
                <c:pt idx="0">
                  <c:v>9.8847525862095276E-2</c:v>
                </c:pt>
                <c:pt idx="1">
                  <c:v>0.23546160421720427</c:v>
                </c:pt>
                <c:pt idx="2">
                  <c:v>0.27279363802419881</c:v>
                </c:pt>
                <c:pt idx="3">
                  <c:v>0.25579178852487472</c:v>
                </c:pt>
                <c:pt idx="4">
                  <c:v>0.13710544337162081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6C3-4530-8DEF-D4A0312660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5"/>
        <c:axId val="616411296"/>
        <c:axId val="616413472"/>
      </c:barChart>
      <c:catAx>
        <c:axId val="6164112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3472"/>
        <c:crosses val="autoZero"/>
        <c:auto val="1"/>
        <c:lblAlgn val="ctr"/>
        <c:lblOffset val="100"/>
        <c:noMultiLvlLbl val="0"/>
      </c:catAx>
      <c:valAx>
        <c:axId val="61641347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11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57573611111111"/>
          <c:y val="0.85047329059829058"/>
          <c:w val="0.23129069444444444"/>
          <c:h val="0.10724919801691456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8888888888889"/>
          <c:y val="4.5221561166156176E-3"/>
          <c:w val="0.76485763888888891"/>
          <c:h val="0.963680145080114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 P_SEXO_G_EDAD'!$M$40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P_SEXO_G_EDAD'!$L$42:$L$46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P_SEXO_G_EDAD'!$M$42:$M$46</c:f>
              <c:numCache>
                <c:formatCode>0.0%</c:formatCode>
                <c:ptCount val="5"/>
                <c:pt idx="0">
                  <c:v>0.1190181801198868</c:v>
                </c:pt>
                <c:pt idx="1">
                  <c:v>0.24293434822591056</c:v>
                </c:pt>
                <c:pt idx="2">
                  <c:v>0.24643415984959505</c:v>
                </c:pt>
                <c:pt idx="3">
                  <c:v>0.22824904280792885</c:v>
                </c:pt>
                <c:pt idx="4">
                  <c:v>0.16336426899671663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FF-4435-84E6-60AB4878F4CB}"/>
            </c:ext>
          </c:extLst>
        </c:ser>
        <c:ser>
          <c:idx val="1"/>
          <c:order val="1"/>
          <c:tx>
            <c:strRef>
              <c:f>'1.3 P_SEXO_G_EDAD'!$N$40:$N$41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 P_SEXO_G_EDAD'!$L$42:$L$46</c:f>
              <c:strCache>
                <c:ptCount val="5"/>
                <c:pt idx="0">
                  <c:v>65 y más</c:v>
                </c:pt>
                <c:pt idx="1">
                  <c:v>45 - 64 años</c:v>
                </c:pt>
                <c:pt idx="2">
                  <c:v>30 - 44 años</c:v>
                </c:pt>
                <c:pt idx="3">
                  <c:v>18 - 29 años</c:v>
                </c:pt>
                <c:pt idx="4">
                  <c:v>12 - 17 años</c:v>
                </c:pt>
              </c:strCache>
            </c:strRef>
          </c:cat>
          <c:val>
            <c:numRef>
              <c:f>'1.3 P_SEXO_G_EDAD'!$N$42:$N$46</c:f>
              <c:numCache>
                <c:formatCode>0.0%</c:formatCode>
                <c:ptCount val="5"/>
                <c:pt idx="0">
                  <c:v>0.12102775705560762</c:v>
                </c:pt>
                <c:pt idx="1">
                  <c:v>0.25296014830393354</c:v>
                </c:pt>
                <c:pt idx="2">
                  <c:v>0.26495630238934309</c:v>
                </c:pt>
                <c:pt idx="3">
                  <c:v>0.21637748885891178</c:v>
                </c:pt>
                <c:pt idx="4">
                  <c:v>0.14467830339223775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FF-4435-84E6-60AB4878F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5"/>
        <c:axId val="616406944"/>
        <c:axId val="616422176"/>
      </c:barChart>
      <c:catAx>
        <c:axId val="61640694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22176"/>
        <c:crosses val="autoZero"/>
        <c:auto val="1"/>
        <c:lblAlgn val="ctr"/>
        <c:lblOffset val="100"/>
        <c:noMultiLvlLbl val="0"/>
      </c:catAx>
      <c:valAx>
        <c:axId val="616422176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069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57573611111111"/>
          <c:y val="0.85047329059829058"/>
          <c:w val="0.23129069444444444"/>
          <c:h val="0.10724919801691456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'1.3 P_SEXO_G_EDAD'!$X$10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8C000C88-62BC-4034-A55D-058CB8EC2150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E971D25-1655-4735-B17B-723A493118C1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AE3E1F0-012F-4ECA-99E8-7951A6F27AED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AC4C8082-FF13-4868-B354-9685D0E57434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2551608B-2C7E-448C-B757-8FE763FBA21E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P_SEXO_G_EDAD'!$T$19:$T$23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P_SEXO_G_EDAD'!$U$19:$U$23</c:f>
              <c:numCache>
                <c:formatCode>_-* #,##0\ _€_-;\-* #,##0\ _€_-;_-* "-"??\ _€_-;_-@_-</c:formatCode>
                <c:ptCount val="5"/>
                <c:pt idx="0">
                  <c:v>985103.56741160678</c:v>
                </c:pt>
                <c:pt idx="1">
                  <c:v>1547080.9627968969</c:v>
                </c:pt>
                <c:pt idx="2">
                  <c:v>1520371.6709366476</c:v>
                </c:pt>
                <c:pt idx="3">
                  <c:v>1595158.4437931518</c:v>
                </c:pt>
                <c:pt idx="4">
                  <c:v>806709.82770286407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P_SEXO_G_EDAD'!$X$11:$X$15</c15:f>
                <c15:dlblRangeCache>
                  <c:ptCount val="5"/>
                  <c:pt idx="0">
                    <c:v>50,8%</c:v>
                  </c:pt>
                  <c:pt idx="1">
                    <c:v>51,9%</c:v>
                  </c:pt>
                  <c:pt idx="2">
                    <c:v>47,7%</c:v>
                  </c:pt>
                  <c:pt idx="3">
                    <c:v>48,3%</c:v>
                  </c:pt>
                  <c:pt idx="4">
                    <c:v>49,2%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'1.3 P_SEXO_G_EDAD'!$Y$10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9BAEB"/>
            </a:solidFill>
            <a:ln>
              <a:solidFill>
                <a:srgbClr val="B9BAEB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DCB4E925-EB43-44C4-85AB-1A9630E9904A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C7A6530-F7D0-43A1-A444-AE5544A88060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35649EB0-0046-4121-98C0-87E3FF27D9F5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A4FA8DFD-55CD-4603-81DE-6CF0A55D36C7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6A528FBC-975B-4D5E-9A7B-05AC9013F007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P_SEXO_G_EDAD'!$T$19:$T$23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P_SEXO_G_EDAD'!$V$19:$V$23</c:f>
              <c:numCache>
                <c:formatCode>_-* #,##0\ _€_-;\-* #,##0\ _€_-;_-* "-"??\ _€_-;_-@_-</c:formatCode>
                <c:ptCount val="5"/>
                <c:pt idx="0">
                  <c:v>955152.89138672175</c:v>
                </c:pt>
                <c:pt idx="1">
                  <c:v>1435494.9756134264</c:v>
                </c:pt>
                <c:pt idx="2">
                  <c:v>1670233.3857103141</c:v>
                </c:pt>
                <c:pt idx="3">
                  <c:v>1708281.8026331784</c:v>
                </c:pt>
                <c:pt idx="4">
                  <c:v>831444.98736802291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P_SEXO_G_EDAD'!$Y$11:$Y$15</c15:f>
                <c15:dlblRangeCache>
                  <c:ptCount val="5"/>
                  <c:pt idx="0">
                    <c:v>49,2%</c:v>
                  </c:pt>
                  <c:pt idx="1">
                    <c:v>48,1%</c:v>
                  </c:pt>
                  <c:pt idx="2">
                    <c:v>52,3%</c:v>
                  </c:pt>
                  <c:pt idx="3">
                    <c:v>51,7%</c:v>
                  </c:pt>
                  <c:pt idx="4">
                    <c:v>50,8%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16414016"/>
        <c:axId val="616396608"/>
      </c:barChart>
      <c:catAx>
        <c:axId val="61641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505A64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05A64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16396608"/>
        <c:crosses val="autoZero"/>
        <c:auto val="1"/>
        <c:lblAlgn val="ctr"/>
        <c:lblOffset val="100"/>
        <c:noMultiLvlLbl val="0"/>
      </c:catAx>
      <c:valAx>
        <c:axId val="616396608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616414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'1.3 P_SEXO_G_EDAD'!$C$15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FC6C038B-415C-4F38-83A7-09639CEFD57F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505F3EA-968E-4610-A4BC-6024AB0314C9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FDE1224A-299E-4980-A7EA-3EA363EF94FF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02D9134-ED1D-4451-9D4D-6D25F38F0123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BF3C97E2-2ADD-478B-89DA-3C0124962D72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P_SEXO_G_EDAD'!$B$16:$B$20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P_SEXO_G_EDAD'!$C$16:$C$20</c:f>
              <c:numCache>
                <c:formatCode>_-* #,##0\ _€_-;\-* #,##0\ _€_-;_-* "-"??\ _€_-;_-@_-</c:formatCode>
                <c:ptCount val="5"/>
                <c:pt idx="0">
                  <c:v>866445.74102014618</c:v>
                </c:pt>
                <c:pt idx="1">
                  <c:v>1461112.4838602487</c:v>
                </c:pt>
                <c:pt idx="2">
                  <c:v>1508311.8644322793</c:v>
                </c:pt>
                <c:pt idx="3">
                  <c:v>1316415.9937825035</c:v>
                </c:pt>
                <c:pt idx="4">
                  <c:v>507726.81195860193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P_SEXO_G_EDAD'!$F$8:$F$12</c15:f>
                <c15:dlblRangeCache>
                  <c:ptCount val="5"/>
                  <c:pt idx="0">
                    <c:v>51,3%</c:v>
                  </c:pt>
                  <c:pt idx="1">
                    <c:v>48,8%</c:v>
                  </c:pt>
                  <c:pt idx="2">
                    <c:v>47,9%</c:v>
                  </c:pt>
                  <c:pt idx="3">
                    <c:v>48,2%</c:v>
                  </c:pt>
                  <c:pt idx="4">
                    <c:v>46,1%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'1.3 P_SEXO_G_EDAD'!$G$7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9BAEB"/>
            </a:solidFill>
            <a:ln>
              <a:solidFill>
                <a:srgbClr val="B9BAEB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FEB4CA86-7940-4240-BB26-A776CD2C32F5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2CC11BD0-8A7B-41A4-8DAD-3EA18163F00C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28211D2-93AC-4381-81E9-97DD5A8CF39D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06737E28-DD69-4323-96D4-CCA59536ABC7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FC6535FB-5E65-443A-B039-9A57A85CB14F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05A64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P_SEXO_G_EDAD'!$B$16:$B$20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P_SEXO_G_EDAD'!$D$16:$D$20</c:f>
              <c:numCache>
                <c:formatCode>_-* #,##0\ _€_-;\-* #,##0\ _€_-;_-* "-"??\ _€_-;_-@_-</c:formatCode>
                <c:ptCount val="5"/>
                <c:pt idx="0">
                  <c:v>823118.52401674876</c:v>
                </c:pt>
                <c:pt idx="1">
                  <c:v>1535657.1865313693</c:v>
                </c:pt>
                <c:pt idx="2">
                  <c:v>1637728.5333815941</c:v>
                </c:pt>
                <c:pt idx="3">
                  <c:v>1413604.0361326598</c:v>
                </c:pt>
                <c:pt idx="4">
                  <c:v>593435.4434767575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P_SEXO_G_EDAD'!$G$8:$G$12</c15:f>
                <c15:dlblRangeCache>
                  <c:ptCount val="5"/>
                  <c:pt idx="0">
                    <c:v>48,7%</c:v>
                  </c:pt>
                  <c:pt idx="1">
                    <c:v>51,2%</c:v>
                  </c:pt>
                  <c:pt idx="2">
                    <c:v>52,1%</c:v>
                  </c:pt>
                  <c:pt idx="3">
                    <c:v>51,8%</c:v>
                  </c:pt>
                  <c:pt idx="4">
                    <c:v>53,9%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100"/>
        <c:axId val="616423264"/>
        <c:axId val="616424896"/>
      </c:barChart>
      <c:catAx>
        <c:axId val="61642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505A64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05A64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16424896"/>
        <c:crosses val="autoZero"/>
        <c:auto val="1"/>
        <c:lblAlgn val="ctr"/>
        <c:lblOffset val="100"/>
        <c:noMultiLvlLbl val="0"/>
      </c:catAx>
      <c:valAx>
        <c:axId val="61642489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none"/>
        <c:minorTickMark val="none"/>
        <c:tickLblPos val="nextTo"/>
        <c:crossAx val="616423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665681121331585"/>
          <c:y val="0.93715941512125533"/>
          <c:w val="0.28633401469800945"/>
          <c:h val="4.7743105087969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05A64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05A64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'1.3 P_SEXO_G_EDAD'!$M$16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C9BBB7C8-A4F1-4868-BE0C-0E06BEF7B876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CD74CF46-CDFD-42CE-805F-4F2CF32C82D6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13E59C2F-CCE3-46F0-9956-D1A2447B7716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F2FCABCA-7DD9-4DA7-A071-11A415122DEF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00ECB81F-0A35-43BD-BDA7-D4939D20D12E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P_SEXO_G_EDAD'!$L$17:$L$21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P_SEXO_G_EDAD'!$M$17:$M$21</c:f>
              <c:numCache>
                <c:formatCode>_-* #,##0\ _€_-;\-* #,##0\ _€_-;_-* "-"??\ _€_-;_-@_-</c:formatCode>
                <c:ptCount val="5"/>
                <c:pt idx="0">
                  <c:v>984540.29386741447</c:v>
                </c:pt>
                <c:pt idx="1">
                  <c:v>1375578.5219201809</c:v>
                </c:pt>
                <c:pt idx="2">
                  <c:v>1485173.9713178407</c:v>
                </c:pt>
                <c:pt idx="3">
                  <c:v>1464081.8096987528</c:v>
                </c:pt>
                <c:pt idx="4">
                  <c:v>717281.65987847256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P_SEXO_G_EDAD'!$P$8:$P$12</c15:f>
                <c15:dlblRangeCache>
                  <c:ptCount val="5"/>
                  <c:pt idx="0">
                    <c:v>50,9%</c:v>
                  </c:pt>
                  <c:pt idx="1">
                    <c:v>48,6%</c:v>
                  </c:pt>
                  <c:pt idx="2">
                    <c:v>48,3%</c:v>
                  </c:pt>
                  <c:pt idx="3">
                    <c:v>47,9%</c:v>
                  </c:pt>
                  <c:pt idx="4">
                    <c:v>47,3%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'1.3 P_SEXO_G_EDAD'!$N$16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9BAEB"/>
            </a:solidFill>
            <a:ln>
              <a:solidFill>
                <a:srgbClr val="B9BAEB"/>
              </a:solidFill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9FAAEC33-64AC-471D-A2DC-3F2DEEF3E08C}" type="CELLRANGE">
                      <a:rPr lang="en-US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1D5C61B0-9AC0-4C81-9D89-BE9C02658ECA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12706B7-F355-431D-B438-C5CF0A42871C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0D7728F-B695-4043-A222-3305D22E2B49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61F530F4-B4BF-4FCF-A726-A958D2772B34}" type="CELLRANGE">
                      <a:rPr lang="es-EC"/>
                      <a:pPr/>
                      <a:t>[CELLRANGE]</a:t>
                    </a:fld>
                    <a:endParaRPr lang="es-EC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 P_SEXO_G_EDAD'!$L$17:$L$21</c:f>
              <c:strCache>
                <c:ptCount val="5"/>
                <c:pt idx="0">
                  <c:v>12 - 17 años</c:v>
                </c:pt>
                <c:pt idx="1">
                  <c:v>18 - 29 años</c:v>
                </c:pt>
                <c:pt idx="2">
                  <c:v>30 - 44 años</c:v>
                </c:pt>
                <c:pt idx="3">
                  <c:v>45 - 64 años</c:v>
                </c:pt>
                <c:pt idx="4">
                  <c:v>65 y más</c:v>
                </c:pt>
              </c:strCache>
            </c:strRef>
          </c:cat>
          <c:val>
            <c:numRef>
              <c:f>'1.3 P_SEXO_G_EDAD'!$N$17:$N$21</c:f>
              <c:numCache>
                <c:formatCode>_-* #,##0\ _€_-;\-* #,##0\ _€_-;_-* "-"??\ _€_-;_-@_-</c:formatCode>
                <c:ptCount val="5"/>
                <c:pt idx="0">
                  <c:v>910613.0767775873</c:v>
                </c:pt>
                <c:pt idx="1">
                  <c:v>1361891.6330601173</c:v>
                </c:pt>
                <c:pt idx="2">
                  <c:v>1667649.3162644955</c:v>
                </c:pt>
                <c:pt idx="3">
                  <c:v>1592144.8727848318</c:v>
                </c:pt>
                <c:pt idx="4">
                  <c:v>761755.25731116731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'1.3 P_SEXO_G_EDAD'!$Q$8:$Q$12</c15:f>
                <c15:dlblRangeCache>
                  <c:ptCount val="5"/>
                  <c:pt idx="0">
                    <c:v>49,1%</c:v>
                  </c:pt>
                  <c:pt idx="1">
                    <c:v>51,4%</c:v>
                  </c:pt>
                  <c:pt idx="2">
                    <c:v>51,7%</c:v>
                  </c:pt>
                  <c:pt idx="3">
                    <c:v>52,1%</c:v>
                  </c:pt>
                  <c:pt idx="4">
                    <c:v>52,7%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16416192"/>
        <c:axId val="616398784"/>
      </c:barChart>
      <c:catAx>
        <c:axId val="61641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505A64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16398784"/>
        <c:crosses val="autoZero"/>
        <c:auto val="1"/>
        <c:lblAlgn val="ctr"/>
        <c:lblOffset val="100"/>
        <c:noMultiLvlLbl val="0"/>
      </c:catAx>
      <c:valAx>
        <c:axId val="61639878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616416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2569471262123"/>
          <c:y val="0.93767643203964579"/>
          <c:w val="0.24626654697320977"/>
          <c:h val="4.735030172506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73599700808221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'1.4 P_AUTO_IDEN'!$S$7:$S$8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P_AUTO_IDEN'!$R$9:$R$13</c:f>
              <c:strCache>
                <c:ptCount val="5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</c:strCache>
            </c:strRef>
          </c:cat>
          <c:val>
            <c:numRef>
              <c:f>'1.4 P_AUTO_IDEN'!$S$9:$S$13</c:f>
              <c:numCache>
                <c:formatCode>0.0%</c:formatCode>
                <c:ptCount val="5"/>
                <c:pt idx="0">
                  <c:v>0.52566313719302737</c:v>
                </c:pt>
                <c:pt idx="1">
                  <c:v>0.47228657612274466</c:v>
                </c:pt>
                <c:pt idx="2">
                  <c:v>0.42220404842587117</c:v>
                </c:pt>
                <c:pt idx="3">
                  <c:v>0.48509158175327355</c:v>
                </c:pt>
                <c:pt idx="4">
                  <c:v>0.5304607150571673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073-451C-AAC7-94F34160235D}"/>
            </c:ext>
          </c:extLst>
        </c:ser>
        <c:ser>
          <c:idx val="1"/>
          <c:order val="1"/>
          <c:tx>
            <c:strRef>
              <c:f>'1.4 P_AUTO_IDEN'!$T$7:$T$8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P_AUTO_IDEN'!$R$9:$R$13</c:f>
              <c:strCache>
                <c:ptCount val="5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</c:strCache>
            </c:strRef>
          </c:cat>
          <c:val>
            <c:numRef>
              <c:f>'1.4 P_AUTO_IDEN'!$T$9:$T$13</c:f>
              <c:numCache>
                <c:formatCode>0.0%</c:formatCode>
                <c:ptCount val="5"/>
                <c:pt idx="0">
                  <c:v>0.47433686280697063</c:v>
                </c:pt>
                <c:pt idx="1">
                  <c:v>0.52771342387725184</c:v>
                </c:pt>
                <c:pt idx="2">
                  <c:v>0.57779595157412866</c:v>
                </c:pt>
                <c:pt idx="3">
                  <c:v>0.51490841824672229</c:v>
                </c:pt>
                <c:pt idx="4">
                  <c:v>0.46953928494282882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073-451C-AAC7-94F341602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8"/>
        <c:overlap val="100"/>
        <c:axId val="616399328"/>
        <c:axId val="616401504"/>
      </c:barChart>
      <c:catAx>
        <c:axId val="61639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1504"/>
        <c:crosses val="autoZero"/>
        <c:auto val="1"/>
        <c:lblAlgn val="ctr"/>
        <c:lblOffset val="100"/>
        <c:noMultiLvlLbl val="0"/>
      </c:catAx>
      <c:valAx>
        <c:axId val="61640150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3993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1246666455372377"/>
          <c:y val="0.93682261002016476"/>
          <c:w val="0.17119851399749164"/>
          <c:h val="6.096759942448006E-2"/>
        </c:manualLayout>
      </c:layout>
      <c:overlay val="0"/>
      <c:txPr>
        <a:bodyPr/>
        <a:lstStyle/>
        <a:p>
          <a:pPr>
            <a:defRPr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830555555555555"/>
          <c:y val="2.9704639771174338E-2"/>
          <c:w val="0.76169444444444445"/>
          <c:h val="0.9405907204576513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 P_AUTO_IDEN'!$S$29:$S$30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P_AUTO_IDEN'!$R$31:$R$35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P_AUTO_IDEN'!$S$31:$S$35</c:f>
              <c:numCache>
                <c:formatCode>0.0%</c:formatCode>
                <c:ptCount val="5"/>
                <c:pt idx="0">
                  <c:v>5.3101812257455375E-3</c:v>
                </c:pt>
                <c:pt idx="1">
                  <c:v>3.040005803694297E-2</c:v>
                </c:pt>
                <c:pt idx="2">
                  <c:v>4.2379220681707783E-2</c:v>
                </c:pt>
                <c:pt idx="3">
                  <c:v>0.12414228516369497</c:v>
                </c:pt>
                <c:pt idx="4">
                  <c:v>0.7968971087046498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65E-4D8C-8F33-6B25D001C098}"/>
            </c:ext>
          </c:extLst>
        </c:ser>
        <c:ser>
          <c:idx val="1"/>
          <c:order val="1"/>
          <c:tx>
            <c:strRef>
              <c:f>'1.4 P_AUTO_IDEN'!$T$29:$T$30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P_AUTO_IDEN'!$R$31:$R$35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P_AUTO_IDEN'!$T$31:$T$35</c:f>
              <c:numCache>
                <c:formatCode>0.0%</c:formatCode>
                <c:ptCount val="5"/>
                <c:pt idx="0">
                  <c:v>7.0078590387432924E-3</c:v>
                </c:pt>
                <c:pt idx="1">
                  <c:v>3.275600028386659E-2</c:v>
                </c:pt>
                <c:pt idx="2">
                  <c:v>3.6173921132402781E-2</c:v>
                </c:pt>
                <c:pt idx="3">
                  <c:v>0.10802468364043998</c:v>
                </c:pt>
                <c:pt idx="4">
                  <c:v>0.81570367456858928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65E-4D8C-8F33-6B25D001C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616408576"/>
        <c:axId val="616407488"/>
      </c:barChart>
      <c:catAx>
        <c:axId val="61640857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7488"/>
        <c:crosses val="autoZero"/>
        <c:auto val="1"/>
        <c:lblAlgn val="ctr"/>
        <c:lblOffset val="100"/>
        <c:noMultiLvlLbl val="0"/>
      </c:catAx>
      <c:valAx>
        <c:axId val="616407488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08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0523930555555563"/>
          <c:y val="0.53412649572649573"/>
          <c:w val="0.25622041666666667"/>
          <c:h val="0.10098661290751677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73599700808221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'1.4 P_AUTO_IDEN'!$C$7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P_AUTO_IDEN'!$B$9:$B$13</c:f>
              <c:strCache>
                <c:ptCount val="5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</c:strCache>
            </c:strRef>
          </c:cat>
          <c:val>
            <c:numRef>
              <c:f>'1.4 P_AUTO_IDEN'!$C$9:$C$13</c:f>
              <c:numCache>
                <c:formatCode>0.0%</c:formatCode>
                <c:ptCount val="5"/>
                <c:pt idx="0">
                  <c:v>0.47517778284355072</c:v>
                </c:pt>
                <c:pt idx="1">
                  <c:v>0.49194511360124066</c:v>
                </c:pt>
                <c:pt idx="2">
                  <c:v>0.48191160605225181</c:v>
                </c:pt>
                <c:pt idx="3">
                  <c:v>0.48469729714085807</c:v>
                </c:pt>
                <c:pt idx="4">
                  <c:v>0.53983032167643197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C8D-4078-92A2-6EF10EEB88C2}"/>
            </c:ext>
          </c:extLst>
        </c:ser>
        <c:ser>
          <c:idx val="1"/>
          <c:order val="1"/>
          <c:tx>
            <c:strRef>
              <c:f>'1.4 P_AUTO_IDEN'!$D$6</c:f>
              <c:strCache>
                <c:ptCount val="1"/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P_AUTO_IDEN'!$B$9:$B$13</c:f>
              <c:strCache>
                <c:ptCount val="5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</c:strCache>
            </c:strRef>
          </c:cat>
          <c:val>
            <c:numRef>
              <c:f>'1.4 P_AUTO_IDEN'!$D$9:$D$13</c:f>
              <c:numCache>
                <c:formatCode>0.0%</c:formatCode>
                <c:ptCount val="5"/>
                <c:pt idx="0">
                  <c:v>0.52482221715645705</c:v>
                </c:pt>
                <c:pt idx="1">
                  <c:v>0.50805488639875573</c:v>
                </c:pt>
                <c:pt idx="2">
                  <c:v>0.51808839394774742</c:v>
                </c:pt>
                <c:pt idx="3">
                  <c:v>0.51530270285922386</c:v>
                </c:pt>
                <c:pt idx="4">
                  <c:v>0.46016967832356781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C8D-4078-92A2-6EF10EEB8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8"/>
        <c:overlap val="100"/>
        <c:axId val="616402048"/>
        <c:axId val="616411840"/>
      </c:barChart>
      <c:catAx>
        <c:axId val="616402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11840"/>
        <c:crosses val="autoZero"/>
        <c:auto val="1"/>
        <c:lblAlgn val="ctr"/>
        <c:lblOffset val="100"/>
        <c:noMultiLvlLbl val="0"/>
      </c:catAx>
      <c:valAx>
        <c:axId val="6164118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020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1246666455372377"/>
          <c:y val="0.93682261002016476"/>
          <c:w val="0.17119851399749164"/>
          <c:h val="6.096759942448006E-2"/>
        </c:manualLayout>
      </c:layout>
      <c:overlay val="0"/>
      <c:txPr>
        <a:bodyPr/>
        <a:lstStyle/>
        <a:p>
          <a:pPr>
            <a:defRPr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73599700808221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'1.4 P_AUTO_IDEN'!$K$7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P_AUTO_IDEN'!$J$9:$J$14</c:f>
              <c:strCache>
                <c:ptCount val="6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  <c:pt idx="5">
                  <c:v>Otro</c:v>
                </c:pt>
              </c:strCache>
            </c:strRef>
          </c:cat>
          <c:val>
            <c:numRef>
              <c:f>'1.4 P_AUTO_IDEN'!$K$9:$K$13</c:f>
              <c:numCache>
                <c:formatCode>0.0%</c:formatCode>
                <c:ptCount val="5"/>
                <c:pt idx="0">
                  <c:v>0.47152495955451212</c:v>
                </c:pt>
                <c:pt idx="1">
                  <c:v>0.50937431409377121</c:v>
                </c:pt>
                <c:pt idx="2">
                  <c:v>0.49387813115598689</c:v>
                </c:pt>
                <c:pt idx="3">
                  <c:v>0.48665725181958797</c:v>
                </c:pt>
                <c:pt idx="4">
                  <c:v>0.52464628438640859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F1-4688-BC5B-F79C0B010ACF}"/>
            </c:ext>
          </c:extLst>
        </c:ser>
        <c:ser>
          <c:idx val="1"/>
          <c:order val="1"/>
          <c:tx>
            <c:strRef>
              <c:f>'1.4 P_AUTO_IDEN'!$L$7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P_AUTO_IDEN'!$J$9:$J$14</c:f>
              <c:strCache>
                <c:ptCount val="6"/>
                <c:pt idx="0">
                  <c:v>Indígena</c:v>
                </c:pt>
                <c:pt idx="1">
                  <c:v>Afroecuatoriano</c:v>
                </c:pt>
                <c:pt idx="2">
                  <c:v>Blanco</c:v>
                </c:pt>
                <c:pt idx="3">
                  <c:v>Mestizo</c:v>
                </c:pt>
                <c:pt idx="4">
                  <c:v>Montubio</c:v>
                </c:pt>
                <c:pt idx="5">
                  <c:v>Otro</c:v>
                </c:pt>
              </c:strCache>
            </c:strRef>
          </c:cat>
          <c:val>
            <c:numRef>
              <c:f>'1.4 P_AUTO_IDEN'!$L$9:$L$13</c:f>
              <c:numCache>
                <c:formatCode>0.0%</c:formatCode>
                <c:ptCount val="5"/>
                <c:pt idx="0">
                  <c:v>0.52847504044548377</c:v>
                </c:pt>
                <c:pt idx="1">
                  <c:v>0.49062568590623001</c:v>
                </c:pt>
                <c:pt idx="2">
                  <c:v>0.50612186884401489</c:v>
                </c:pt>
                <c:pt idx="3">
                  <c:v>0.51334274818038128</c:v>
                </c:pt>
                <c:pt idx="4">
                  <c:v>0.47535371561358131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2F1-4688-BC5B-F79C0B010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8"/>
        <c:overlap val="100"/>
        <c:axId val="616414560"/>
        <c:axId val="616425440"/>
      </c:barChart>
      <c:catAx>
        <c:axId val="616414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25440"/>
        <c:crosses val="autoZero"/>
        <c:auto val="1"/>
        <c:lblAlgn val="ctr"/>
        <c:lblOffset val="100"/>
        <c:noMultiLvlLbl val="0"/>
      </c:catAx>
      <c:valAx>
        <c:axId val="6164254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6164145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1246666455372377"/>
          <c:y val="0.93682261002016476"/>
          <c:w val="0.17119851399749164"/>
          <c:h val="6.096759942448006E-2"/>
        </c:manualLayout>
      </c:layout>
      <c:overlay val="0"/>
      <c:txPr>
        <a:bodyPr/>
        <a:lstStyle/>
        <a:p>
          <a:pPr>
            <a:defRPr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830555555555555"/>
          <c:y val="2.9704639771174338E-2"/>
          <c:w val="0.76169444444444445"/>
          <c:h val="0.9405907204576513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 P_AUTO_IDEN'!$C$29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P_AUTO_IDEN'!$B$31:$B$35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P_AUTO_IDEN'!$C$31:$C$35</c:f>
              <c:numCache>
                <c:formatCode>0.0%</c:formatCode>
                <c:ptCount val="5"/>
                <c:pt idx="0">
                  <c:v>1.5090596573727182E-2</c:v>
                </c:pt>
                <c:pt idx="1">
                  <c:v>4.6396522095443912E-2</c:v>
                </c:pt>
                <c:pt idx="2">
                  <c:v>5.3495328959780132E-2</c:v>
                </c:pt>
                <c:pt idx="3">
                  <c:v>7.8153651267912849E-2</c:v>
                </c:pt>
                <c:pt idx="4">
                  <c:v>0.80567806691506605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C2-4EAF-9415-4E07A6EEC515}"/>
            </c:ext>
          </c:extLst>
        </c:ser>
        <c:ser>
          <c:idx val="1"/>
          <c:order val="1"/>
          <c:tx>
            <c:strRef>
              <c:f>'1.4 P_AUTO_IDEN'!$D$29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P_AUTO_IDEN'!$B$31:$B$35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P_AUTO_IDEN'!$D$31:$D$35</c:f>
              <c:numCache>
                <c:formatCode>0.0%</c:formatCode>
                <c:ptCount val="5"/>
                <c:pt idx="0">
                  <c:v>1.5391832033982143E-2</c:v>
                </c:pt>
                <c:pt idx="1">
                  <c:v>4.5459728436098849E-2</c:v>
                </c:pt>
                <c:pt idx="2">
                  <c:v>4.326373551418581E-2</c:v>
                </c:pt>
                <c:pt idx="3">
                  <c:v>8.1894132371525791E-2</c:v>
                </c:pt>
                <c:pt idx="4">
                  <c:v>0.81264485867984593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CC2-4EAF-9415-4E07A6EEC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616415648"/>
        <c:axId val="616399872"/>
      </c:barChart>
      <c:catAx>
        <c:axId val="61641564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399872"/>
        <c:crosses val="autoZero"/>
        <c:auto val="1"/>
        <c:lblAlgn val="ctr"/>
        <c:lblOffset val="100"/>
        <c:noMultiLvlLbl val="0"/>
      </c:catAx>
      <c:valAx>
        <c:axId val="61639987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156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0523930555555563"/>
          <c:y val="0.53412649572649573"/>
          <c:w val="0.25622041666666667"/>
          <c:h val="0.10098661290751677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830555555555555"/>
          <c:y val="2.9704639771174338E-2"/>
          <c:w val="0.76169444444444445"/>
          <c:h val="0.9405907204576513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 P_AUTO_IDEN'!$J$29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P_AUTO_IDEN'!$I$31:$I$35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P_AUTO_IDEN'!$J$31:$J$35</c:f>
              <c:numCache>
                <c:formatCode>0.0%</c:formatCode>
                <c:ptCount val="5"/>
                <c:pt idx="0">
                  <c:v>1.3065842693093804E-2</c:v>
                </c:pt>
                <c:pt idx="1">
                  <c:v>5.7289981996214878E-2</c:v>
                </c:pt>
                <c:pt idx="2">
                  <c:v>8.4947088383906327E-2</c:v>
                </c:pt>
                <c:pt idx="3">
                  <c:v>8.7254377718968601E-2</c:v>
                </c:pt>
                <c:pt idx="4">
                  <c:v>0.75682764065038166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8C5-4F40-AA65-9303BB539959}"/>
            </c:ext>
          </c:extLst>
        </c:ser>
        <c:ser>
          <c:idx val="1"/>
          <c:order val="1"/>
          <c:tx>
            <c:strRef>
              <c:f>'1.4 P_AUTO_IDEN'!$K$29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 P_AUTO_IDEN'!$I$31:$I$35</c:f>
              <c:strCache>
                <c:ptCount val="5"/>
                <c:pt idx="0">
                  <c:v>Blanco</c:v>
                </c:pt>
                <c:pt idx="1">
                  <c:v>Afroecuatoriano</c:v>
                </c:pt>
                <c:pt idx="2">
                  <c:v>Montubio</c:v>
                </c:pt>
                <c:pt idx="3">
                  <c:v>Indígena</c:v>
                </c:pt>
                <c:pt idx="4">
                  <c:v>Mestizo</c:v>
                </c:pt>
              </c:strCache>
            </c:strRef>
          </c:cat>
          <c:val>
            <c:numRef>
              <c:f>'1.4 P_AUTO_IDEN'!$K$31:$K$35</c:f>
              <c:numCache>
                <c:formatCode>0.0%</c:formatCode>
                <c:ptCount val="5"/>
                <c:pt idx="0">
                  <c:v>1.2847729021325614E-2</c:v>
                </c:pt>
                <c:pt idx="1">
                  <c:v>5.2947512523345362E-2</c:v>
                </c:pt>
                <c:pt idx="2">
                  <c:v>7.3850327433496066E-2</c:v>
                </c:pt>
                <c:pt idx="3">
                  <c:v>9.3834091981081127E-2</c:v>
                </c:pt>
                <c:pt idx="4">
                  <c:v>0.76601072952027038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8C5-4F40-AA65-9303BB539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616400416"/>
        <c:axId val="616402592"/>
      </c:barChart>
      <c:catAx>
        <c:axId val="61640041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16402592"/>
        <c:crosses val="autoZero"/>
        <c:auto val="1"/>
        <c:lblAlgn val="ctr"/>
        <c:lblOffset val="100"/>
        <c:noMultiLvlLbl val="0"/>
      </c:catAx>
      <c:valAx>
        <c:axId val="61640259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6164004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0523930555555563"/>
          <c:y val="0.53412649572649573"/>
          <c:w val="0.25622041666666667"/>
          <c:h val="0.10098661290751677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6938842450297703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'1.5 P_SEXO_MENORHOGAR'!$R$8:$R$9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P_SEXO_MENORHOGAR'!$Q$10:$Q$11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P_SEXO_MENORHOGAR'!$R$10:$R$11</c:f>
              <c:numCache>
                <c:formatCode>0.0%</c:formatCode>
                <c:ptCount val="2"/>
                <c:pt idx="0">
                  <c:v>0.46658244457976394</c:v>
                </c:pt>
                <c:pt idx="1">
                  <c:v>0.52116246316239623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077-454C-83C8-29D50050B809}"/>
            </c:ext>
          </c:extLst>
        </c:ser>
        <c:ser>
          <c:idx val="1"/>
          <c:order val="1"/>
          <c:tx>
            <c:strRef>
              <c:f>'1.5 P_SEXO_MENORHOGAR'!$S$8:$S$9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P_SEXO_MENORHOGAR'!$Q$10:$Q$11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P_SEXO_MENORHOGAR'!$S$10:$S$11</c:f>
              <c:numCache>
                <c:formatCode>0.0%</c:formatCode>
                <c:ptCount val="2"/>
                <c:pt idx="0">
                  <c:v>0.53341755542021707</c:v>
                </c:pt>
                <c:pt idx="1">
                  <c:v>0.47883753683759117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077-454C-83C8-29D50050B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36738176"/>
        <c:axId val="336747424"/>
      </c:barChart>
      <c:catAx>
        <c:axId val="336738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7424"/>
        <c:crosses val="autoZero"/>
        <c:auto val="1"/>
        <c:lblAlgn val="ctr"/>
        <c:lblOffset val="100"/>
        <c:noMultiLvlLbl val="0"/>
      </c:catAx>
      <c:valAx>
        <c:axId val="33674742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381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6085088723861464"/>
          <c:y val="0.85944804099744676"/>
          <c:w val="0.26682214473403926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076346687528935"/>
          <c:y val="5.8462974285089085E-2"/>
          <c:w val="0.58683638888888889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 P_SEXO_MENORHOGAR'!$R$35:$R$36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P_SEXO_MENORHOGAR'!$Q$37:$Q$38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P_SEXO_MENORHOGAR'!$R$37:$R$38</c:f>
              <c:numCache>
                <c:formatCode>0.0%</c:formatCode>
                <c:ptCount val="2"/>
                <c:pt idx="0">
                  <c:v>0.47336712819039339</c:v>
                </c:pt>
                <c:pt idx="1">
                  <c:v>0.52663287180959628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19D-42E2-BA63-639FDB272A78}"/>
            </c:ext>
          </c:extLst>
        </c:ser>
        <c:ser>
          <c:idx val="1"/>
          <c:order val="1"/>
          <c:tx>
            <c:strRef>
              <c:f>'1.5 P_SEXO_MENORHOGAR'!$S$35:$S$36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P_SEXO_MENORHOGAR'!$Q$37:$Q$38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P_SEXO_MENORHOGAR'!$S$37:$S$38</c:f>
              <c:numCache>
                <c:formatCode>0.0%</c:formatCode>
                <c:ptCount val="2"/>
                <c:pt idx="0">
                  <c:v>0.4194083471339084</c:v>
                </c:pt>
                <c:pt idx="1">
                  <c:v>0.58059165286607428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9D-42E2-BA63-639FDB272A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0"/>
        <c:axId val="336737632"/>
        <c:axId val="336760480"/>
      </c:barChart>
      <c:catAx>
        <c:axId val="33673763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60480"/>
        <c:crosses val="autoZero"/>
        <c:auto val="1"/>
        <c:lblAlgn val="ctr"/>
        <c:lblOffset val="100"/>
        <c:noMultiLvlLbl val="0"/>
      </c:catAx>
      <c:valAx>
        <c:axId val="33676048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37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241412847518743"/>
          <c:y val="0.84865573596535093"/>
          <c:w val="0.19408376031881583"/>
          <c:h val="0.13941764677135349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6938842450297703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'1.5 P_SEXO_MENORHOGAR'!$C$8:$C$9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P_SEXO_MENORHOGAR'!$B$10:$B$11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P_SEXO_MENORHOGAR'!$C$10:$C$11</c:f>
              <c:numCache>
                <c:formatCode>0.0%</c:formatCode>
                <c:ptCount val="2"/>
                <c:pt idx="0">
                  <c:v>0.46808734096000137</c:v>
                </c:pt>
                <c:pt idx="1">
                  <c:v>0.51419292457812349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18-4510-AF8C-2389352BF704}"/>
            </c:ext>
          </c:extLst>
        </c:ser>
        <c:ser>
          <c:idx val="1"/>
          <c:order val="1"/>
          <c:tx>
            <c:strRef>
              <c:f>'1.5 P_SEXO_MENORHOGAR'!$D$8:$D$9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P_SEXO_MENORHOGAR'!$B$10:$B$11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P_SEXO_MENORHOGAR'!$D$10:$D$11</c:f>
              <c:numCache>
                <c:formatCode>0.0%</c:formatCode>
                <c:ptCount val="2"/>
                <c:pt idx="0">
                  <c:v>0.53191265904002138</c:v>
                </c:pt>
                <c:pt idx="1">
                  <c:v>0.4858070754218794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418-4510-AF8C-2389352BF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36734912"/>
        <c:axId val="336736000"/>
      </c:barChart>
      <c:catAx>
        <c:axId val="3367349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6000"/>
        <c:crosses val="autoZero"/>
        <c:auto val="1"/>
        <c:lblAlgn val="ctr"/>
        <c:lblOffset val="100"/>
        <c:noMultiLvlLbl val="0"/>
      </c:catAx>
      <c:valAx>
        <c:axId val="33673600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349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6085088723861464"/>
          <c:y val="0.85944804099744676"/>
          <c:w val="0.26682214473403926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6938842450297703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'1.5 P_SEXO_MENORHOGAR'!$J$8:$J$9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P_SEXO_MENORHOGAR'!$I$10:$I$11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P_SEXO_MENORHOGAR'!$J$10:$J$11</c:f>
              <c:numCache>
                <c:formatCode>0.0%</c:formatCode>
                <c:ptCount val="2"/>
                <c:pt idx="0">
                  <c:v>0.47224198860421718</c:v>
                </c:pt>
                <c:pt idx="1">
                  <c:v>0.51306515495528093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2A7-4956-BF1B-0AA43ABDAC8E}"/>
            </c:ext>
          </c:extLst>
        </c:ser>
        <c:ser>
          <c:idx val="1"/>
          <c:order val="1"/>
          <c:tx>
            <c:strRef>
              <c:f>'1.5 P_SEXO_MENORHOGAR'!$K$8:$K$9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P_SEXO_MENORHOGAR'!$I$10:$I$11</c:f>
              <c:strCache>
                <c:ptCount val="2"/>
                <c:pt idx="0">
                  <c:v>Con presencia de menores en el hogar </c:v>
                </c:pt>
                <c:pt idx="1">
                  <c:v>Sin presencia de menores en el hogar </c:v>
                </c:pt>
              </c:strCache>
            </c:strRef>
          </c:cat>
          <c:val>
            <c:numRef>
              <c:f>'1.5 P_SEXO_MENORHOGAR'!$K$10:$K$11</c:f>
              <c:numCache>
                <c:formatCode>0.0%</c:formatCode>
                <c:ptCount val="2"/>
                <c:pt idx="0">
                  <c:v>0.52775801139578715</c:v>
                </c:pt>
                <c:pt idx="1">
                  <c:v>0.48693484504476031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2A7-4956-BF1B-0AA43ABDA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36736544"/>
        <c:axId val="336735456"/>
      </c:barChart>
      <c:catAx>
        <c:axId val="336736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5456"/>
        <c:crosses val="autoZero"/>
        <c:auto val="1"/>
        <c:lblAlgn val="ctr"/>
        <c:lblOffset val="100"/>
        <c:noMultiLvlLbl val="0"/>
      </c:catAx>
      <c:valAx>
        <c:axId val="33673545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365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6085088723861464"/>
          <c:y val="0.85944804099744676"/>
          <c:w val="0.26682214473403926"/>
          <c:h val="0.1372841643454996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66365277777778"/>
          <c:y val="2.9850427350427349E-2"/>
          <c:w val="0.58683638888888889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 P_SEXO_MENORHOGAR'!$C$35:$C$36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P_SEXO_MENORHOGAR'!$B$37:$B$38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P_SEXO_MENORHOGAR'!$C$37:$C$38</c:f>
              <c:numCache>
                <c:formatCode>0.0%</c:formatCode>
                <c:ptCount val="2"/>
                <c:pt idx="0">
                  <c:v>0.42976208313451159</c:v>
                </c:pt>
                <c:pt idx="1">
                  <c:v>0.57023791686551384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55B-4B10-A423-61A05E7B5C94}"/>
            </c:ext>
          </c:extLst>
        </c:ser>
        <c:ser>
          <c:idx val="1"/>
          <c:order val="1"/>
          <c:tx>
            <c:strRef>
              <c:f>'1.5 P_SEXO_MENORHOGAR'!$D$35:$D$36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P_SEXO_MENORHOGAR'!$B$37:$B$38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P_SEXO_MENORHOGAR'!$D$37:$D$38</c:f>
              <c:numCache>
                <c:formatCode>0.0%</c:formatCode>
                <c:ptCount val="2"/>
                <c:pt idx="0">
                  <c:v>0.38522393580414216</c:v>
                </c:pt>
                <c:pt idx="1">
                  <c:v>0.61477606419586484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55B-4B10-A423-61A05E7B5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0"/>
        <c:axId val="336747968"/>
        <c:axId val="336737088"/>
      </c:barChart>
      <c:catAx>
        <c:axId val="33674796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7088"/>
        <c:crosses val="autoZero"/>
        <c:auto val="1"/>
        <c:lblAlgn val="ctr"/>
        <c:lblOffset val="100"/>
        <c:noMultiLvlLbl val="0"/>
      </c:catAx>
      <c:valAx>
        <c:axId val="336737088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47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241412847518743"/>
          <c:y val="0.84865573596535093"/>
          <c:w val="0.19408376031881583"/>
          <c:h val="0.13941764677135349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66365277777778"/>
          <c:y val="2.9850427350427349E-2"/>
          <c:w val="0.58683638888888889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 P_SEXO_MENORHOGAR'!$J$35:$J$36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P_SEXO_MENORHOGAR'!$I$37:$I$38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P_SEXO_MENORHOGAR'!$J$37:$J$38</c:f>
              <c:numCache>
                <c:formatCode>0.0%</c:formatCode>
                <c:ptCount val="2"/>
                <c:pt idx="0">
                  <c:v>0.44732924142669062</c:v>
                </c:pt>
                <c:pt idx="1">
                  <c:v>0.55267075857334047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81-4C8C-8D98-DFF8FC79D7DF}"/>
            </c:ext>
          </c:extLst>
        </c:ser>
        <c:ser>
          <c:idx val="1"/>
          <c:order val="1"/>
          <c:tx>
            <c:strRef>
              <c:f>'1.5 P_SEXO_MENORHOGAR'!$K$35:$K$36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 P_SEXO_MENORHOGAR'!$I$37:$I$38</c:f>
              <c:strCache>
                <c:ptCount val="2"/>
                <c:pt idx="0">
                  <c:v>Sin presencia de menores en el hogar </c:v>
                </c:pt>
                <c:pt idx="1">
                  <c:v>Con presencia de menores en el hogar </c:v>
                </c:pt>
              </c:strCache>
            </c:strRef>
          </c:cat>
          <c:val>
            <c:numRef>
              <c:f>'1.5 P_SEXO_MENORHOGAR'!$K$37:$K$38</c:f>
              <c:numCache>
                <c:formatCode>0.0%</c:formatCode>
                <c:ptCount val="2"/>
                <c:pt idx="0">
                  <c:v>0.40736082157914472</c:v>
                </c:pt>
                <c:pt idx="1">
                  <c:v>0.59263917842087244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981-4C8C-8D98-DFF8FC79D7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0"/>
        <c:axId val="336756672"/>
        <c:axId val="336745792"/>
      </c:barChart>
      <c:catAx>
        <c:axId val="33675667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5792"/>
        <c:crosses val="autoZero"/>
        <c:auto val="1"/>
        <c:lblAlgn val="ctr"/>
        <c:lblOffset val="100"/>
        <c:noMultiLvlLbl val="0"/>
      </c:catAx>
      <c:valAx>
        <c:axId val="336745792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566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241412847518743"/>
          <c:y val="0.84865573596535093"/>
          <c:w val="0.19408376031881583"/>
          <c:h val="0.13941764677135349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6666666666"/>
          <c:h val="0.728700757575757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'1.6 P_SEXO_NIV_INSTR'!$T$7:$T$8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P_SEXO_NIV_INSTR'!$S$9:$S$12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P_SEXO_NIV_INSTR'!$T$9:$T$12</c:f>
              <c:numCache>
                <c:formatCode>0.0%</c:formatCode>
                <c:ptCount val="4"/>
                <c:pt idx="0">
                  <c:v>0.39243985814241744</c:v>
                </c:pt>
                <c:pt idx="1">
                  <c:v>0.46128140133439666</c:v>
                </c:pt>
                <c:pt idx="2">
                  <c:v>0.50286589472906185</c:v>
                </c:pt>
                <c:pt idx="3">
                  <c:v>0.43368420463551094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580-4F08-ABFC-D2D49D3AFDA7}"/>
            </c:ext>
          </c:extLst>
        </c:ser>
        <c:ser>
          <c:idx val="1"/>
          <c:order val="1"/>
          <c:tx>
            <c:strRef>
              <c:f>'1.6 P_SEXO_NIV_INSTR'!$U$7:$U$8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P_SEXO_NIV_INSTR'!$S$9:$S$12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P_SEXO_NIV_INSTR'!$U$9:$U$12</c:f>
              <c:numCache>
                <c:formatCode>0.0%</c:formatCode>
                <c:ptCount val="4"/>
                <c:pt idx="0">
                  <c:v>0.60756014185758189</c:v>
                </c:pt>
                <c:pt idx="1">
                  <c:v>0.53871859866560512</c:v>
                </c:pt>
                <c:pt idx="2">
                  <c:v>0.4971341052709306</c:v>
                </c:pt>
                <c:pt idx="3">
                  <c:v>0.56631579536448795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580-4F08-ABFC-D2D49D3AFD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36753408"/>
        <c:axId val="336761024"/>
      </c:barChart>
      <c:catAx>
        <c:axId val="336753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61024"/>
        <c:crosses val="autoZero"/>
        <c:auto val="1"/>
        <c:lblAlgn val="ctr"/>
        <c:lblOffset val="100"/>
        <c:noMultiLvlLbl val="0"/>
      </c:catAx>
      <c:valAx>
        <c:axId val="33676102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534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8137155177015564"/>
          <c:y val="0.92821843434343432"/>
          <c:w val="0.27364511056111346"/>
          <c:h val="6.9646568757796526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7851599145300363"/>
          <c:y val="2.9850427350427349E-2"/>
          <c:w val="0.59285878332946607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'1.6 P_SEXO_NIV_INSTR'!$T$32:$T$33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P_SEXO_NIV_INSTR'!$S$34:$S$37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P_SEXO_NIV_INSTR'!$T$34:$T$37</c:f>
              <c:numCache>
                <c:formatCode>0.0%</c:formatCode>
                <c:ptCount val="4"/>
                <c:pt idx="0">
                  <c:v>1.2353545054042932E-2</c:v>
                </c:pt>
                <c:pt idx="1">
                  <c:v>3.2577237150393137E-2</c:v>
                </c:pt>
                <c:pt idx="2">
                  <c:v>0.14639256372436499</c:v>
                </c:pt>
                <c:pt idx="3">
                  <c:v>0.80867665407119649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0D8-4858-8B10-9D5F1FFBDBB1}"/>
            </c:ext>
          </c:extLst>
        </c:ser>
        <c:ser>
          <c:idx val="1"/>
          <c:order val="1"/>
          <c:tx>
            <c:strRef>
              <c:f>'1.6 P_SEXO_NIV_INSTR'!$U$32:$U$33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P_SEXO_NIV_INSTR'!$S$34:$S$37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P_SEXO_NIV_INSTR'!$U$34:$U$37</c:f>
              <c:numCache>
                <c:formatCode>0.0%</c:formatCode>
                <c:ptCount val="4"/>
                <c:pt idx="0">
                  <c:v>1.5556095007703091E-2</c:v>
                </c:pt>
                <c:pt idx="1">
                  <c:v>4.8635605549793508E-2</c:v>
                </c:pt>
                <c:pt idx="2">
                  <c:v>0.16486898142762382</c:v>
                </c:pt>
                <c:pt idx="3">
                  <c:v>0.77093931801487203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0D8-4858-8B10-9D5F1FFBD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axId val="336757760"/>
        <c:axId val="336738720"/>
      </c:barChart>
      <c:catAx>
        <c:axId val="33675776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8720"/>
        <c:crosses val="autoZero"/>
        <c:auto val="1"/>
        <c:lblAlgn val="ctr"/>
        <c:lblOffset val="100"/>
        <c:noMultiLvlLbl val="0"/>
      </c:catAx>
      <c:valAx>
        <c:axId val="33673872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57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521305091992198"/>
          <c:y val="0.69750328282828278"/>
          <c:w val="0.22079444075112212"/>
          <c:h val="0.1026195683872849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6666666666"/>
          <c:h val="0.728700757575757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'1.6 P_SEXO_NIV_INSTR'!$C$7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P_SEXO_NIV_INSTR'!$B$9:$B$12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P_SEXO_NIV_INSTR'!$C$9:$C$12</c:f>
              <c:numCache>
                <c:formatCode>0.0%</c:formatCode>
                <c:ptCount val="4"/>
                <c:pt idx="0">
                  <c:v>0.40022311277182654</c:v>
                </c:pt>
                <c:pt idx="1">
                  <c:v>0.44539320673067662</c:v>
                </c:pt>
                <c:pt idx="2">
                  <c:v>0.50013823894353682</c:v>
                </c:pt>
                <c:pt idx="3">
                  <c:v>0.51743297452457115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12C-47F6-9689-8D6CB96D64CB}"/>
            </c:ext>
          </c:extLst>
        </c:ser>
        <c:ser>
          <c:idx val="1"/>
          <c:order val="1"/>
          <c:tx>
            <c:strRef>
              <c:f>'1.6 P_SEXO_NIV_INSTR'!$D$7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P_SEXO_NIV_INSTR'!$B$9:$B$12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P_SEXO_NIV_INSTR'!$D$9:$D$12</c:f>
              <c:numCache>
                <c:formatCode>0.0%</c:formatCode>
                <c:ptCount val="4"/>
                <c:pt idx="0">
                  <c:v>0.59977688722817601</c:v>
                </c:pt>
                <c:pt idx="1">
                  <c:v>0.55460679326931672</c:v>
                </c:pt>
                <c:pt idx="2">
                  <c:v>0.49986176105653901</c:v>
                </c:pt>
                <c:pt idx="3">
                  <c:v>0.48256702547542801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12C-47F6-9689-8D6CB96D6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36739264"/>
        <c:axId val="336748512"/>
      </c:barChart>
      <c:catAx>
        <c:axId val="336739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8512"/>
        <c:crosses val="autoZero"/>
        <c:auto val="1"/>
        <c:lblAlgn val="ctr"/>
        <c:lblOffset val="100"/>
        <c:noMultiLvlLbl val="0"/>
      </c:catAx>
      <c:valAx>
        <c:axId val="33674851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392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8137155177015564"/>
          <c:y val="0.92821843434343432"/>
          <c:w val="0.27364511056111346"/>
          <c:h val="6.9646568757796526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9247416666666666"/>
          <c:h val="0.728700757575757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'1.6 P_SEXO_NIV_INSTR'!$L$7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P_SEXO_NIV_INSTR'!$K$9:$K$14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P_SEXO_NIV_INSTR'!$L$9:$L$12</c:f>
              <c:numCache>
                <c:formatCode>0.0%</c:formatCode>
                <c:ptCount val="4"/>
                <c:pt idx="0">
                  <c:v>0.38764914783925097</c:v>
                </c:pt>
                <c:pt idx="1">
                  <c:v>0.46648351897372026</c:v>
                </c:pt>
                <c:pt idx="2">
                  <c:v>0.5001136850918918</c:v>
                </c:pt>
                <c:pt idx="3">
                  <c:v>0.48390456379725033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EB1-4A86-9468-EB36894829FC}"/>
            </c:ext>
          </c:extLst>
        </c:ser>
        <c:ser>
          <c:idx val="1"/>
          <c:order val="1"/>
          <c:tx>
            <c:strRef>
              <c:f>'1.6 P_SEXO_NIV_INSTR'!$M$7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P_SEXO_NIV_INSTR'!$K$9:$K$14</c:f>
              <c:strCache>
                <c:ptCount val="4"/>
                <c:pt idx="0">
                  <c:v>Sin Instrucción - Centro de alfabetización - Jardin de Infantes</c:v>
                </c:pt>
                <c:pt idx="1">
                  <c:v>Superior universitario y no universitario</c:v>
                </c:pt>
                <c:pt idx="2">
                  <c:v>Educación Básica y Bachillerato</c:v>
                </c:pt>
                <c:pt idx="3">
                  <c:v>Post-grado</c:v>
                </c:pt>
              </c:strCache>
            </c:strRef>
          </c:cat>
          <c:val>
            <c:numRef>
              <c:f>'1.6 P_SEXO_NIV_INSTR'!$M$9:$M$12</c:f>
              <c:numCache>
                <c:formatCode>0.0%</c:formatCode>
                <c:ptCount val="4"/>
                <c:pt idx="0">
                  <c:v>0.6123508521607488</c:v>
                </c:pt>
                <c:pt idx="1">
                  <c:v>0.53351648102627014</c:v>
                </c:pt>
                <c:pt idx="2">
                  <c:v>0.49988631490805679</c:v>
                </c:pt>
                <c:pt idx="3">
                  <c:v>0.51609543620275122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EB1-4A86-9468-EB3689482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36741440"/>
        <c:axId val="336752864"/>
      </c:barChart>
      <c:catAx>
        <c:axId val="3367414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2864"/>
        <c:crosses val="autoZero"/>
        <c:auto val="1"/>
        <c:lblAlgn val="ctr"/>
        <c:lblOffset val="100"/>
        <c:noMultiLvlLbl val="0"/>
      </c:catAx>
      <c:valAx>
        <c:axId val="33675286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414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8137155177015564"/>
          <c:y val="0.92821843434343432"/>
          <c:w val="0.27364511056111346"/>
          <c:h val="6.9646568757796526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7851599145300363"/>
          <c:y val="2.9850427350427349E-2"/>
          <c:w val="0.59285878332946607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'1.6 P_SEXO_NIV_INSTR'!$C$32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P_SEXO_NIV_INSTR'!$B$34:$B$38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P_SEXO_NIV_INSTR'!$C$34:$C$37</c:f>
              <c:numCache>
                <c:formatCode>0.0%</c:formatCode>
                <c:ptCount val="4"/>
                <c:pt idx="0">
                  <c:v>1.0818212725512935E-2</c:v>
                </c:pt>
                <c:pt idx="1">
                  <c:v>3.7833931399234973E-2</c:v>
                </c:pt>
                <c:pt idx="2">
                  <c:v>0.14819200774166283</c:v>
                </c:pt>
                <c:pt idx="3">
                  <c:v>0.80315584813360519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4A9-4F95-8659-773B084551D6}"/>
            </c:ext>
          </c:extLst>
        </c:ser>
        <c:ser>
          <c:idx val="1"/>
          <c:order val="1"/>
          <c:tx>
            <c:strRef>
              <c:f>'1.6 P_SEXO_NIV_INSTR'!$D$32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P_SEXO_NIV_INSTR'!$B$34:$B$38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P_SEXO_NIV_INSTR'!$D$34:$D$37</c:f>
              <c:numCache>
                <c:formatCode>0.0%</c:formatCode>
                <c:ptCount val="4"/>
                <c:pt idx="0">
                  <c:v>9.5720836807128146E-3</c:v>
                </c:pt>
                <c:pt idx="1">
                  <c:v>5.3791847584137804E-2</c:v>
                </c:pt>
                <c:pt idx="2">
                  <c:v>0.17507083646181051</c:v>
                </c:pt>
                <c:pt idx="3">
                  <c:v>0.76156523227335005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4A9-4F95-8659-773B08455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axId val="336751776"/>
        <c:axId val="336739808"/>
      </c:barChart>
      <c:catAx>
        <c:axId val="33675177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9808"/>
        <c:crosses val="autoZero"/>
        <c:auto val="1"/>
        <c:lblAlgn val="ctr"/>
        <c:lblOffset val="100"/>
        <c:noMultiLvlLbl val="0"/>
      </c:catAx>
      <c:valAx>
        <c:axId val="336739808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517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521305091992198"/>
          <c:y val="0.69750328282828278"/>
          <c:w val="0.22079444075112212"/>
          <c:h val="0.1026195683872849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7851599145300363"/>
          <c:y val="2.9850427350427349E-2"/>
          <c:w val="0.59285878332946607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'1.6 P_SEXO_NIV_INSTR'!$K$32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P_SEXO_NIV_INSTR'!$J$34:$J$37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P_SEXO_NIV_INSTR'!$K$34:$K$37</c:f>
              <c:numCache>
                <c:formatCode>0.0%</c:formatCode>
                <c:ptCount val="4"/>
                <c:pt idx="0">
                  <c:v>1.0756557706295973E-2</c:v>
                </c:pt>
                <c:pt idx="1">
                  <c:v>3.4649281758952884E-2</c:v>
                </c:pt>
                <c:pt idx="2">
                  <c:v>0.15138494665041879</c:v>
                </c:pt>
                <c:pt idx="3">
                  <c:v>0.80320921388435029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B4-4783-B006-0E41A7656018}"/>
            </c:ext>
          </c:extLst>
        </c:ser>
        <c:ser>
          <c:idx val="1"/>
          <c:order val="1"/>
          <c:tx>
            <c:strRef>
              <c:f>'1.6 P_SEXO_NIV_INSTR'!$L$32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'1.6 P_SEXO_NIV_INSTR'!$J$34:$J$37</c:f>
              <c:strCache>
                <c:ptCount val="4"/>
                <c:pt idx="0">
                  <c:v>Post-grado</c:v>
                </c:pt>
                <c:pt idx="1">
                  <c:v>Sin Instrucción - Centro de alfabetización - Jardin de Infantes</c:v>
                </c:pt>
                <c:pt idx="2">
                  <c:v>Superior universitario y no universitario</c:v>
                </c:pt>
                <c:pt idx="3">
                  <c:v>Educación Básica y Bachillerato</c:v>
                </c:pt>
              </c:strCache>
            </c:strRef>
          </c:cat>
          <c:val>
            <c:numRef>
              <c:f>'1.6 P_SEXO_NIV_INSTR'!$L$34:$L$37</c:f>
              <c:numCache>
                <c:formatCode>0.0%</c:formatCode>
                <c:ptCount val="4"/>
                <c:pt idx="0">
                  <c:v>1.1007716807652689E-2</c:v>
                </c:pt>
                <c:pt idx="1">
                  <c:v>5.251814350537367E-2</c:v>
                </c:pt>
                <c:pt idx="2">
                  <c:v>0.16612992287787706</c:v>
                </c:pt>
                <c:pt idx="3">
                  <c:v>0.77034421680909693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B4-4783-B006-0E41A7656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axId val="336761568"/>
        <c:axId val="336744160"/>
      </c:barChart>
      <c:catAx>
        <c:axId val="33676156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4160"/>
        <c:crosses val="autoZero"/>
        <c:auto val="1"/>
        <c:lblAlgn val="ctr"/>
        <c:lblOffset val="100"/>
        <c:noMultiLvlLbl val="0"/>
      </c:catAx>
      <c:valAx>
        <c:axId val="33674416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615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521305091992198"/>
          <c:y val="0.69750328282828278"/>
          <c:w val="0.22079444075112212"/>
          <c:h val="0.1026195683872849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06251262626262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'1.7 P_SEXO_ING_QUINTIL'!$S$8:$S$9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P_SEXO_ING_QUINTIL'!$R$10:$R$14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P_SEXO_ING_QUINTIL'!$S$10:$S$14</c:f>
              <c:numCache>
                <c:formatCode>0.0%</c:formatCode>
                <c:ptCount val="5"/>
                <c:pt idx="0">
                  <c:v>0.48617059859234341</c:v>
                </c:pt>
                <c:pt idx="1">
                  <c:v>0.47058248854151585</c:v>
                </c:pt>
                <c:pt idx="2">
                  <c:v>0.49617023903710217</c:v>
                </c:pt>
                <c:pt idx="3">
                  <c:v>0.49612852766593707</c:v>
                </c:pt>
                <c:pt idx="4">
                  <c:v>0.50181420267909782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5A0-46DD-A6F3-F38C9466759D}"/>
            </c:ext>
          </c:extLst>
        </c:ser>
        <c:ser>
          <c:idx val="1"/>
          <c:order val="1"/>
          <c:tx>
            <c:strRef>
              <c:f>'1.7 P_SEXO_ING_QUINTIL'!$T$8:$T$9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P_SEXO_ING_QUINTIL'!$R$10:$R$14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P_SEXO_ING_QUINTIL'!$T$10:$T$14</c:f>
              <c:numCache>
                <c:formatCode>0.0%</c:formatCode>
                <c:ptCount val="5"/>
                <c:pt idx="0">
                  <c:v>0.51382940140765576</c:v>
                </c:pt>
                <c:pt idx="1">
                  <c:v>0.52941751145847571</c:v>
                </c:pt>
                <c:pt idx="2">
                  <c:v>0.50382976096289822</c:v>
                </c:pt>
                <c:pt idx="3">
                  <c:v>0.50387147233406904</c:v>
                </c:pt>
                <c:pt idx="4">
                  <c:v>0.49818579732090174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5A0-46DD-A6F3-F38C94667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5"/>
        <c:overlap val="100"/>
        <c:axId val="336762112"/>
        <c:axId val="336755584"/>
      </c:barChart>
      <c:catAx>
        <c:axId val="3367621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5584"/>
        <c:crosses val="autoZero"/>
        <c:auto val="1"/>
        <c:lblAlgn val="ctr"/>
        <c:lblOffset val="100"/>
        <c:noMultiLvlLbl val="0"/>
      </c:catAx>
      <c:valAx>
        <c:axId val="33675558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62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7483522222222221"/>
          <c:y val="0.85944797979797982"/>
          <c:w val="0.26060777777777777"/>
          <c:h val="0.1384171826730350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529902777777779"/>
          <c:y val="2.9850427350427349E-2"/>
          <c:w val="0.66617708333333336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'1.7 P_SEXO_ING_QUINTIL'!$T$32:$T$33</c:f>
              <c:strCache>
                <c:ptCount val="2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P_SEXO_ING_QUINTIL'!$S$34:$S$38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P_SEXO_ING_QUINTIL'!$T$34:$T$38</c:f>
              <c:numCache>
                <c:formatCode>0.0%</c:formatCode>
                <c:ptCount val="5"/>
                <c:pt idx="0">
                  <c:v>0.16676479818456597</c:v>
                </c:pt>
                <c:pt idx="1">
                  <c:v>0.18103310922392046</c:v>
                </c:pt>
                <c:pt idx="2">
                  <c:v>0.20357106525116442</c:v>
                </c:pt>
                <c:pt idx="3">
                  <c:v>0.21703396152444374</c:v>
                </c:pt>
                <c:pt idx="4">
                  <c:v>0.23159706581589617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217-4898-A83E-EE37209EBAFC}"/>
            </c:ext>
          </c:extLst>
        </c:ser>
        <c:ser>
          <c:idx val="1"/>
          <c:order val="1"/>
          <c:tx>
            <c:strRef>
              <c:f>'1.7 P_SEXO_ING_QUINTIL'!$U$32:$U$33</c:f>
              <c:strCache>
                <c:ptCount val="2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P_SEXO_ING_QUINTIL'!$S$34:$S$38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P_SEXO_ING_QUINTIL'!$U$34:$U$38</c:f>
              <c:numCache>
                <c:formatCode>0.0%</c:formatCode>
                <c:ptCount val="5"/>
                <c:pt idx="0">
                  <c:v>0.16996744229260749</c:v>
                </c:pt>
                <c:pt idx="1">
                  <c:v>0.19640459658424769</c:v>
                </c:pt>
                <c:pt idx="2">
                  <c:v>0.19934266155295519</c:v>
                </c:pt>
                <c:pt idx="3">
                  <c:v>0.21256138213472092</c:v>
                </c:pt>
                <c:pt idx="4">
                  <c:v>0.22172391743545522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17-4898-A83E-EE37209EB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4"/>
        <c:axId val="336756128"/>
        <c:axId val="336752320"/>
      </c:barChart>
      <c:catAx>
        <c:axId val="33675612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2320"/>
        <c:crosses val="autoZero"/>
        <c:auto val="1"/>
        <c:lblAlgn val="ctr"/>
        <c:lblOffset val="100"/>
        <c:noMultiLvlLbl val="0"/>
      </c:catAx>
      <c:valAx>
        <c:axId val="336752320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561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9820625000000003"/>
          <c:y val="0.92678119658119662"/>
          <c:w val="0.27192113718581634"/>
          <c:h val="7.16861196378438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06251262626262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'1.7 P_SEXO_ING_QUINTIL'!$C$8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P_SEXO_ING_QUINTIL'!$B$10:$B$14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P_SEXO_ING_QUINTIL'!$C$10:$C$14</c:f>
              <c:numCache>
                <c:formatCode>0.0%</c:formatCode>
                <c:ptCount val="5"/>
                <c:pt idx="0">
                  <c:v>0.46368319268582608</c:v>
                </c:pt>
                <c:pt idx="1">
                  <c:v>0.47297469679777832</c:v>
                </c:pt>
                <c:pt idx="2">
                  <c:v>0.48978498859851188</c:v>
                </c:pt>
                <c:pt idx="3">
                  <c:v>0.49551544479437998</c:v>
                </c:pt>
                <c:pt idx="4">
                  <c:v>0.50557538983711081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B3D-4373-BAB0-3CC10F321187}"/>
            </c:ext>
          </c:extLst>
        </c:ser>
        <c:ser>
          <c:idx val="1"/>
          <c:order val="1"/>
          <c:tx>
            <c:strRef>
              <c:f>'1.7 P_SEXO_ING_QUINTIL'!$D$8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P_SEXO_ING_QUINTIL'!$B$10:$B$14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P_SEXO_ING_QUINTIL'!$D$10:$D$14</c:f>
              <c:numCache>
                <c:formatCode>0.0%</c:formatCode>
                <c:ptCount val="5"/>
                <c:pt idx="0">
                  <c:v>0.53631680731416287</c:v>
                </c:pt>
                <c:pt idx="1">
                  <c:v>0.52702530320219787</c:v>
                </c:pt>
                <c:pt idx="2">
                  <c:v>0.51021501140148451</c:v>
                </c:pt>
                <c:pt idx="3">
                  <c:v>0.50448455520560942</c:v>
                </c:pt>
                <c:pt idx="4">
                  <c:v>0.49442461016288514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B3D-4373-BAB0-3CC10F321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5"/>
        <c:overlap val="100"/>
        <c:axId val="336750144"/>
        <c:axId val="336741984"/>
      </c:barChart>
      <c:catAx>
        <c:axId val="336750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1984"/>
        <c:crosses val="autoZero"/>
        <c:auto val="1"/>
        <c:lblAlgn val="ctr"/>
        <c:lblOffset val="100"/>
        <c:noMultiLvlLbl val="0"/>
      </c:catAx>
      <c:valAx>
        <c:axId val="33674198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501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7483522222222221"/>
          <c:y val="0.85944797979797982"/>
          <c:w val="0.26060777777777777"/>
          <c:h val="0.1384171826730350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58340842283694E-3"/>
          <c:y val="4.2492585751684686E-2"/>
          <c:w val="0.963349342419485"/>
          <c:h val="0.7062512626262625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'1.7 P_SEXO_ING_QUINTIL'!$K$8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P_SEXO_ING_QUINTIL'!$J$10:$J$14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P_SEXO_ING_QUINTIL'!$K$10:$K$14</c:f>
              <c:numCache>
                <c:formatCode>0.0%</c:formatCode>
                <c:ptCount val="5"/>
                <c:pt idx="0">
                  <c:v>0.47790437346307357</c:v>
                </c:pt>
                <c:pt idx="1">
                  <c:v>0.47882968793498498</c:v>
                </c:pt>
                <c:pt idx="2">
                  <c:v>0.4877225176126746</c:v>
                </c:pt>
                <c:pt idx="3">
                  <c:v>0.4939205781842797</c:v>
                </c:pt>
                <c:pt idx="4">
                  <c:v>0.50457421004343639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E59-4104-8982-900592AFF6DA}"/>
            </c:ext>
          </c:extLst>
        </c:ser>
        <c:ser>
          <c:idx val="1"/>
          <c:order val="1"/>
          <c:tx>
            <c:strRef>
              <c:f>'1.7 P_SEXO_ING_QUINTIL'!$L$8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P_SEXO_ING_QUINTIL'!$J$10:$J$14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P_SEXO_ING_QUINTIL'!$L$10:$L$14</c:f>
              <c:numCache>
                <c:formatCode>0.0%</c:formatCode>
                <c:ptCount val="5"/>
                <c:pt idx="0">
                  <c:v>0.52209562653694408</c:v>
                </c:pt>
                <c:pt idx="1">
                  <c:v>0.52117031206501196</c:v>
                </c:pt>
                <c:pt idx="2">
                  <c:v>0.51227748238731796</c:v>
                </c:pt>
                <c:pt idx="3">
                  <c:v>0.50607942181571963</c:v>
                </c:pt>
                <c:pt idx="4">
                  <c:v>0.49542578995656306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E59-4104-8982-900592AFF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5"/>
        <c:overlap val="100"/>
        <c:axId val="336763200"/>
        <c:axId val="336757216"/>
      </c:barChart>
      <c:catAx>
        <c:axId val="336763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7216"/>
        <c:crosses val="autoZero"/>
        <c:auto val="1"/>
        <c:lblAlgn val="ctr"/>
        <c:lblOffset val="100"/>
        <c:noMultiLvlLbl val="0"/>
      </c:catAx>
      <c:valAx>
        <c:axId val="33675721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632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7483522222222221"/>
          <c:y val="0.85944797979797982"/>
          <c:w val="0.26060777777777777"/>
          <c:h val="0.1384171826730350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529902777777779"/>
          <c:y val="2.9850427350427349E-2"/>
          <c:w val="0.66617708333333336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'1.7 P_SEXO_ING_QUINTIL'!$C$32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P_SEXO_ING_QUINTIL'!$B$34:$B$38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P_SEXO_ING_QUINTIL'!$C$34:$C$38</c:f>
              <c:numCache>
                <c:formatCode>0.0%</c:formatCode>
                <c:ptCount val="5"/>
                <c:pt idx="0">
                  <c:v>0.1689332995228281</c:v>
                </c:pt>
                <c:pt idx="1">
                  <c:v>0.18445137808901113</c:v>
                </c:pt>
                <c:pt idx="2">
                  <c:v>0.20017554160534379</c:v>
                </c:pt>
                <c:pt idx="3">
                  <c:v>0.2136730049334935</c:v>
                </c:pt>
                <c:pt idx="4">
                  <c:v>0.2327667758493307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3C-4677-B636-3A722C07E5A2}"/>
            </c:ext>
          </c:extLst>
        </c:ser>
        <c:ser>
          <c:idx val="1"/>
          <c:order val="1"/>
          <c:tx>
            <c:strRef>
              <c:f>'1.7 P_SEXO_ING_QUINTIL'!$D$32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P_SEXO_ING_QUINTIL'!$B$34:$B$38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P_SEXO_ING_QUINTIL'!$D$34:$D$38</c:f>
              <c:numCache>
                <c:formatCode>0.0%</c:formatCode>
                <c:ptCount val="5"/>
                <c:pt idx="0">
                  <c:v>0.18527521437796018</c:v>
                </c:pt>
                <c:pt idx="1">
                  <c:v>0.19488457681236621</c:v>
                </c:pt>
                <c:pt idx="2">
                  <c:v>0.19772463422454886</c:v>
                </c:pt>
                <c:pt idx="3">
                  <c:v>0.20627298037016362</c:v>
                </c:pt>
                <c:pt idx="4">
                  <c:v>0.21584259421495727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93C-4677-B636-3A722C07E5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4"/>
        <c:axId val="336742528"/>
        <c:axId val="336758304"/>
      </c:barChart>
      <c:catAx>
        <c:axId val="33674252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8304"/>
        <c:crosses val="autoZero"/>
        <c:auto val="1"/>
        <c:lblAlgn val="ctr"/>
        <c:lblOffset val="100"/>
        <c:noMultiLvlLbl val="0"/>
      </c:catAx>
      <c:valAx>
        <c:axId val="336758304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425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9820625000000003"/>
          <c:y val="0.92678119658119662"/>
          <c:w val="0.27192113718581634"/>
          <c:h val="7.16861196378438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529902777777779"/>
          <c:y val="2.9850427350427349E-2"/>
          <c:w val="0.66617708333333336"/>
          <c:h val="0.940299145299145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'1.7 P_SEXO_ING_QUINTIL'!$J$32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P_SEXO_ING_QUINTIL'!$I$34:$I$38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P_SEXO_ING_QUINTIL'!$J$34:$J$38</c:f>
              <c:numCache>
                <c:formatCode>0.0%</c:formatCode>
                <c:ptCount val="5"/>
                <c:pt idx="0">
                  <c:v>0.17110720337002744</c:v>
                </c:pt>
                <c:pt idx="1">
                  <c:v>0.18601819469269013</c:v>
                </c:pt>
                <c:pt idx="2">
                  <c:v>0.19907606884544132</c:v>
                </c:pt>
                <c:pt idx="3">
                  <c:v>0.21624832392680704</c:v>
                </c:pt>
                <c:pt idx="4">
                  <c:v>0.22755020916507324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04-43E2-8346-B57D0DC58ED9}"/>
            </c:ext>
          </c:extLst>
        </c:ser>
        <c:ser>
          <c:idx val="1"/>
          <c:order val="1"/>
          <c:tx>
            <c:strRef>
              <c:f>'1.7 P_SEXO_ING_QUINTIL'!$K$32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'1.7 P_SEXO_ING_QUINTIL'!$I$34:$I$38</c:f>
              <c:strCache>
                <c:ptCount val="5"/>
                <c:pt idx="0">
                  <c:v>Quintil 1</c:v>
                </c:pt>
                <c:pt idx="1">
                  <c:v>Quintil 2</c:v>
                </c:pt>
                <c:pt idx="2">
                  <c:v>Quintil 3</c:v>
                </c:pt>
                <c:pt idx="3">
                  <c:v>Quintil 4</c:v>
                </c:pt>
                <c:pt idx="4">
                  <c:v>Quintil 5</c:v>
                </c:pt>
              </c:strCache>
            </c:strRef>
          </c:cat>
          <c:val>
            <c:numRef>
              <c:f>'1.7 P_SEXO_ING_QUINTIL'!$K$34:$K$38</c:f>
              <c:numCache>
                <c:formatCode>0.0%</c:formatCode>
                <c:ptCount val="5"/>
                <c:pt idx="0">
                  <c:v>0.17913834622840263</c:v>
                </c:pt>
                <c:pt idx="1">
                  <c:v>0.19402837287137931</c:v>
                </c:pt>
                <c:pt idx="2">
                  <c:v>0.20038385752576304</c:v>
                </c:pt>
                <c:pt idx="3">
                  <c:v>0.21233692565005183</c:v>
                </c:pt>
                <c:pt idx="4">
                  <c:v>0.21411249772442967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104-43E2-8346-B57D0DC58E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4"/>
        <c:axId val="336759392"/>
        <c:axId val="336743616"/>
      </c:barChart>
      <c:catAx>
        <c:axId val="33675939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3616"/>
        <c:crosses val="autoZero"/>
        <c:auto val="1"/>
        <c:lblAlgn val="ctr"/>
        <c:lblOffset val="100"/>
        <c:noMultiLvlLbl val="0"/>
      </c:catAx>
      <c:valAx>
        <c:axId val="336743616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59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9820625000000003"/>
          <c:y val="0.92678119658119662"/>
          <c:w val="0.27192113718581634"/>
          <c:h val="7.16861196378438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77151799687011E-2"/>
          <c:y val="8.0326189144809615E-2"/>
          <c:w val="0.98065146082091847"/>
          <c:h val="0.75314441866156268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'1.9 P_AFI_IESS_SEXO_G_EDAD'!$E$13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0FC-46D3-8D40-8163D0AADE4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0FC-46D3-8D40-8163D0AADE40}"/>
              </c:ext>
            </c:extLst>
          </c:dPt>
          <c:dLbls>
            <c:dLbl>
              <c:idx val="0"/>
              <c:layout>
                <c:manualLayout>
                  <c:x val="0"/>
                  <c:y val="-4.01932391612150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C0FC-46D3-8D40-8163D0AADE4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519561815336462E-3"/>
                  <c:y val="-3.53990662669500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0FC-46D3-8D40-8163D0AADE4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"/>
                  <c:y val="-4.32850267890008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C0FC-46D3-8D40-8163D0AADE4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0"/>
                  <c:y val="-4.01932391612150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C0FC-46D3-8D40-8163D0AADE4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5039123630672924E-3"/>
                  <c:y val="-4.63768144167866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C0FC-46D3-8D40-8163D0AADE4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'1.9 P_AFI_IESS_SEXO_G_EDAD'!$C$14:$C$20</c:f>
              <c:numCache>
                <c:formatCode>General</c:formatCode>
                <c:ptCount val="7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</c:numCache>
            </c:numRef>
          </c:cat>
          <c:val>
            <c:numRef>
              <c:f>'1.9 P_AFI_IESS_SEXO_G_EDAD'!$E$14:$E$20</c:f>
              <c:numCache>
                <c:formatCode>0.0%</c:formatCode>
                <c:ptCount val="7"/>
                <c:pt idx="0">
                  <c:v>0.99819839364627205</c:v>
                </c:pt>
                <c:pt idx="1">
                  <c:v>0.99853058288591467</c:v>
                </c:pt>
                <c:pt idx="2">
                  <c:v>0.99615661986170623</c:v>
                </c:pt>
                <c:pt idx="3">
                  <c:v>0.99424112105312623</c:v>
                </c:pt>
                <c:pt idx="4">
                  <c:v>0.99441835364171349</c:v>
                </c:pt>
                <c:pt idx="5">
                  <c:v>0.99474209672440184</c:v>
                </c:pt>
                <c:pt idx="6">
                  <c:v>0.9951859498920802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C0FC-46D3-8D40-8163D0AADE40}"/>
            </c:ext>
          </c:extLst>
        </c:ser>
        <c:ser>
          <c:idx val="0"/>
          <c:order val="1"/>
          <c:tx>
            <c:strRef>
              <c:f>'1.9 P_AFI_IESS_SEXO_G_EDAD'!$D$13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'1.9 P_AFI_IESS_SEXO_G_EDAD'!$C$14:$C$20</c:f>
              <c:numCache>
                <c:formatCode>General</c:formatCode>
                <c:ptCount val="7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</c:numCache>
            </c:numRef>
          </c:cat>
          <c:val>
            <c:numRef>
              <c:f>'1.9 P_AFI_IESS_SEXO_G_EDAD'!$D$14:$D$20</c:f>
              <c:numCache>
                <c:formatCode>0.0%</c:formatCode>
                <c:ptCount val="7"/>
                <c:pt idx="0">
                  <c:v>1.8016063537279574E-3</c:v>
                </c:pt>
                <c:pt idx="1">
                  <c:v>1.4694171140853393E-3</c:v>
                </c:pt>
                <c:pt idx="2">
                  <c:v>3.8433801382938108E-3</c:v>
                </c:pt>
                <c:pt idx="3">
                  <c:v>5.758878946873775E-3</c:v>
                </c:pt>
                <c:pt idx="4">
                  <c:v>5.5816463582865168E-3</c:v>
                </c:pt>
                <c:pt idx="5">
                  <c:v>5.2579032755982053E-3</c:v>
                </c:pt>
                <c:pt idx="6">
                  <c:v>4.8140501079197611E-3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C0FC-46D3-8D40-8163D0AAD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9"/>
        <c:overlap val="100"/>
        <c:axId val="336740352"/>
        <c:axId val="336762656"/>
      </c:barChart>
      <c:catAx>
        <c:axId val="336740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36762656"/>
        <c:crosses val="autoZero"/>
        <c:auto val="1"/>
        <c:lblAlgn val="ctr"/>
        <c:lblOffset val="100"/>
        <c:noMultiLvlLbl val="0"/>
      </c:catAx>
      <c:valAx>
        <c:axId val="336762656"/>
        <c:scaling>
          <c:orientation val="minMax"/>
          <c:min val="0.75000000000000011"/>
        </c:scaling>
        <c:delete val="1"/>
        <c:axPos val="l"/>
        <c:numFmt formatCode="0%" sourceLinked="1"/>
        <c:majorTickMark val="out"/>
        <c:minorTickMark val="none"/>
        <c:tickLblPos val="nextTo"/>
        <c:crossAx val="3367403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21461728567208"/>
          <c:y val="0.88138098583668811"/>
          <c:w val="0.21840957204293127"/>
          <c:h val="0.11797210829559371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3153068401496"/>
          <c:y val="6.8003940792344009E-2"/>
          <c:w val="0.8391328307801883"/>
          <c:h val="0.9102706013698777"/>
        </c:manualLayout>
      </c:layout>
      <c:barChart>
        <c:barDir val="bar"/>
        <c:grouping val="clustered"/>
        <c:varyColors val="0"/>
        <c:ser>
          <c:idx val="5"/>
          <c:order val="5"/>
          <c:tx>
            <c:strRef>
              <c:f>'1.10 P_AFI_IESS_PROV'!$J$29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BBBBEB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'1.10 P_AFI_IESS_PROV'!$D$30:$D$46</c15:sqref>
                  </c15:fullRef>
                </c:ext>
              </c:extLst>
              <c:f>'1.10 P_AFI_IESS_PROV'!$D$30:$D$46</c:f>
              <c:strCache>
                <c:ptCount val="17"/>
                <c:pt idx="0">
                  <c:v>Bolívar</c:v>
                </c:pt>
                <c:pt idx="1">
                  <c:v>Cotopaxi</c:v>
                </c:pt>
                <c:pt idx="2">
                  <c:v>El Oro</c:v>
                </c:pt>
                <c:pt idx="3">
                  <c:v>Sucumbíos</c:v>
                </c:pt>
                <c:pt idx="4">
                  <c:v>Orellana</c:v>
                </c:pt>
                <c:pt idx="5">
                  <c:v>Santa Elena</c:v>
                </c:pt>
                <c:pt idx="6">
                  <c:v>Pichincha</c:v>
                </c:pt>
                <c:pt idx="7">
                  <c:v>Imbabura</c:v>
                </c:pt>
                <c:pt idx="8">
                  <c:v>Azuay</c:v>
                </c:pt>
                <c:pt idx="9">
                  <c:v>Santo Domingo de los Tsáchilas</c:v>
                </c:pt>
                <c:pt idx="10">
                  <c:v>Morona Santiago</c:v>
                </c:pt>
                <c:pt idx="11">
                  <c:v>Loja</c:v>
                </c:pt>
                <c:pt idx="12">
                  <c:v>Resto de provincias </c:v>
                </c:pt>
                <c:pt idx="13">
                  <c:v>Esmeraldas</c:v>
                </c:pt>
                <c:pt idx="14">
                  <c:v>Los Ríos</c:v>
                </c:pt>
                <c:pt idx="15">
                  <c:v>Guayas</c:v>
                </c:pt>
                <c:pt idx="16">
                  <c:v>Manabí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'1.10 P_AFI_IESS_PROV'!$J$30:$J$46</c15:sqref>
                  </c15:fullRef>
                </c:ext>
              </c:extLst>
              <c:f>'1.10 P_AFI_IESS_PROV'!$J$30:$J$46</c:f>
              <c:numCache>
                <c:formatCode>0.0%</c:formatCode>
                <c:ptCount val="17"/>
                <c:pt idx="0">
                  <c:v>1.2969056861547354E-2</c:v>
                </c:pt>
                <c:pt idx="1">
                  <c:v>1.5570093335172451E-2</c:v>
                </c:pt>
                <c:pt idx="2">
                  <c:v>1.3238356092402478E-2</c:v>
                </c:pt>
                <c:pt idx="3">
                  <c:v>1.967854867419391E-2</c:v>
                </c:pt>
                <c:pt idx="4">
                  <c:v>2.1383015757289143E-2</c:v>
                </c:pt>
                <c:pt idx="5">
                  <c:v>2.9008781782235447E-2</c:v>
                </c:pt>
                <c:pt idx="6">
                  <c:v>3.6788902244379203E-2</c:v>
                </c:pt>
                <c:pt idx="7">
                  <c:v>4.7662679724395224E-2</c:v>
                </c:pt>
                <c:pt idx="8">
                  <c:v>1.8729433092277679E-2</c:v>
                </c:pt>
                <c:pt idx="9">
                  <c:v>4.1941713137204677E-2</c:v>
                </c:pt>
                <c:pt idx="10">
                  <c:v>3.0542473743324992E-2</c:v>
                </c:pt>
                <c:pt idx="11">
                  <c:v>6.32754668400691E-2</c:v>
                </c:pt>
                <c:pt idx="12">
                  <c:v>8.6967230881396684E-2</c:v>
                </c:pt>
                <c:pt idx="13">
                  <c:v>5.9019225337773484E-2</c:v>
                </c:pt>
                <c:pt idx="14">
                  <c:v>0.13689268097236726</c:v>
                </c:pt>
                <c:pt idx="15">
                  <c:v>0.13944117125460601</c:v>
                </c:pt>
                <c:pt idx="16">
                  <c:v>0.22689117026936492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57-407D-9DDF-A4C357146E3D}"/>
            </c:ext>
          </c:extLst>
        </c:ser>
        <c:ser>
          <c:idx val="6"/>
          <c:order val="6"/>
          <c:tx>
            <c:strRef>
              <c:f>'1.10 P_AFI_IESS_PROV'!$K$29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8F85E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'1.10 P_AFI_IESS_PROV'!$D$30:$D$46</c15:sqref>
                  </c15:fullRef>
                </c:ext>
              </c:extLst>
              <c:f>'1.10 P_AFI_IESS_PROV'!$D$30:$D$46</c:f>
              <c:strCache>
                <c:ptCount val="17"/>
                <c:pt idx="0">
                  <c:v>Bolívar</c:v>
                </c:pt>
                <c:pt idx="1">
                  <c:v>Cotopaxi</c:v>
                </c:pt>
                <c:pt idx="2">
                  <c:v>El Oro</c:v>
                </c:pt>
                <c:pt idx="3">
                  <c:v>Sucumbíos</c:v>
                </c:pt>
                <c:pt idx="4">
                  <c:v>Orellana</c:v>
                </c:pt>
                <c:pt idx="5">
                  <c:v>Santa Elena</c:v>
                </c:pt>
                <c:pt idx="6">
                  <c:v>Pichincha</c:v>
                </c:pt>
                <c:pt idx="7">
                  <c:v>Imbabura</c:v>
                </c:pt>
                <c:pt idx="8">
                  <c:v>Azuay</c:v>
                </c:pt>
                <c:pt idx="9">
                  <c:v>Santo Domingo de los Tsáchilas</c:v>
                </c:pt>
                <c:pt idx="10">
                  <c:v>Morona Santiago</c:v>
                </c:pt>
                <c:pt idx="11">
                  <c:v>Loja</c:v>
                </c:pt>
                <c:pt idx="12">
                  <c:v>Resto de provincias </c:v>
                </c:pt>
                <c:pt idx="13">
                  <c:v>Esmeraldas</c:v>
                </c:pt>
                <c:pt idx="14">
                  <c:v>Los Ríos</c:v>
                </c:pt>
                <c:pt idx="15">
                  <c:v>Guayas</c:v>
                </c:pt>
                <c:pt idx="16">
                  <c:v>Manabí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'1.10 P_AFI_IESS_PROV'!$K$30:$K$48</c15:sqref>
                  </c15:fullRef>
                </c:ext>
              </c:extLst>
              <c:f>'1.10 P_AFI_IESS_PROV'!$K$30:$K$46</c:f>
              <c:numCache>
                <c:formatCode>0.0%</c:formatCode>
                <c:ptCount val="17"/>
                <c:pt idx="0">
                  <c:v>1.3199001156669225E-2</c:v>
                </c:pt>
                <c:pt idx="1">
                  <c:v>1.5901499345995437E-2</c:v>
                </c:pt>
                <c:pt idx="2">
                  <c:v>1.3177381171154615E-2</c:v>
                </c:pt>
                <c:pt idx="3">
                  <c:v>2.0063346557557805E-2</c:v>
                </c:pt>
                <c:pt idx="4">
                  <c:v>2.1638002169205212E-2</c:v>
                </c:pt>
                <c:pt idx="5">
                  <c:v>3.0721999416260391E-2</c:v>
                </c:pt>
                <c:pt idx="6">
                  <c:v>3.6512552203256693E-2</c:v>
                </c:pt>
                <c:pt idx="7">
                  <c:v>4.8958457197833677E-2</c:v>
                </c:pt>
                <c:pt idx="8">
                  <c:v>1.8286904414440711E-2</c:v>
                </c:pt>
                <c:pt idx="9">
                  <c:v>4.1294172332904534E-2</c:v>
                </c:pt>
                <c:pt idx="10">
                  <c:v>3.173813873544705E-2</c:v>
                </c:pt>
                <c:pt idx="11">
                  <c:v>6.1890811866489384E-2</c:v>
                </c:pt>
                <c:pt idx="12">
                  <c:v>8.8389707445562682E-2</c:v>
                </c:pt>
                <c:pt idx="13">
                  <c:v>5.9847723235358766E-2</c:v>
                </c:pt>
                <c:pt idx="14">
                  <c:v>0.14019479606948662</c:v>
                </c:pt>
                <c:pt idx="15">
                  <c:v>0.13750671120383684</c:v>
                </c:pt>
                <c:pt idx="16">
                  <c:v>0.22067879547854036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A57-407D-9DDF-A4C357146E3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6"/>
        <c:axId val="336733280"/>
        <c:axId val="336763744"/>
        <c:extLst xmlns:c16r2="http://schemas.microsoft.com/office/drawing/2015/06/chart"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 xmlns:c16r2="http://schemas.microsoft.com/office/drawing/2015/06/chart">
                      <c:ext uri="{02D57815-91ED-43cb-92C2-25804820EDAC}">
                        <c15:formulaRef>
                          <c15:sqref>'1.10 P_AFI_IESS_PROV'!$E$29</c15:sqref>
                        </c15:formulaRef>
                      </c:ext>
                    </c:extLst>
                    <c:strCache>
                      <c:ptCount val="1"/>
                      <c:pt idx="0">
                        <c:v>2017</c:v>
                      </c:pt>
                    </c:strCache>
                  </c:strRef>
                </c:tx>
                <c:spPr>
                  <a:solidFill>
                    <a:srgbClr val="826EE2"/>
                  </a:solidFill>
                  <a:ln>
                    <a:solidFill>
                      <a:srgbClr val="826EE2"/>
                    </a:solidFill>
                  </a:ln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6r2="http://schemas.microsoft.com/office/drawing/2015/06/chart">
                    <c:ext uri="{CE6537A1-D6FC-4f65-9D91-7224C49458BB}">
                      <c15:showLeaderLines val="0"/>
                    </c:ext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'1.10 P_AFI_IESS_PROV'!$D$30:$D$46</c15:sqref>
                        </c15:fullRef>
                        <c15:formulaRef>
                          <c15:sqref>'1.10 P_AFI_IESS_PROV'!$D$30:$D$46</c15:sqref>
                        </c15:formulaRef>
                      </c:ext>
                    </c:extLst>
                    <c:strCache>
                      <c:ptCount val="17"/>
                      <c:pt idx="0">
                        <c:v>Bolívar</c:v>
                      </c:pt>
                      <c:pt idx="1">
                        <c:v>Cotopaxi</c:v>
                      </c:pt>
                      <c:pt idx="2">
                        <c:v>El Oro</c:v>
                      </c:pt>
                      <c:pt idx="3">
                        <c:v>Sucumbíos</c:v>
                      </c:pt>
                      <c:pt idx="4">
                        <c:v>Orellana</c:v>
                      </c:pt>
                      <c:pt idx="5">
                        <c:v>Santa Elena</c:v>
                      </c:pt>
                      <c:pt idx="6">
                        <c:v>Pichincha</c:v>
                      </c:pt>
                      <c:pt idx="7">
                        <c:v>Imbabura</c:v>
                      </c:pt>
                      <c:pt idx="8">
                        <c:v>Azuay</c:v>
                      </c:pt>
                      <c:pt idx="9">
                        <c:v>Santo Domingo de los Tsáchilas</c:v>
                      </c:pt>
                      <c:pt idx="10">
                        <c:v>Morona Santiago</c:v>
                      </c:pt>
                      <c:pt idx="11">
                        <c:v>Loja</c:v>
                      </c:pt>
                      <c:pt idx="12">
                        <c:v>Resto de provincias </c:v>
                      </c:pt>
                      <c:pt idx="13">
                        <c:v>Esmeraldas</c:v>
                      </c:pt>
                      <c:pt idx="14">
                        <c:v>Los Ríos</c:v>
                      </c:pt>
                      <c:pt idx="15">
                        <c:v>Guayas</c:v>
                      </c:pt>
                      <c:pt idx="16">
                        <c:v>Manabí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'1.10 P_AFI_IESS_PROV'!$E$30:$E$46</c15:sqref>
                        </c15:fullRef>
                        <c15:formulaRef>
                          <c15:sqref>'1.10 P_AFI_IESS_PROV'!$E$30:$E$46</c15:sqref>
                        </c15:formulaRef>
                      </c:ext>
                    </c:extLst>
                    <c:numCache>
                      <c:formatCode>0.0%</c:formatCode>
                      <c:ptCount val="17"/>
                      <c:pt idx="0">
                        <c:v>1.3894063659901996E-2</c:v>
                      </c:pt>
                      <c:pt idx="1">
                        <c:v>1.3931793635896299E-2</c:v>
                      </c:pt>
                      <c:pt idx="2">
                        <c:v>1.6091834761570133E-2</c:v>
                      </c:pt>
                      <c:pt idx="3">
                        <c:v>2.1765479901713413E-2</c:v>
                      </c:pt>
                      <c:pt idx="4">
                        <c:v>2.2246537095640773E-2</c:v>
                      </c:pt>
                      <c:pt idx="5">
                        <c:v>2.2935109157536798E-2</c:v>
                      </c:pt>
                      <c:pt idx="6">
                        <c:v>2.3227516471492644E-2</c:v>
                      </c:pt>
                      <c:pt idx="7">
                        <c:v>2.5845033556097401E-2</c:v>
                      </c:pt>
                      <c:pt idx="8">
                        <c:v>2.711842024590512E-2</c:v>
                      </c:pt>
                      <c:pt idx="9">
                        <c:v>2.8354076959718533E-2</c:v>
                      </c:pt>
                      <c:pt idx="10">
                        <c:v>2.9141690208599604E-2</c:v>
                      </c:pt>
                      <c:pt idx="11">
                        <c:v>4.886503515962138E-2</c:v>
                      </c:pt>
                      <c:pt idx="12">
                        <c:v>6.8956247376587607E-2</c:v>
                      </c:pt>
                      <c:pt idx="13">
                        <c:v>7.7412478246310715E-2</c:v>
                      </c:pt>
                      <c:pt idx="14">
                        <c:v>0.11352478151985776</c:v>
                      </c:pt>
                      <c:pt idx="15">
                        <c:v>0.21186796394900795</c:v>
                      </c:pt>
                      <c:pt idx="16">
                        <c:v>0.23482193809454188</c:v>
                      </c:pt>
                    </c:numCache>
                  </c:numRef>
                </c:val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0-031E-470D-A792-5540BA6ECBC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'1.10 P_AFI_IESS_PROV'!$H$29</c15:sqref>
                        </c15:formulaRef>
                      </c:ext>
                    </c:extLst>
                    <c:strCache>
                      <c:ptCount val="1"/>
                      <c:pt idx="0">
                        <c:v>2020</c:v>
                      </c:pt>
                    </c:strCache>
                  </c:strRef>
                </c:tx>
                <c:spPr>
                  <a:solidFill>
                    <a:srgbClr val="BBBBEB"/>
                  </a:solidFill>
                  <a:ln>
                    <a:solidFill>
                      <a:srgbClr val="BBBBEB"/>
                    </a:solidFill>
                  </a:ln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 xmlns:c16r2="http://schemas.microsoft.com/office/drawing/2015/06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'1.10 P_AFI_IESS_PROV'!$D$30:$D$46</c15:sqref>
                        </c15:fullRef>
                        <c15:formulaRef>
                          <c15:sqref>'1.10 P_AFI_IESS_PROV'!$D$30:$D$46</c15:sqref>
                        </c15:formulaRef>
                      </c:ext>
                    </c:extLst>
                    <c:strCache>
                      <c:ptCount val="17"/>
                      <c:pt idx="0">
                        <c:v>Bolívar</c:v>
                      </c:pt>
                      <c:pt idx="1">
                        <c:v>Cotopaxi</c:v>
                      </c:pt>
                      <c:pt idx="2">
                        <c:v>El Oro</c:v>
                      </c:pt>
                      <c:pt idx="3">
                        <c:v>Sucumbíos</c:v>
                      </c:pt>
                      <c:pt idx="4">
                        <c:v>Orellana</c:v>
                      </c:pt>
                      <c:pt idx="5">
                        <c:v>Santa Elena</c:v>
                      </c:pt>
                      <c:pt idx="6">
                        <c:v>Pichincha</c:v>
                      </c:pt>
                      <c:pt idx="7">
                        <c:v>Imbabura</c:v>
                      </c:pt>
                      <c:pt idx="8">
                        <c:v>Azuay</c:v>
                      </c:pt>
                      <c:pt idx="9">
                        <c:v>Santo Domingo de los Tsáchilas</c:v>
                      </c:pt>
                      <c:pt idx="10">
                        <c:v>Morona Santiago</c:v>
                      </c:pt>
                      <c:pt idx="11">
                        <c:v>Loja</c:v>
                      </c:pt>
                      <c:pt idx="12">
                        <c:v>Resto de provincias </c:v>
                      </c:pt>
                      <c:pt idx="13">
                        <c:v>Esmeraldas</c:v>
                      </c:pt>
                      <c:pt idx="14">
                        <c:v>Los Ríos</c:v>
                      </c:pt>
                      <c:pt idx="15">
                        <c:v>Guayas</c:v>
                      </c:pt>
                      <c:pt idx="16">
                        <c:v>Manabí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'1.10 P_AFI_IESS_PROV'!$H$30:$H$46</c15:sqref>
                        </c15:fullRef>
                        <c15:formulaRef>
                          <c15:sqref>'1.10 P_AFI_IESS_PROV'!$H$30:$H$46</c15:sqref>
                        </c15:formulaRef>
                      </c:ext>
                    </c:extLst>
                    <c:numCache>
                      <c:formatCode>0.0%</c:formatCode>
                      <c:ptCount val="17"/>
                      <c:pt idx="0">
                        <c:v>1.2344158643017562E-2</c:v>
                      </c:pt>
                      <c:pt idx="1">
                        <c:v>1.4026127226825941E-2</c:v>
                      </c:pt>
                      <c:pt idx="2">
                        <c:v>1.3339080329393616E-2</c:v>
                      </c:pt>
                      <c:pt idx="3">
                        <c:v>2.2082724335395553E-2</c:v>
                      </c:pt>
                      <c:pt idx="4">
                        <c:v>2.3404965534227575E-2</c:v>
                      </c:pt>
                      <c:pt idx="5">
                        <c:v>2.3767933706455972E-2</c:v>
                      </c:pt>
                      <c:pt idx="6">
                        <c:v>3.330557058920753E-2</c:v>
                      </c:pt>
                      <c:pt idx="7">
                        <c:v>3.6008387157408277E-2</c:v>
                      </c:pt>
                      <c:pt idx="8">
                        <c:v>1.9840099556984382E-2</c:v>
                      </c:pt>
                      <c:pt idx="9">
                        <c:v>3.8555645937511138E-2</c:v>
                      </c:pt>
                      <c:pt idx="10">
                        <c:v>3.233009362634371E-2</c:v>
                      </c:pt>
                      <c:pt idx="11">
                        <c:v>5.9711505118823463E-2</c:v>
                      </c:pt>
                      <c:pt idx="12">
                        <c:v>8.2941468141440919E-2</c:v>
                      </c:pt>
                      <c:pt idx="13">
                        <c:v>6.3545356437985909E-2</c:v>
                      </c:pt>
                      <c:pt idx="14">
                        <c:v>0.13001390297731125</c:v>
                      </c:pt>
                      <c:pt idx="15">
                        <c:v>0.15465036766731374</c:v>
                      </c:pt>
                      <c:pt idx="16">
                        <c:v>0.24013261301435346</c:v>
                      </c:pt>
                    </c:numCache>
                  </c:numRef>
                </c:val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1-031E-470D-A792-5540BA6ECBC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'1.10 P_AFI_IESS_PROV'!$I$29</c15:sqref>
                        </c15:formulaRef>
                      </c:ext>
                    </c:extLst>
                    <c:strCache>
                      <c:ptCount val="1"/>
                      <c:pt idx="0">
                        <c:v>2021</c:v>
                      </c:pt>
                    </c:strCache>
                  </c:strRef>
                </c:tx>
                <c:spPr>
                  <a:solidFill>
                    <a:schemeClr val="bg1">
                      <a:lumMod val="65000"/>
                    </a:schemeClr>
                  </a:solidFill>
                  <a:ln>
                    <a:solidFill>
                      <a:schemeClr val="bg1">
                        <a:lumMod val="65000"/>
                      </a:schemeClr>
                    </a:solidFill>
                  </a:ln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 xmlns:c16r2="http://schemas.microsoft.com/office/drawing/2015/06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'1.10 P_AFI_IESS_PROV'!$D$30:$D$46</c15:sqref>
                        </c15:fullRef>
                        <c15:formulaRef>
                          <c15:sqref>'1.10 P_AFI_IESS_PROV'!$D$30:$D$46</c15:sqref>
                        </c15:formulaRef>
                      </c:ext>
                    </c:extLst>
                    <c:strCache>
                      <c:ptCount val="17"/>
                      <c:pt idx="0">
                        <c:v>Bolívar</c:v>
                      </c:pt>
                      <c:pt idx="1">
                        <c:v>Cotopaxi</c:v>
                      </c:pt>
                      <c:pt idx="2">
                        <c:v>El Oro</c:v>
                      </c:pt>
                      <c:pt idx="3">
                        <c:v>Sucumbíos</c:v>
                      </c:pt>
                      <c:pt idx="4">
                        <c:v>Orellana</c:v>
                      </c:pt>
                      <c:pt idx="5">
                        <c:v>Santa Elena</c:v>
                      </c:pt>
                      <c:pt idx="6">
                        <c:v>Pichincha</c:v>
                      </c:pt>
                      <c:pt idx="7">
                        <c:v>Imbabura</c:v>
                      </c:pt>
                      <c:pt idx="8">
                        <c:v>Azuay</c:v>
                      </c:pt>
                      <c:pt idx="9">
                        <c:v>Santo Domingo de los Tsáchilas</c:v>
                      </c:pt>
                      <c:pt idx="10">
                        <c:v>Morona Santiago</c:v>
                      </c:pt>
                      <c:pt idx="11">
                        <c:v>Loja</c:v>
                      </c:pt>
                      <c:pt idx="12">
                        <c:v>Resto de provincias </c:v>
                      </c:pt>
                      <c:pt idx="13">
                        <c:v>Esmeraldas</c:v>
                      </c:pt>
                      <c:pt idx="14">
                        <c:v>Los Ríos</c:v>
                      </c:pt>
                      <c:pt idx="15">
                        <c:v>Guayas</c:v>
                      </c:pt>
                      <c:pt idx="16">
                        <c:v>Manabí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'1.10 P_AFI_IESS_PROV'!$I$30:$I$46</c15:sqref>
                        </c15:fullRef>
                        <c15:formulaRef>
                          <c15:sqref>'1.10 P_AFI_IESS_PROV'!$I$30:$I$46</c15:sqref>
                        </c15:formulaRef>
                      </c:ext>
                    </c:extLst>
                    <c:numCache>
                      <c:formatCode>0.0%</c:formatCode>
                      <c:ptCount val="17"/>
                      <c:pt idx="0">
                        <c:v>1.2609487889252374E-2</c:v>
                      </c:pt>
                      <c:pt idx="1">
                        <c:v>1.5210820086650437E-2</c:v>
                      </c:pt>
                      <c:pt idx="2">
                        <c:v>1.3140062638138926E-2</c:v>
                      </c:pt>
                      <c:pt idx="3">
                        <c:v>2.0076948497867089E-2</c:v>
                      </c:pt>
                      <c:pt idx="4">
                        <c:v>2.1323041193823503E-2</c:v>
                      </c:pt>
                      <c:pt idx="5">
                        <c:v>2.7862753955813734E-2</c:v>
                      </c:pt>
                      <c:pt idx="6">
                        <c:v>3.6515670146226399E-2</c:v>
                      </c:pt>
                      <c:pt idx="7">
                        <c:v>4.5611237269995844E-2</c:v>
                      </c:pt>
                      <c:pt idx="8">
                        <c:v>1.8518574663994591E-2</c:v>
                      </c:pt>
                      <c:pt idx="9">
                        <c:v>4.2154921762963454E-2</c:v>
                      </c:pt>
                      <c:pt idx="10">
                        <c:v>2.9348363252696078E-2</c:v>
                      </c:pt>
                      <c:pt idx="11">
                        <c:v>6.2465323150340632E-2</c:v>
                      </c:pt>
                      <c:pt idx="12">
                        <c:v>8.4464468167031001E-2</c:v>
                      </c:pt>
                      <c:pt idx="13">
                        <c:v>5.73142003025792E-2</c:v>
                      </c:pt>
                      <c:pt idx="14">
                        <c:v>0.13731880872325525</c:v>
                      </c:pt>
                      <c:pt idx="15">
                        <c:v>0.14296109219570022</c:v>
                      </c:pt>
                      <c:pt idx="16">
                        <c:v>0.23310422610367126</c:v>
                      </c:pt>
                    </c:numCache>
                  </c:numRef>
                </c:val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4-031E-470D-A792-5540BA6ECBC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'1.10 P_AFI_IESS_PROV'!$F$29</c15:sqref>
                        </c15:formulaRef>
                      </c:ext>
                    </c:extLst>
                    <c:strCache>
                      <c:ptCount val="1"/>
                      <c:pt idx="0">
                        <c:v>2018</c:v>
                      </c:pt>
                    </c:strCache>
                  </c:strRef>
                </c:tx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 xmlns:c16r2="http://schemas.microsoft.com/office/drawing/2015/06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'1.10 P_AFI_IESS_PROV'!$D$30:$D$46</c15:sqref>
                        </c15:fullRef>
                        <c15:formulaRef>
                          <c15:sqref>'1.10 P_AFI_IESS_PROV'!$D$30:$D$46</c15:sqref>
                        </c15:formulaRef>
                      </c:ext>
                    </c:extLst>
                    <c:strCache>
                      <c:ptCount val="17"/>
                      <c:pt idx="0">
                        <c:v>Bolívar</c:v>
                      </c:pt>
                      <c:pt idx="1">
                        <c:v>Cotopaxi</c:v>
                      </c:pt>
                      <c:pt idx="2">
                        <c:v>El Oro</c:v>
                      </c:pt>
                      <c:pt idx="3">
                        <c:v>Sucumbíos</c:v>
                      </c:pt>
                      <c:pt idx="4">
                        <c:v>Orellana</c:v>
                      </c:pt>
                      <c:pt idx="5">
                        <c:v>Santa Elena</c:v>
                      </c:pt>
                      <c:pt idx="6">
                        <c:v>Pichincha</c:v>
                      </c:pt>
                      <c:pt idx="7">
                        <c:v>Imbabura</c:v>
                      </c:pt>
                      <c:pt idx="8">
                        <c:v>Azuay</c:v>
                      </c:pt>
                      <c:pt idx="9">
                        <c:v>Santo Domingo de los Tsáchilas</c:v>
                      </c:pt>
                      <c:pt idx="10">
                        <c:v>Morona Santiago</c:v>
                      </c:pt>
                      <c:pt idx="11">
                        <c:v>Loja</c:v>
                      </c:pt>
                      <c:pt idx="12">
                        <c:v>Resto de provincias </c:v>
                      </c:pt>
                      <c:pt idx="13">
                        <c:v>Esmeraldas</c:v>
                      </c:pt>
                      <c:pt idx="14">
                        <c:v>Los Ríos</c:v>
                      </c:pt>
                      <c:pt idx="15">
                        <c:v>Guayas</c:v>
                      </c:pt>
                      <c:pt idx="16">
                        <c:v>Manabí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'1.10 P_AFI_IESS_PROV'!$F$30:$F$46</c15:sqref>
                        </c15:fullRef>
                        <c15:formulaRef>
                          <c15:sqref>'1.10 P_AFI_IESS_PROV'!$F$30:$F$46</c15:sqref>
                        </c15:formulaRef>
                      </c:ext>
                    </c:extLst>
                    <c:numCache>
                      <c:formatCode>0.0%</c:formatCode>
                      <c:ptCount val="17"/>
                      <c:pt idx="0">
                        <c:v>1.3676882369563543E-2</c:v>
                      </c:pt>
                      <c:pt idx="1">
                        <c:v>1.258252626711537E-2</c:v>
                      </c:pt>
                      <c:pt idx="2">
                        <c:v>1.4930510956405579E-2</c:v>
                      </c:pt>
                      <c:pt idx="3">
                        <c:v>2.1301410332160198E-2</c:v>
                      </c:pt>
                      <c:pt idx="4">
                        <c:v>2.1964189380121766E-2</c:v>
                      </c:pt>
                      <c:pt idx="5">
                        <c:v>2.2565314563156677E-2</c:v>
                      </c:pt>
                      <c:pt idx="6">
                        <c:v>2.0525599198499757E-2</c:v>
                      </c:pt>
                      <c:pt idx="7">
                        <c:v>2.4260795848639761E-2</c:v>
                      </c:pt>
                      <c:pt idx="8">
                        <c:v>2.5529837901713464E-2</c:v>
                      </c:pt>
                      <c:pt idx="9">
                        <c:v>2.5987104066586175E-2</c:v>
                      </c:pt>
                      <c:pt idx="10">
                        <c:v>2.933696406093457E-2</c:v>
                      </c:pt>
                      <c:pt idx="11">
                        <c:v>4.6969969429958638E-2</c:v>
                      </c:pt>
                      <c:pt idx="12">
                        <c:v>6.4998587098928765E-2</c:v>
                      </c:pt>
                      <c:pt idx="13">
                        <c:v>7.7868831402368541E-2</c:v>
                      </c:pt>
                      <c:pt idx="14">
                        <c:v>0.11887378940067306</c:v>
                      </c:pt>
                      <c:pt idx="15">
                        <c:v>0.22025329462840701</c:v>
                      </c:pt>
                      <c:pt idx="16">
                        <c:v>0.23837439309476713</c:v>
                      </c:pt>
                    </c:numCache>
                  </c:numRef>
                </c:val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2-4A57-407D-9DDF-A4C357146E3D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'1.10 P_AFI_IESS_PROV'!$G$29</c15:sqref>
                        </c15:formulaRef>
                      </c:ext>
                    </c:extLst>
                    <c:strCache>
                      <c:ptCount val="1"/>
                      <c:pt idx="0">
                        <c:v>2019</c:v>
                      </c:pt>
                    </c:strCache>
                  </c:strRef>
                </c:tx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 xmlns:c16r2="http://schemas.microsoft.com/office/drawing/2015/06/chart">
                    <c:ext xmlns:c15="http://schemas.microsoft.com/office/drawing/2012/chart" uri="{CE6537A1-D6FC-4f65-9D91-7224C49458BB}">
                      <c15:showLeaderLines val="1"/>
                    </c:ext>
                  </c:extLst>
                </c:dLbls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'1.10 P_AFI_IESS_PROV'!$D$30:$D$46</c15:sqref>
                        </c15:fullRef>
                        <c15:formulaRef>
                          <c15:sqref>'1.10 P_AFI_IESS_PROV'!$D$30:$D$46</c15:sqref>
                        </c15:formulaRef>
                      </c:ext>
                    </c:extLst>
                    <c:strCache>
                      <c:ptCount val="17"/>
                      <c:pt idx="0">
                        <c:v>Bolívar</c:v>
                      </c:pt>
                      <c:pt idx="1">
                        <c:v>Cotopaxi</c:v>
                      </c:pt>
                      <c:pt idx="2">
                        <c:v>El Oro</c:v>
                      </c:pt>
                      <c:pt idx="3">
                        <c:v>Sucumbíos</c:v>
                      </c:pt>
                      <c:pt idx="4">
                        <c:v>Orellana</c:v>
                      </c:pt>
                      <c:pt idx="5">
                        <c:v>Santa Elena</c:v>
                      </c:pt>
                      <c:pt idx="6">
                        <c:v>Pichincha</c:v>
                      </c:pt>
                      <c:pt idx="7">
                        <c:v>Imbabura</c:v>
                      </c:pt>
                      <c:pt idx="8">
                        <c:v>Azuay</c:v>
                      </c:pt>
                      <c:pt idx="9">
                        <c:v>Santo Domingo de los Tsáchilas</c:v>
                      </c:pt>
                      <c:pt idx="10">
                        <c:v>Morona Santiago</c:v>
                      </c:pt>
                      <c:pt idx="11">
                        <c:v>Loja</c:v>
                      </c:pt>
                      <c:pt idx="12">
                        <c:v>Resto de provincias </c:v>
                      </c:pt>
                      <c:pt idx="13">
                        <c:v>Esmeraldas</c:v>
                      </c:pt>
                      <c:pt idx="14">
                        <c:v>Los Ríos</c:v>
                      </c:pt>
                      <c:pt idx="15">
                        <c:v>Guayas</c:v>
                      </c:pt>
                      <c:pt idx="16">
                        <c:v>Manabí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'1.10 P_AFI_IESS_PROV'!$G$30:$G$46</c15:sqref>
                        </c15:fullRef>
                        <c15:formulaRef>
                          <c15:sqref>'1.10 P_AFI_IESS_PROV'!$G$30:$G$46</c15:sqref>
                        </c15:formulaRef>
                      </c:ext>
                    </c:extLst>
                    <c:numCache>
                      <c:formatCode>0.0%</c:formatCode>
                      <c:ptCount val="17"/>
                      <c:pt idx="0">
                        <c:v>1.437661731642133E-2</c:v>
                      </c:pt>
                      <c:pt idx="1">
                        <c:v>1.5161413481525474E-2</c:v>
                      </c:pt>
                      <c:pt idx="2">
                        <c:v>1.4762652186823908E-2</c:v>
                      </c:pt>
                      <c:pt idx="3">
                        <c:v>2.3000890849700931E-2</c:v>
                      </c:pt>
                      <c:pt idx="4">
                        <c:v>2.4010520510753829E-2</c:v>
                      </c:pt>
                      <c:pt idx="5">
                        <c:v>2.3951130530691894E-2</c:v>
                      </c:pt>
                      <c:pt idx="6">
                        <c:v>2.3098460102659823E-2</c:v>
                      </c:pt>
                      <c:pt idx="7">
                        <c:v>2.695456666525262E-2</c:v>
                      </c:pt>
                      <c:pt idx="8">
                        <c:v>2.4311712552496499E-2</c:v>
                      </c:pt>
                      <c:pt idx="9">
                        <c:v>3.0348279811648921E-2</c:v>
                      </c:pt>
                      <c:pt idx="10">
                        <c:v>3.0085267042803208E-2</c:v>
                      </c:pt>
                      <c:pt idx="11">
                        <c:v>5.1609892673821746E-2</c:v>
                      </c:pt>
                      <c:pt idx="12">
                        <c:v>7.2557587069952911E-2</c:v>
                      </c:pt>
                      <c:pt idx="13">
                        <c:v>7.2952106223221486E-2</c:v>
                      </c:pt>
                      <c:pt idx="14">
                        <c:v>0.12042166885843975</c:v>
                      </c:pt>
                      <c:pt idx="15">
                        <c:v>0.19314469944427948</c:v>
                      </c:pt>
                      <c:pt idx="16">
                        <c:v>0.23925253467950622</c:v>
                      </c:pt>
                    </c:numCache>
                  </c:numRef>
                </c:val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3-4A57-407D-9DDF-A4C357146E3D}"/>
                  </c:ext>
                </c:extLst>
              </c15:ser>
            </c15:filteredBarSeries>
          </c:ext>
        </c:extLst>
      </c:barChart>
      <c:catAx>
        <c:axId val="33673328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336763744"/>
        <c:crosses val="autoZero"/>
        <c:auto val="1"/>
        <c:lblAlgn val="ctr"/>
        <c:lblOffset val="100"/>
        <c:noMultiLvlLbl val="0"/>
      </c:catAx>
      <c:valAx>
        <c:axId val="336763744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33673328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4720630771356001"/>
          <c:y val="0.42197303844429201"/>
          <c:w val="4.7060090799376113E-2"/>
          <c:h val="5.8639100959103824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2562455953844261E-2"/>
          <c:y val="3.6472881746667248E-2"/>
          <c:w val="0.98247421620327091"/>
          <c:h val="0.7318585186910355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'2.1 HORAS_TNR'!$B$24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BBBBEB"/>
              </a:solidFill>
            </a:ln>
          </c:spPr>
          <c:invertIfNegative val="0"/>
          <c:dPt>
            <c:idx val="11"/>
            <c:invertIfNegative val="0"/>
            <c:bubble3D val="0"/>
            <c:spPr>
              <a:pattFill prst="pct5">
                <a:fgClr>
                  <a:srgbClr val="826EE2"/>
                </a:fgClr>
                <a:bgClr>
                  <a:sysClr val="window" lastClr="FFFFFF"/>
                </a:bgClr>
              </a:patt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311-4202-9EDB-FD486F3D2D76}"/>
              </c:ext>
            </c:extLst>
          </c:dPt>
          <c:dPt>
            <c:idx val="13"/>
            <c:invertIfNegative val="0"/>
            <c:bubble3D val="0"/>
            <c:spPr>
              <a:pattFill prst="pct5">
                <a:fgClr>
                  <a:srgbClr val="826EE2"/>
                </a:fgClr>
                <a:bgClr>
                  <a:sysClr val="window" lastClr="FFFFFF"/>
                </a:bgClr>
              </a:patt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311-4202-9EDB-FD486F3D2D7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'2.1 HORAS_TNR'!$C$23:$Q$23</c:f>
              <c:strCache>
                <c:ptCount val="1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2018(**)</c:v>
                </c:pt>
                <c:pt idx="12">
                  <c:v>2019p*</c:v>
                </c:pt>
                <c:pt idx="13">
                  <c:v>2020-2022(**)</c:v>
                </c:pt>
                <c:pt idx="14">
                  <c:v>2023p*</c:v>
                </c:pt>
              </c:strCache>
            </c:strRef>
          </c:cat>
          <c:val>
            <c:numRef>
              <c:f>'2.1 HORAS_TNR'!$C$24:$Q$24</c:f>
              <c:numCache>
                <c:formatCode>0.00%</c:formatCode>
                <c:ptCount val="15"/>
                <c:pt idx="0">
                  <c:v>0.22873829657325617</c:v>
                </c:pt>
                <c:pt idx="1">
                  <c:v>0.23778950525709933</c:v>
                </c:pt>
                <c:pt idx="2">
                  <c:v>0.23829737852577687</c:v>
                </c:pt>
                <c:pt idx="3">
                  <c:v>0.23806031762036106</c:v>
                </c:pt>
                <c:pt idx="4">
                  <c:v>0.24202319095480737</c:v>
                </c:pt>
                <c:pt idx="5">
                  <c:v>0.24075983208853513</c:v>
                </c:pt>
                <c:pt idx="6">
                  <c:v>0.23354936351767372</c:v>
                </c:pt>
                <c:pt idx="7">
                  <c:v>0.24361468605244507</c:v>
                </c:pt>
                <c:pt idx="8">
                  <c:v>0.22782321069054598</c:v>
                </c:pt>
                <c:pt idx="9">
                  <c:v>0.23061317963461997</c:v>
                </c:pt>
                <c:pt idx="10">
                  <c:v>0.23152986428316402</c:v>
                </c:pt>
                <c:pt idx="11">
                  <c:v>0.2534670984630818</c:v>
                </c:pt>
                <c:pt idx="12">
                  <c:v>0.2534670984630818</c:v>
                </c:pt>
                <c:pt idx="13">
                  <c:v>0.25199342511164402</c:v>
                </c:pt>
                <c:pt idx="14">
                  <c:v>0.24762361425360596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1A-4ECC-8615-6DB4867BFA0E}"/>
            </c:ext>
          </c:extLst>
        </c:ser>
        <c:ser>
          <c:idx val="1"/>
          <c:order val="1"/>
          <c:tx>
            <c:strRef>
              <c:f>'2.1 HORAS_TNR'!$B$25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Pt>
            <c:idx val="11"/>
            <c:invertIfNegative val="0"/>
            <c:bubble3D val="0"/>
            <c:spPr>
              <a:pattFill prst="pct5">
                <a:fgClr>
                  <a:srgbClr val="BBBBEB"/>
                </a:fgClr>
                <a:bgClr>
                  <a:sysClr val="window" lastClr="FFFFFF"/>
                </a:bgClr>
              </a:patt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1311-4202-9EDB-FD486F3D2D76}"/>
              </c:ext>
            </c:extLst>
          </c:dPt>
          <c:dPt>
            <c:idx val="13"/>
            <c:invertIfNegative val="0"/>
            <c:bubble3D val="0"/>
            <c:spPr>
              <a:pattFill prst="pct5">
                <a:fgClr>
                  <a:srgbClr val="BBBBEB"/>
                </a:fgClr>
                <a:bgClr>
                  <a:sysClr val="window" lastClr="FFFFFF"/>
                </a:bgClr>
              </a:patt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1311-4202-9EDB-FD486F3D2D76}"/>
              </c:ext>
            </c:extLst>
          </c:dPt>
          <c:dLbls>
            <c:dLbl>
              <c:idx val="11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'2.1 HORAS_TNR'!$C$23:$Q$23</c:f>
              <c:strCache>
                <c:ptCount val="1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2018(**)</c:v>
                </c:pt>
                <c:pt idx="12">
                  <c:v>2019p*</c:v>
                </c:pt>
                <c:pt idx="13">
                  <c:v>2020-2022(**)</c:v>
                </c:pt>
                <c:pt idx="14">
                  <c:v>2023p*</c:v>
                </c:pt>
              </c:strCache>
            </c:strRef>
          </c:cat>
          <c:val>
            <c:numRef>
              <c:f>'2.1 HORAS_TNR'!$C$25:$Q$25</c:f>
              <c:numCache>
                <c:formatCode>0.00%</c:formatCode>
                <c:ptCount val="15"/>
                <c:pt idx="0">
                  <c:v>0.77126170342674383</c:v>
                </c:pt>
                <c:pt idx="1">
                  <c:v>0.7622104947429007</c:v>
                </c:pt>
                <c:pt idx="2">
                  <c:v>0.76170262147422307</c:v>
                </c:pt>
                <c:pt idx="3">
                  <c:v>0.76193968237963894</c:v>
                </c:pt>
                <c:pt idx="4">
                  <c:v>0.7579768090451926</c:v>
                </c:pt>
                <c:pt idx="5">
                  <c:v>0.75924016791146487</c:v>
                </c:pt>
                <c:pt idx="6">
                  <c:v>0.76645063648232625</c:v>
                </c:pt>
                <c:pt idx="7">
                  <c:v>0.75638531394755493</c:v>
                </c:pt>
                <c:pt idx="8">
                  <c:v>0.77217678930945399</c:v>
                </c:pt>
                <c:pt idx="9">
                  <c:v>0.76938682036537998</c:v>
                </c:pt>
                <c:pt idx="10">
                  <c:v>0.76847013571683598</c:v>
                </c:pt>
                <c:pt idx="11">
                  <c:v>0.7465329015369182</c:v>
                </c:pt>
                <c:pt idx="12">
                  <c:v>0.7465329015369182</c:v>
                </c:pt>
                <c:pt idx="13">
                  <c:v>0.74626088516164224</c:v>
                </c:pt>
                <c:pt idx="14">
                  <c:v>0.75237638574639409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51A-4ECC-8615-6DB4867BFA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4"/>
        <c:overlap val="100"/>
        <c:axId val="336740896"/>
        <c:axId val="336743072"/>
      </c:barChart>
      <c:catAx>
        <c:axId val="33674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3072"/>
        <c:crosses val="autoZero"/>
        <c:auto val="1"/>
        <c:lblAlgn val="ctr"/>
        <c:lblOffset val="100"/>
        <c:noMultiLvlLbl val="0"/>
      </c:catAx>
      <c:valAx>
        <c:axId val="336743072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3367408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1967599079004816"/>
          <c:y val="0.87771666030904005"/>
          <c:w val="0.15585936096834446"/>
          <c:h val="0.1222833396909600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0.42621166295156315"/>
          <c:w val="1"/>
          <c:h val="0.56907640940430315"/>
        </c:manualLayout>
      </c:layout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7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1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804-41E3-B72A-17998B213D40}"/>
              </c:ext>
            </c:extLst>
          </c:dPt>
          <c:dPt>
            <c:idx val="12"/>
            <c:bubble3D val="0"/>
            <c:spPr>
              <a:ln w="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804-41E3-B72A-17998B213D40}"/>
              </c:ext>
            </c:extLst>
          </c:dPt>
          <c:dPt>
            <c:idx val="1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804-41E3-B72A-17998B213D40}"/>
              </c:ext>
            </c:extLst>
          </c:dPt>
          <c:dPt>
            <c:idx val="14"/>
            <c:bubble3D val="0"/>
            <c:spPr>
              <a:ln w="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804-41E3-B72A-17998B213D40}"/>
              </c:ext>
            </c:extLst>
          </c:dPt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rgbClr val="595959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'2.1 HORAS_TNR'!$C$32:$Q$32</c:f>
              <c:numCache>
                <c:formatCode>_-* #,##0\ _€_-;\-* #,##0\ _€_-;_-* "-"??\ _€_-;_-@_-</c:formatCode>
                <c:ptCount val="15"/>
                <c:pt idx="0">
                  <c:v>11371349</c:v>
                </c:pt>
                <c:pt idx="1">
                  <c:v>11472201</c:v>
                </c:pt>
                <c:pt idx="2">
                  <c:v>11400608</c:v>
                </c:pt>
                <c:pt idx="3">
                  <c:v>11584144</c:v>
                </c:pt>
                <c:pt idx="4">
                  <c:v>11246195</c:v>
                </c:pt>
                <c:pt idx="5">
                  <c:v>11464375</c:v>
                </c:pt>
                <c:pt idx="6">
                  <c:v>11522001</c:v>
                </c:pt>
                <c:pt idx="7">
                  <c:v>11642693</c:v>
                </c:pt>
                <c:pt idx="8">
                  <c:v>11823905</c:v>
                </c:pt>
                <c:pt idx="9">
                  <c:v>11979801</c:v>
                </c:pt>
                <c:pt idx="10">
                  <c:v>11825062</c:v>
                </c:pt>
                <c:pt idx="11">
                  <c:v>12089648</c:v>
                </c:pt>
                <c:pt idx="12">
                  <c:v>12089648</c:v>
                </c:pt>
                <c:pt idx="13">
                  <c:v>12355542.473585552</c:v>
                </c:pt>
                <c:pt idx="14">
                  <c:v>13188831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F67-4D33-BAEA-9E69AA10F0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64288"/>
        <c:axId val="336753952"/>
      </c:lineChart>
      <c:catAx>
        <c:axId val="336764288"/>
        <c:scaling>
          <c:orientation val="minMax"/>
        </c:scaling>
        <c:delete val="1"/>
        <c:axPos val="b"/>
        <c:majorTickMark val="out"/>
        <c:minorTickMark val="none"/>
        <c:tickLblPos val="nextTo"/>
        <c:crossAx val="336753952"/>
        <c:crosses val="autoZero"/>
        <c:auto val="1"/>
        <c:lblAlgn val="ctr"/>
        <c:lblOffset val="100"/>
        <c:noMultiLvlLbl val="0"/>
      </c:catAx>
      <c:valAx>
        <c:axId val="336753952"/>
        <c:scaling>
          <c:orientation val="minMax"/>
          <c:max val="14000000"/>
          <c:min val="10500000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336764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7D64FF"/>
              </a:solidFill>
              <a:prstDash val="sysDash"/>
            </a:ln>
          </c:spPr>
          <c:marker>
            <c:spPr>
              <a:solidFill>
                <a:srgbClr val="7D64FF"/>
              </a:solidFill>
              <a:ln>
                <a:solidFill>
                  <a:srgbClr val="7D64FF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852-4F82-8D09-B146E84235C6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852-4F82-8D09-B146E84235C6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852-4F82-8D09-B146E8423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54496"/>
        <c:axId val="336755040"/>
      </c:lineChart>
      <c:catAx>
        <c:axId val="336754496"/>
        <c:scaling>
          <c:orientation val="minMax"/>
        </c:scaling>
        <c:delete val="1"/>
        <c:axPos val="b"/>
        <c:majorTickMark val="out"/>
        <c:minorTickMark val="none"/>
        <c:tickLblPos val="nextTo"/>
        <c:crossAx val="336755040"/>
        <c:crosses val="autoZero"/>
        <c:auto val="1"/>
        <c:lblAlgn val="ctr"/>
        <c:lblOffset val="100"/>
        <c:noMultiLvlLbl val="0"/>
      </c:catAx>
      <c:valAx>
        <c:axId val="33675504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336754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154186872152819E-2"/>
          <c:y val="0"/>
          <c:w val="0.97769162625569439"/>
          <c:h val="0.83041657165963534"/>
        </c:manualLayout>
      </c:layout>
      <c:lineChart>
        <c:grouping val="standard"/>
        <c:varyColors val="0"/>
        <c:ser>
          <c:idx val="0"/>
          <c:order val="0"/>
          <c:tx>
            <c:strRef>
              <c:f>'2.2 H_PROM_SEMAN)'!$B$13</c:f>
              <c:strCache>
                <c:ptCount val="1"/>
                <c:pt idx="0">
                  <c:v>Horas percápita semanal hombres</c:v>
                </c:pt>
              </c:strCache>
            </c:strRef>
          </c:tx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1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3C4-4A97-8E11-524651BA9FF2}"/>
              </c:ext>
            </c:extLst>
          </c:dPt>
          <c:dPt>
            <c:idx val="12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3C4-4A97-8E11-524651BA9FF2}"/>
              </c:ext>
            </c:extLst>
          </c:dPt>
          <c:dPt>
            <c:idx val="1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3C4-4A97-8E11-524651BA9FF2}"/>
              </c:ext>
            </c:extLst>
          </c:dPt>
          <c:dPt>
            <c:idx val="14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3C4-4A97-8E11-524651BA9FF2}"/>
              </c:ext>
            </c:extLst>
          </c:dPt>
          <c:dLbls>
            <c:dLbl>
              <c:idx val="1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'2.2 H_PROM_SEMAN)'!$C$34:$Q$34</c:f>
              <c:strCache>
                <c:ptCount val="1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2018(**)</c:v>
                </c:pt>
                <c:pt idx="12">
                  <c:v>2019p*</c:v>
                </c:pt>
                <c:pt idx="13">
                  <c:v>2020-2022(**)</c:v>
                </c:pt>
                <c:pt idx="14">
                  <c:v>2023p*</c:v>
                </c:pt>
              </c:strCache>
            </c:strRef>
          </c:cat>
          <c:val>
            <c:numRef>
              <c:f>'2.2 H_PROM_SEMAN)'!$C$37:$Q$37</c:f>
              <c:numCache>
                <c:formatCode>#,##0.0</c:formatCode>
                <c:ptCount val="15"/>
                <c:pt idx="0">
                  <c:v>13.02444887787504</c:v>
                </c:pt>
                <c:pt idx="1">
                  <c:v>13.352862379280669</c:v>
                </c:pt>
                <c:pt idx="2">
                  <c:v>12.994757535716747</c:v>
                </c:pt>
                <c:pt idx="3">
                  <c:v>13.05569171523182</c:v>
                </c:pt>
                <c:pt idx="4">
                  <c:v>12.588938610640517</c:v>
                </c:pt>
                <c:pt idx="5">
                  <c:v>12.475972162064418</c:v>
                </c:pt>
                <c:pt idx="6">
                  <c:v>11.895173933138055</c:v>
                </c:pt>
                <c:pt idx="7">
                  <c:v>12.264809675638867</c:v>
                </c:pt>
                <c:pt idx="8">
                  <c:v>11.397544882945136</c:v>
                </c:pt>
                <c:pt idx="9">
                  <c:v>11.447618277037462</c:v>
                </c:pt>
                <c:pt idx="10">
                  <c:v>11.110607220513696</c:v>
                </c:pt>
                <c:pt idx="11">
                  <c:v>11.110607220513696</c:v>
                </c:pt>
                <c:pt idx="12">
                  <c:v>11.506081721376614</c:v>
                </c:pt>
                <c:pt idx="13">
                  <c:v>11.476635204825765</c:v>
                </c:pt>
                <c:pt idx="14">
                  <c:v>11.388747043706598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8E6-4E1E-AF29-727DE7CE2465}"/>
            </c:ext>
          </c:extLst>
        </c:ser>
        <c:ser>
          <c:idx val="1"/>
          <c:order val="1"/>
          <c:tx>
            <c:strRef>
              <c:f>'2.2 H_PROM_SEMAN)'!$B$14</c:f>
              <c:strCache>
                <c:ptCount val="1"/>
                <c:pt idx="0">
                  <c:v>Horas percápita semanal mujeres</c:v>
                </c:pt>
              </c:strCache>
            </c:strRef>
          </c:tx>
          <c:spPr>
            <a:ln w="22225">
              <a:solidFill>
                <a:srgbClr val="BBBBEB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BBBBEB"/>
              </a:solidFill>
              <a:ln>
                <a:solidFill>
                  <a:srgbClr val="BBBBEB"/>
                </a:solidFill>
              </a:ln>
            </c:spPr>
          </c:marker>
          <c:dPt>
            <c:idx val="1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3C4-4A97-8E11-524651BA9FF2}"/>
              </c:ext>
            </c:extLst>
          </c:dPt>
          <c:dPt>
            <c:idx val="12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53C4-4A97-8E11-524651BA9FF2}"/>
              </c:ext>
            </c:extLst>
          </c:dPt>
          <c:dPt>
            <c:idx val="1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53C4-4A97-8E11-524651BA9FF2}"/>
              </c:ext>
            </c:extLst>
          </c:dPt>
          <c:dPt>
            <c:idx val="14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53C4-4A97-8E11-524651BA9FF2}"/>
              </c:ext>
            </c:extLst>
          </c:dPt>
          <c:dLbls>
            <c:dLbl>
              <c:idx val="1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'2.2 H_PROM_SEMAN)'!$C$34:$Q$34</c:f>
              <c:strCache>
                <c:ptCount val="1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2018(**)</c:v>
                </c:pt>
                <c:pt idx="12">
                  <c:v>2019p*</c:v>
                </c:pt>
                <c:pt idx="13">
                  <c:v>2020-2022(**)</c:v>
                </c:pt>
                <c:pt idx="14">
                  <c:v>2023p*</c:v>
                </c:pt>
              </c:strCache>
            </c:strRef>
          </c:cat>
          <c:val>
            <c:numRef>
              <c:f>'2.2 H_PROM_SEMAN)'!$C$35:$Q$35</c:f>
              <c:numCache>
                <c:formatCode>#,##0.0</c:formatCode>
                <c:ptCount val="15"/>
                <c:pt idx="0">
                  <c:v>36.619001950454987</c:v>
                </c:pt>
                <c:pt idx="1">
                  <c:v>35.685624826061407</c:v>
                </c:pt>
                <c:pt idx="2">
                  <c:v>34.630310798533898</c:v>
                </c:pt>
                <c:pt idx="3">
                  <c:v>34.861560996882197</c:v>
                </c:pt>
                <c:pt idx="4">
                  <c:v>32.898628350203978</c:v>
                </c:pt>
                <c:pt idx="5">
                  <c:v>32.83339170778747</c:v>
                </c:pt>
                <c:pt idx="6">
                  <c:v>32.578336267058731</c:v>
                </c:pt>
                <c:pt idx="7">
                  <c:v>31.778422203359714</c:v>
                </c:pt>
                <c:pt idx="8">
                  <c:v>32.234235176857261</c:v>
                </c:pt>
                <c:pt idx="9">
                  <c:v>31.861328278714669</c:v>
                </c:pt>
                <c:pt idx="10">
                  <c:v>30.755990738536877</c:v>
                </c:pt>
                <c:pt idx="11">
                  <c:v>30.755990738536877</c:v>
                </c:pt>
                <c:pt idx="12">
                  <c:v>28.253961393195542</c:v>
                </c:pt>
                <c:pt idx="13">
                  <c:v>28.360429620469912</c:v>
                </c:pt>
                <c:pt idx="14">
                  <c:v>28.682247554036689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8E6-4E1E-AF29-727DE7CE2465}"/>
            </c:ext>
          </c:extLst>
        </c:ser>
        <c:ser>
          <c:idx val="2"/>
          <c:order val="2"/>
          <c:tx>
            <c:strRef>
              <c:f>'2.2 H_PROM_SEMAN)'!$B$23</c:f>
              <c:strCache>
                <c:ptCount val="1"/>
                <c:pt idx="0">
                  <c:v>Total horas percápita semanal</c:v>
                </c:pt>
              </c:strCache>
            </c:strRef>
          </c:tx>
          <c:spPr>
            <a:ln w="22225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diamond"/>
            <c:size val="5"/>
            <c:spPr>
              <a:solidFill>
                <a:schemeClr val="bg1">
                  <a:lumMod val="5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1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53C4-4A97-8E11-524651BA9FF2}"/>
              </c:ext>
            </c:extLst>
          </c:dPt>
          <c:dPt>
            <c:idx val="12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53C4-4A97-8E11-524651BA9FF2}"/>
              </c:ext>
            </c:extLst>
          </c:dPt>
          <c:dPt>
            <c:idx val="1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53C4-4A97-8E11-524651BA9FF2}"/>
              </c:ext>
            </c:extLst>
          </c:dPt>
          <c:dPt>
            <c:idx val="14"/>
            <c:bubble3D val="0"/>
            <c:spPr>
              <a:ln w="22225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53C4-4A97-8E11-524651BA9FF2}"/>
              </c:ext>
            </c:extLst>
          </c:dPt>
          <c:dLbls>
            <c:dLbl>
              <c:idx val="1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'2.2 H_PROM_SEMAN)'!$C$34:$Q$34</c:f>
              <c:strCache>
                <c:ptCount val="1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2018(**)</c:v>
                </c:pt>
                <c:pt idx="12">
                  <c:v>2019p*</c:v>
                </c:pt>
                <c:pt idx="13">
                  <c:v>2020-2022(**)</c:v>
                </c:pt>
                <c:pt idx="14">
                  <c:v>2023p*</c:v>
                </c:pt>
              </c:strCache>
            </c:strRef>
          </c:cat>
          <c:val>
            <c:numRef>
              <c:f>'2.2 H_PROM_SEMAN)'!$C$23:$Q$23</c:f>
              <c:numCache>
                <c:formatCode>#,##0.0</c:formatCode>
                <c:ptCount val="15"/>
                <c:pt idx="0">
                  <c:v>25.890628623782582</c:v>
                </c:pt>
                <c:pt idx="1">
                  <c:v>25.531590505997116</c:v>
                </c:pt>
                <c:pt idx="2">
                  <c:v>24.793457673851659</c:v>
                </c:pt>
                <c:pt idx="3">
                  <c:v>24.943644707323934</c:v>
                </c:pt>
                <c:pt idx="4">
                  <c:v>23.660330462095335</c:v>
                </c:pt>
                <c:pt idx="5">
                  <c:v>23.572726570975629</c:v>
                </c:pt>
                <c:pt idx="6">
                  <c:v>23.169413983265514</c:v>
                </c:pt>
                <c:pt idx="7">
                  <c:v>22.901767432021387</c:v>
                </c:pt>
                <c:pt idx="8">
                  <c:v>22.756249003141338</c:v>
                </c:pt>
                <c:pt idx="9">
                  <c:v>22.5768989555568</c:v>
                </c:pt>
                <c:pt idx="10">
                  <c:v>21.822309609371462</c:v>
                </c:pt>
                <c:pt idx="11">
                  <c:v>21.822309609371462</c:v>
                </c:pt>
                <c:pt idx="12">
                  <c:v>20.639321277322541</c:v>
                </c:pt>
                <c:pt idx="13">
                  <c:v>20.439725837706906</c:v>
                </c:pt>
                <c:pt idx="14">
                  <c:v>20.844510056556889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8E6-4E1E-AF29-727DE7CE24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45248"/>
        <c:axId val="336732192"/>
      </c:lineChart>
      <c:catAx>
        <c:axId val="336745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s-EC"/>
          </a:p>
        </c:txPr>
        <c:crossAx val="336732192"/>
        <c:crosses val="autoZero"/>
        <c:auto val="1"/>
        <c:lblAlgn val="ctr"/>
        <c:lblOffset val="100"/>
        <c:noMultiLvlLbl val="0"/>
      </c:catAx>
      <c:valAx>
        <c:axId val="336732192"/>
        <c:scaling>
          <c:orientation val="minMax"/>
        </c:scaling>
        <c:delete val="1"/>
        <c:axPos val="l"/>
        <c:numFmt formatCode="0.00%" sourceLinked="0"/>
        <c:majorTickMark val="none"/>
        <c:minorTickMark val="none"/>
        <c:tickLblPos val="nextTo"/>
        <c:crossAx val="336745248"/>
        <c:crosses val="autoZero"/>
        <c:crossBetween val="between"/>
      </c:valAx>
    </c:plotArea>
    <c:legend>
      <c:legendPos val="b"/>
      <c:layout/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921" l="0.70000000000000062" r="0.70000000000000062" t="0.75000000000000921" header="0.30000000000000032" footer="0.30000000000000032"/>
    <c:pageSetup orientation="portrait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797893316715E-3"/>
          <c:y val="9.3362449950449386E-2"/>
          <c:w val="0.99179501301192485"/>
          <c:h val="0.699088747404414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05A-4342-B8C7-34ED6F7F75EE}"/>
              </c:ext>
            </c:extLst>
          </c:dPt>
          <c:dLbls>
            <c:dLbl>
              <c:idx val="6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'3.1.1 H_TNR_CICN'!$B$27:$B$35</c:f>
              <c:strCache>
                <c:ptCount val="9"/>
                <c:pt idx="0">
                  <c:v>Hogares privados con servicio doméstico</c:v>
                </c:pt>
                <c:pt idx="1">
                  <c:v>Servicios sociales y de salud privado</c:v>
                </c:pt>
                <c:pt idx="2">
                  <c:v>Otras actividades de servicio entretenimiento y recreación</c:v>
                </c:pt>
                <c:pt idx="3">
                  <c:v>Servicios de Enseñanza</c:v>
                </c:pt>
                <c:pt idx="4">
                  <c:v>Actividades profesionales, técnicas y administrativas</c:v>
                </c:pt>
                <c:pt idx="5">
                  <c:v>Transporte y almacenamiento</c:v>
                </c:pt>
                <c:pt idx="6">
                  <c:v>Servicios de reparación y mantenimiento de vehículos de motor y motocicletas</c:v>
                </c:pt>
                <c:pt idx="7">
                  <c:v>Construcción</c:v>
                </c:pt>
                <c:pt idx="8">
                  <c:v>Fabricación de Muebles</c:v>
                </c:pt>
              </c:strCache>
            </c:strRef>
          </c:cat>
          <c:val>
            <c:numRef>
              <c:f>'3.1.1 H_TNR_CICN'!$D$27:$D$35</c:f>
              <c:numCache>
                <c:formatCode>0.0%</c:formatCode>
                <c:ptCount val="9"/>
                <c:pt idx="0">
                  <c:v>0.68162826561353318</c:v>
                </c:pt>
                <c:pt idx="1">
                  <c:v>9.6362899789981388E-2</c:v>
                </c:pt>
                <c:pt idx="2">
                  <c:v>0.11539468509377367</c:v>
                </c:pt>
                <c:pt idx="3">
                  <c:v>5.9935410499990481E-2</c:v>
                </c:pt>
                <c:pt idx="4">
                  <c:v>1.9752091750967163E-2</c:v>
                </c:pt>
                <c:pt idx="5">
                  <c:v>1.8761708296967335E-2</c:v>
                </c:pt>
                <c:pt idx="6">
                  <c:v>4.3554277100070508E-3</c:v>
                </c:pt>
                <c:pt idx="7">
                  <c:v>3.5485328457086152E-3</c:v>
                </c:pt>
                <c:pt idx="8">
                  <c:v>2.6097839907115344E-4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05A-4342-B8C7-34ED6F7F75E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91"/>
        <c:axId val="336732736"/>
        <c:axId val="336758848"/>
      </c:barChart>
      <c:catAx>
        <c:axId val="33673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58848"/>
        <c:crosses val="autoZero"/>
        <c:auto val="1"/>
        <c:lblAlgn val="ctr"/>
        <c:lblOffset val="100"/>
        <c:noMultiLvlLbl val="0"/>
      </c:catAx>
      <c:valAx>
        <c:axId val="336758848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33673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6.1499607122424121E-3"/>
          <c:w val="0.99179501301192485"/>
          <c:h val="0.699088747404414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F28-4F0E-9A8B-AC29E7AA2185}"/>
              </c:ext>
            </c:extLst>
          </c:dPt>
          <c:dLbls>
            <c:dLbl>
              <c:idx val="6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'3.1.1 H_TNR_CICN'!#REF!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5F28-4F0E-9A8B-AC29E7AA2185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'3.1.1 H_TNR_CICN'!#REF!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91"/>
        <c:axId val="336759936"/>
        <c:axId val="336733824"/>
      </c:barChart>
      <c:catAx>
        <c:axId val="33675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3824"/>
        <c:crosses val="autoZero"/>
        <c:auto val="1"/>
        <c:lblAlgn val="ctr"/>
        <c:lblOffset val="100"/>
        <c:noMultiLvlLbl val="0"/>
      </c:catAx>
      <c:valAx>
        <c:axId val="33673382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336759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330487059054786E-3"/>
          <c:y val="8.2682815481659955E-2"/>
          <c:w val="0.99179501301192485"/>
          <c:h val="0.699088747404414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'3.1.2. H_TNR_CICN_SEXO'!$C$26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dLbl>
              <c:idx val="6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/>
              <c:txPr>
                <a:bodyPr/>
                <a:lstStyle/>
                <a:p>
                  <a:pPr>
                    <a:defRPr sz="110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'3.1.2. H_TNR_CICN_SEXO'!$B$27:$B$35</c:f>
              <c:strCache>
                <c:ptCount val="9"/>
                <c:pt idx="0">
                  <c:v>Hogares privados con servicio doméstico</c:v>
                </c:pt>
                <c:pt idx="1">
                  <c:v>Servicios sociales y de salud privado</c:v>
                </c:pt>
                <c:pt idx="2">
                  <c:v>Otras actividades de servicio entretenimiento y recreación</c:v>
                </c:pt>
                <c:pt idx="3">
                  <c:v>Servicios de Enseñanza</c:v>
                </c:pt>
                <c:pt idx="4">
                  <c:v>Transporte y almacenamiento</c:v>
                </c:pt>
                <c:pt idx="5">
                  <c:v>Actividades profesionales, técnicas y administrativas</c:v>
                </c:pt>
                <c:pt idx="6">
                  <c:v>Construcción</c:v>
                </c:pt>
                <c:pt idx="7">
                  <c:v>Servicios de reparación y mantenimiento de vehículos de motor y motocicletas</c:v>
                </c:pt>
                <c:pt idx="8">
                  <c:v>Fabricación de Muebles</c:v>
                </c:pt>
              </c:strCache>
            </c:strRef>
          </c:cat>
          <c:val>
            <c:numRef>
              <c:f>'3.1.2. H_TNR_CICN_SEXO'!$C$27:$C$35</c:f>
              <c:numCache>
                <c:formatCode>0.0%</c:formatCode>
                <c:ptCount val="9"/>
                <c:pt idx="0">
                  <c:v>0.56913327123648061</c:v>
                </c:pt>
                <c:pt idx="1">
                  <c:v>7.9528982511836058E-2</c:v>
                </c:pt>
                <c:pt idx="2">
                  <c:v>0.18499228076106</c:v>
                </c:pt>
                <c:pt idx="3">
                  <c:v>8.0540352849749502E-2</c:v>
                </c:pt>
                <c:pt idx="4">
                  <c:v>3.3660291022350582E-2</c:v>
                </c:pt>
                <c:pt idx="5">
                  <c:v>2.4502536233881E-2</c:v>
                </c:pt>
                <c:pt idx="6">
                  <c:v>1.5448276199942067E-2</c:v>
                </c:pt>
                <c:pt idx="7">
                  <c:v>1.1384729195870254E-2</c:v>
                </c:pt>
                <c:pt idx="8">
                  <c:v>8.0927998882991529E-4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C77-4E44-90E8-9684224161FA}"/>
            </c:ext>
          </c:extLst>
        </c:ser>
        <c:ser>
          <c:idx val="1"/>
          <c:order val="1"/>
          <c:tx>
            <c:strRef>
              <c:f>'3.1.2. H_TNR_CICN_SEXO'!$D$26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'3.1.2. H_TNR_CICN_SEXO'!$B$27:$B$35</c:f>
              <c:strCache>
                <c:ptCount val="9"/>
                <c:pt idx="0">
                  <c:v>Hogares privados con servicio doméstico</c:v>
                </c:pt>
                <c:pt idx="1">
                  <c:v>Servicios sociales y de salud privado</c:v>
                </c:pt>
                <c:pt idx="2">
                  <c:v>Otras actividades de servicio entretenimiento y recreación</c:v>
                </c:pt>
                <c:pt idx="3">
                  <c:v>Servicios de Enseñanza</c:v>
                </c:pt>
                <c:pt idx="4">
                  <c:v>Transporte y almacenamiento</c:v>
                </c:pt>
                <c:pt idx="5">
                  <c:v>Actividades profesionales, técnicas y administrativas</c:v>
                </c:pt>
                <c:pt idx="6">
                  <c:v>Construcción</c:v>
                </c:pt>
                <c:pt idx="7">
                  <c:v>Servicios de reparación y mantenimiento de vehículos de motor y motocicletas</c:v>
                </c:pt>
                <c:pt idx="8">
                  <c:v>Fabricación de Muebles</c:v>
                </c:pt>
              </c:strCache>
            </c:strRef>
          </c:cat>
          <c:val>
            <c:numRef>
              <c:f>'3.1.2. H_TNR_CICN_SEXO'!$D$27:$D$35</c:f>
              <c:numCache>
                <c:formatCode>0.0%</c:formatCode>
                <c:ptCount val="9"/>
                <c:pt idx="0">
                  <c:v>0.71865284216965397</c:v>
                </c:pt>
                <c:pt idx="1">
                  <c:v>0.10190331216526512</c:v>
                </c:pt>
                <c:pt idx="2">
                  <c:v>9.2488585820871078E-2</c:v>
                </c:pt>
                <c:pt idx="3">
                  <c:v>5.3153870844047116E-2</c:v>
                </c:pt>
                <c:pt idx="4">
                  <c:v>1.5174597511933178E-2</c:v>
                </c:pt>
                <c:pt idx="5">
                  <c:v>1.6872275574891175E-2</c:v>
                </c:pt>
                <c:pt idx="6">
                  <c:v>7.0452732625782722E-4</c:v>
                </c:pt>
                <c:pt idx="7">
                  <c:v>9.6946829904166754E-4</c:v>
                </c:pt>
                <c:pt idx="8">
                  <c:v>8.0520288038907729E-5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C77-4E44-90E8-9684224161FA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91"/>
        <c:axId val="336744704"/>
        <c:axId val="336749056"/>
      </c:barChart>
      <c:catAx>
        <c:axId val="33674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49056"/>
        <c:crosses val="autoZero"/>
        <c:auto val="1"/>
        <c:lblAlgn val="ctr"/>
        <c:lblOffset val="100"/>
        <c:noMultiLvlLbl val="0"/>
      </c:catAx>
      <c:valAx>
        <c:axId val="33674905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3367447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40364112909079097"/>
          <c:y val="0.92971277371373107"/>
          <c:w val="0.11615482921340096"/>
          <c:h val="5.3400687428392879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50783282828282827"/>
          <c:y val="7.3097474747474744E-2"/>
          <c:w val="0.32794056684233952"/>
          <c:h val="0.7644586113641940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603DAD"/>
              </a:solidFill>
              <a:ln>
                <a:solidFill>
                  <a:srgbClr val="603DAD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82E-4B8D-B699-4DF575C80AD0}"/>
              </c:ext>
            </c:extLst>
          </c:dPt>
          <c:dPt>
            <c:idx val="1"/>
            <c:bubble3D val="0"/>
            <c:spPr>
              <a:solidFill>
                <a:srgbClr val="8F85E4"/>
              </a:solidFill>
              <a:ln>
                <a:solidFill>
                  <a:srgbClr val="8F85E4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482E-4B8D-B699-4DF575C80AD0}"/>
              </c:ext>
            </c:extLst>
          </c:dPt>
          <c:dPt>
            <c:idx val="2"/>
            <c:bubble3D val="0"/>
            <c:spPr>
              <a:solidFill>
                <a:srgbClr val="B9BAEB"/>
              </a:solidFill>
              <a:ln>
                <a:solidFill>
                  <a:srgbClr val="B9BAEB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82E-4B8D-B699-4DF575C80AD0}"/>
              </c:ext>
            </c:extLst>
          </c:dPt>
          <c:dPt>
            <c:idx val="3"/>
            <c:bubble3D val="0"/>
            <c:spPr>
              <a:solidFill>
                <a:srgbClr val="9999FF"/>
              </a:solidFill>
              <a:ln>
                <a:solidFill>
                  <a:srgbClr val="9999FF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82E-4B8D-B699-4DF575C80AD0}"/>
              </c:ext>
            </c:extLst>
          </c:dPt>
          <c:dPt>
            <c:idx val="4"/>
            <c:bubble3D val="0"/>
            <c:spPr>
              <a:solidFill>
                <a:srgbClr val="CDB9F1"/>
              </a:solidFill>
              <a:ln>
                <a:solidFill>
                  <a:srgbClr val="CDB9F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82E-4B8D-B699-4DF575C80AD0}"/>
              </c:ext>
            </c:extLst>
          </c:dPt>
          <c:dLbls>
            <c:dLbl>
              <c:idx val="0"/>
              <c:layout>
                <c:manualLayout>
                  <c:x val="-4.3381775739279899E-2"/>
                  <c:y val="-1.080123403236107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82E-4B8D-B699-4DF575C80AD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505A64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'3.2.1 INDUSTRIA_HOGARES'!$B$21:$B$25</c:f>
              <c:strCache>
                <c:ptCount val="5"/>
                <c:pt idx="0">
                  <c:v>Actividades culinarias</c:v>
                </c:pt>
                <c:pt idx="1">
                  <c:v>Mantenimiento del hogar</c:v>
                </c:pt>
                <c:pt idx="2">
                  <c:v>Cuidado de ropa y confección</c:v>
                </c:pt>
                <c:pt idx="3">
                  <c:v>Compras, servicio, gerencia u organización</c:v>
                </c:pt>
                <c:pt idx="4">
                  <c:v>Actividades de solidaridad, apoyo a la comunidad y otras actividades voluntarias</c:v>
                </c:pt>
              </c:strCache>
            </c:strRef>
          </c:cat>
          <c:val>
            <c:numRef>
              <c:f>'3.2.1 INDUSTRIA_HOGARES'!$O$21:$O$25</c:f>
              <c:numCache>
                <c:formatCode>0.00%</c:formatCode>
                <c:ptCount val="5"/>
                <c:pt idx="0">
                  <c:v>0.51310862881373276</c:v>
                </c:pt>
                <c:pt idx="1">
                  <c:v>0.24703544429959021</c:v>
                </c:pt>
                <c:pt idx="2">
                  <c:v>0.17786244087796499</c:v>
                </c:pt>
                <c:pt idx="3">
                  <c:v>5.7549488980943017E-2</c:v>
                </c:pt>
                <c:pt idx="4">
                  <c:v>4.4439970277690023E-3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482E-4B8D-B699-4DF575C80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0488240740740741"/>
          <c:y val="0.12152702020202021"/>
          <c:w val="0.37878495193630923"/>
          <c:h val="0.751442638331595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046543982777149E-2"/>
          <c:y val="3.8723869703741608E-2"/>
          <c:w val="0.91189087021146642"/>
          <c:h val="0.64003014754237975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'3.2.2 INDUSTRIA_HOGARES_SEXO'!$C$22</c:f>
              <c:strCache>
                <c:ptCount val="1"/>
                <c:pt idx="0">
                  <c:v>Hombre 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'3.2.2 INDUSTRIA_HOGARES_SEXO'!$B$23:$B$26</c:f>
              <c:strCache>
                <c:ptCount val="4"/>
                <c:pt idx="0">
                  <c:v>Actividades culinarias</c:v>
                </c:pt>
                <c:pt idx="1">
                  <c:v>Cuidado de ropa y confección</c:v>
                </c:pt>
                <c:pt idx="2">
                  <c:v>Mantenimiento del hogar</c:v>
                </c:pt>
                <c:pt idx="3">
                  <c:v>Otros*</c:v>
                </c:pt>
              </c:strCache>
            </c:strRef>
          </c:cat>
          <c:val>
            <c:numRef>
              <c:f>'3.2.2 INDUSTRIA_HOGARES_SEXO'!$C$23:$C$26</c:f>
              <c:numCache>
                <c:formatCode>0.00%</c:formatCode>
                <c:ptCount val="4"/>
                <c:pt idx="0">
                  <c:v>0.15284519005329752</c:v>
                </c:pt>
                <c:pt idx="1">
                  <c:v>0.18749726384992263</c:v>
                </c:pt>
                <c:pt idx="2">
                  <c:v>0.28695764940771851</c:v>
                </c:pt>
                <c:pt idx="3">
                  <c:v>0.3886301079822147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B98-4540-BEC1-893DE51368DE}"/>
            </c:ext>
          </c:extLst>
        </c:ser>
        <c:ser>
          <c:idx val="1"/>
          <c:order val="1"/>
          <c:tx>
            <c:strRef>
              <c:f>'3.2.2 INDUSTRIA_HOGARES_SEXO'!$D$22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'3.2.2 INDUSTRIA_HOGARES_SEXO'!$B$23:$B$26</c:f>
              <c:strCache>
                <c:ptCount val="4"/>
                <c:pt idx="0">
                  <c:v>Actividades culinarias</c:v>
                </c:pt>
                <c:pt idx="1">
                  <c:v>Cuidado de ropa y confección</c:v>
                </c:pt>
                <c:pt idx="2">
                  <c:v>Mantenimiento del hogar</c:v>
                </c:pt>
                <c:pt idx="3">
                  <c:v>Otros*</c:v>
                </c:pt>
              </c:strCache>
            </c:strRef>
          </c:cat>
          <c:val>
            <c:numRef>
              <c:f>'3.2.2 INDUSTRIA_HOGARES_SEXO'!$D$23:$D$26</c:f>
              <c:numCache>
                <c:formatCode>0.00%</c:formatCode>
                <c:ptCount val="4"/>
                <c:pt idx="0">
                  <c:v>0.84715480994670245</c:v>
                </c:pt>
                <c:pt idx="1">
                  <c:v>0.8125027361500774</c:v>
                </c:pt>
                <c:pt idx="2">
                  <c:v>0.71304235059228149</c:v>
                </c:pt>
                <c:pt idx="3">
                  <c:v>0.61136989201778535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B98-4540-BEC1-893DE5136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36746336"/>
        <c:axId val="336734368"/>
      </c:barChart>
      <c:catAx>
        <c:axId val="336746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336734368"/>
        <c:crosses val="autoZero"/>
        <c:auto val="1"/>
        <c:lblAlgn val="ctr"/>
        <c:lblOffset val="100"/>
        <c:noMultiLvlLbl val="0"/>
      </c:catAx>
      <c:valAx>
        <c:axId val="33673436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367463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4637465621356308"/>
          <c:y val="0.88517061204089287"/>
          <c:w val="0.16872330319799264"/>
          <c:h val="7.099080439761236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1.4108833445586689E-3"/>
          <c:w val="0.99131782945736435"/>
          <c:h val="0.89814814814814814"/>
        </c:manualLayout>
      </c:layout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7E8-4B80-9486-CD67E0FB18F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'3.2.2 INDUSTRIA_HOGARES_SEXO'!$E$23:$E$26</c:f>
              <c:numCache>
                <c:formatCode>_-* #,##0\ _€_-;\-* #,##0\ _€_-;_-* "-"??\ _€_-;_-@_-</c:formatCode>
                <c:ptCount val="4"/>
                <c:pt idx="0">
                  <c:v>4612785</c:v>
                </c:pt>
                <c:pt idx="1">
                  <c:v>1598962</c:v>
                </c:pt>
                <c:pt idx="2">
                  <c:v>2220819</c:v>
                </c:pt>
                <c:pt idx="3">
                  <c:v>557314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7E8-4B80-9486-CD67E0FB1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46880"/>
        <c:axId val="336749600"/>
      </c:lineChart>
      <c:catAx>
        <c:axId val="336746880"/>
        <c:scaling>
          <c:orientation val="minMax"/>
        </c:scaling>
        <c:delete val="1"/>
        <c:axPos val="b"/>
        <c:majorTickMark val="out"/>
        <c:minorTickMark val="none"/>
        <c:tickLblPos val="nextTo"/>
        <c:crossAx val="336749600"/>
        <c:crosses val="autoZero"/>
        <c:auto val="1"/>
        <c:lblAlgn val="ctr"/>
        <c:lblOffset val="100"/>
        <c:noMultiLvlLbl val="0"/>
      </c:catAx>
      <c:valAx>
        <c:axId val="336749600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33674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457-4040-A245-C8D883918E6D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457-4040-A245-C8D883918E6D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457-4040-A245-C8D883918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50688"/>
        <c:axId val="336751232"/>
      </c:lineChart>
      <c:catAx>
        <c:axId val="336750688"/>
        <c:scaling>
          <c:orientation val="minMax"/>
        </c:scaling>
        <c:delete val="1"/>
        <c:axPos val="b"/>
        <c:majorTickMark val="out"/>
        <c:minorTickMark val="none"/>
        <c:tickLblPos val="nextTo"/>
        <c:crossAx val="336751232"/>
        <c:crosses val="autoZero"/>
        <c:auto val="1"/>
        <c:lblAlgn val="ctr"/>
        <c:lblOffset val="100"/>
        <c:noMultiLvlLbl val="0"/>
      </c:catAx>
      <c:valAx>
        <c:axId val="3367512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33675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798368774424775E-3"/>
          <c:y val="0.10639165295529815"/>
          <c:w val="0.99222261890113395"/>
          <c:h val="0.6315995403817392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'3.2.3 HORAS_CULINARIA_SEXO'!$C$23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'3.2.3 HORAS_CULINARIA_SEXO'!$B$24:$B$30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'3.2.3 HORAS_CULINARIA_SEXO'!$C$24:$C$30</c:f>
              <c:numCache>
                <c:formatCode>0.00%</c:formatCode>
                <c:ptCount val="7"/>
                <c:pt idx="0">
                  <c:v>0.13192210110304753</c:v>
                </c:pt>
                <c:pt idx="1">
                  <c:v>0.15094502532274937</c:v>
                </c:pt>
                <c:pt idx="2">
                  <c:v>0.15458470394736842</c:v>
                </c:pt>
                <c:pt idx="3">
                  <c:v>0.15737016222401853</c:v>
                </c:pt>
                <c:pt idx="4">
                  <c:v>0.216162843688288</c:v>
                </c:pt>
                <c:pt idx="5">
                  <c:v>0.22393572504603024</c:v>
                </c:pt>
                <c:pt idx="6">
                  <c:v>0.2743381123283038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13B-4BF1-B0FB-61962AD41FF7}"/>
            </c:ext>
          </c:extLst>
        </c:ser>
        <c:ser>
          <c:idx val="1"/>
          <c:order val="1"/>
          <c:tx>
            <c:strRef>
              <c:f>'3.2.3 HORAS_CULINARIA_SEXO'!$D$23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'3.2.3 HORAS_CULINARIA_SEXO'!$B$24:$B$30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'3.2.3 HORAS_CULINARIA_SEXO'!$D$24:$D$30</c:f>
              <c:numCache>
                <c:formatCode>0.00%</c:formatCode>
                <c:ptCount val="7"/>
                <c:pt idx="0">
                  <c:v>0.86807789889695242</c:v>
                </c:pt>
                <c:pt idx="1">
                  <c:v>0.84905497467725066</c:v>
                </c:pt>
                <c:pt idx="2">
                  <c:v>0.84541529605263155</c:v>
                </c:pt>
                <c:pt idx="3">
                  <c:v>0.84262983777598144</c:v>
                </c:pt>
                <c:pt idx="4">
                  <c:v>0.78383715631171202</c:v>
                </c:pt>
                <c:pt idx="5">
                  <c:v>0.77606427495396979</c:v>
                </c:pt>
                <c:pt idx="6">
                  <c:v>0.72566188767169615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3B-4BF1-B0FB-61962AD41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563754368"/>
        <c:axId val="563740224"/>
      </c:barChart>
      <c:catAx>
        <c:axId val="5637543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40224"/>
        <c:crosses val="autoZero"/>
        <c:auto val="1"/>
        <c:lblAlgn val="ctr"/>
        <c:lblOffset val="100"/>
        <c:noMultiLvlLbl val="0"/>
      </c:catAx>
      <c:valAx>
        <c:axId val="56374022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54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3134765551687712"/>
          <c:y val="0.92308790772855476"/>
          <c:w val="0.16655866337993352"/>
          <c:h val="7.691209227144528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7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'3.2.3 HORAS_CULINARIA_SEXO'!$B$24:$B$30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'3.2.3 HORAS_CULINARIA_SEXO'!$E$24:$E$30</c:f>
              <c:numCache>
                <c:formatCode>_-* #,##0\ _€_-;\-* #,##0\ _€_-;_-* "-"??\ _€_-;_-@_-</c:formatCode>
                <c:ptCount val="7"/>
                <c:pt idx="0">
                  <c:v>570329</c:v>
                </c:pt>
                <c:pt idx="1">
                  <c:v>2733313</c:v>
                </c:pt>
                <c:pt idx="2">
                  <c:v>632320</c:v>
                </c:pt>
                <c:pt idx="3">
                  <c:v>520823</c:v>
                </c:pt>
                <c:pt idx="4">
                  <c:v>13166</c:v>
                </c:pt>
                <c:pt idx="5">
                  <c:v>89615</c:v>
                </c:pt>
                <c:pt idx="6">
                  <c:v>53219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9CF-4251-9ACB-9E504638CE6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52192"/>
        <c:axId val="563752736"/>
      </c:lineChart>
      <c:catAx>
        <c:axId val="563752192"/>
        <c:scaling>
          <c:orientation val="minMax"/>
        </c:scaling>
        <c:delete val="1"/>
        <c:axPos val="b"/>
        <c:numFmt formatCode="General" sourceLinked="0"/>
        <c:majorTickMark val="none"/>
        <c:minorTickMark val="none"/>
        <c:tickLblPos val="nextTo"/>
        <c:crossAx val="563752736"/>
        <c:crosses val="autoZero"/>
        <c:auto val="1"/>
        <c:lblAlgn val="ctr"/>
        <c:lblOffset val="100"/>
        <c:noMultiLvlLbl val="0"/>
      </c:catAx>
      <c:valAx>
        <c:axId val="56375273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52192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A32-4752-9528-D4E2688A2C1B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A32-4752-9528-D4E2688A2C1B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A32-4752-9528-D4E2688A2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53280"/>
        <c:axId val="563750560"/>
      </c:lineChart>
      <c:catAx>
        <c:axId val="563753280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50560"/>
        <c:crosses val="autoZero"/>
        <c:auto val="1"/>
        <c:lblAlgn val="ctr"/>
        <c:lblOffset val="100"/>
        <c:noMultiLvlLbl val="0"/>
      </c:catAx>
      <c:valAx>
        <c:axId val="56375056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5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373270354785429E-3"/>
          <c:y val="0.2257343802493432"/>
          <c:w val="0.98915591997572283"/>
          <c:h val="0.545624422859094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'3.2.4 HORAS_MAN_HOGAR_SEXO'!$C$25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'3.2.4 HORAS_MAN_HOGAR_SEXO'!$B$27:$B$33</c:f>
              <c:strCache>
                <c:ptCount val="7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Arreglar el jardín</c:v>
                </c:pt>
                <c:pt idx="5">
                  <c:v>Botar, quemar o reciclar la basura</c:v>
                </c:pt>
                <c:pt idx="6">
                  <c:v>Acarrear agua</c:v>
                </c:pt>
              </c:strCache>
            </c:strRef>
          </c:cat>
          <c:val>
            <c:numRef>
              <c:f>'3.2.4 HORAS_MAN_HOGAR_SEXO'!$C$27:$C$33</c:f>
              <c:numCache>
                <c:formatCode>0.00%</c:formatCode>
                <c:ptCount val="7"/>
                <c:pt idx="0">
                  <c:v>0.20707309138318611</c:v>
                </c:pt>
                <c:pt idx="1">
                  <c:v>0.25784883511131318</c:v>
                </c:pt>
                <c:pt idx="2">
                  <c:v>0.30765283254191489</c:v>
                </c:pt>
                <c:pt idx="3">
                  <c:v>0.34103033074226491</c:v>
                </c:pt>
                <c:pt idx="4">
                  <c:v>0.35646315375347315</c:v>
                </c:pt>
                <c:pt idx="5">
                  <c:v>0.41498005505100316</c:v>
                </c:pt>
                <c:pt idx="6">
                  <c:v>0.54457982640049429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B22-45C3-BE12-999EC787C29E}"/>
            </c:ext>
          </c:extLst>
        </c:ser>
        <c:ser>
          <c:idx val="1"/>
          <c:order val="1"/>
          <c:tx>
            <c:strRef>
              <c:f>'3.2.4 HORAS_MAN_HOGAR_SEXO'!$D$25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'3.2.4 HORAS_MAN_HOGAR_SEXO'!$B$27:$B$33</c:f>
              <c:strCache>
                <c:ptCount val="7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Arreglar el jardín</c:v>
                </c:pt>
                <c:pt idx="5">
                  <c:v>Botar, quemar o reciclar la basura</c:v>
                </c:pt>
                <c:pt idx="6">
                  <c:v>Acarrear agua</c:v>
                </c:pt>
              </c:strCache>
            </c:strRef>
          </c:cat>
          <c:val>
            <c:numRef>
              <c:f>'3.2.4 HORAS_MAN_HOGAR_SEXO'!$D$27:$D$33</c:f>
              <c:numCache>
                <c:formatCode>0.00%</c:formatCode>
                <c:ptCount val="7"/>
                <c:pt idx="0">
                  <c:v>0.79292690861681392</c:v>
                </c:pt>
                <c:pt idx="1">
                  <c:v>0.74215116488868682</c:v>
                </c:pt>
                <c:pt idx="2">
                  <c:v>0.69234716745808511</c:v>
                </c:pt>
                <c:pt idx="3">
                  <c:v>0.65896966925773515</c:v>
                </c:pt>
                <c:pt idx="4">
                  <c:v>0.64353684624652685</c:v>
                </c:pt>
                <c:pt idx="5">
                  <c:v>0.58501994494899678</c:v>
                </c:pt>
                <c:pt idx="6">
                  <c:v>0.45542017359950571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B22-45C3-BE12-999EC787C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563741312"/>
        <c:axId val="563737504"/>
      </c:barChart>
      <c:catAx>
        <c:axId val="563741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37504"/>
        <c:crosses val="autoZero"/>
        <c:auto val="1"/>
        <c:lblAlgn val="ctr"/>
        <c:lblOffset val="100"/>
        <c:noMultiLvlLbl val="0"/>
      </c:catAx>
      <c:valAx>
        <c:axId val="56373750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413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1545829540120107"/>
          <c:y val="0.89446593098730587"/>
          <c:w val="0.15916201867703897"/>
          <c:h val="0.10553396439321518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759259259259259E-2"/>
          <c:y val="1.1891462669370623E-2"/>
          <c:w val="0.97648148148148151"/>
          <c:h val="0.96239495225898863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7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'3.2.4 HORAS_MAN_HOGAR_SEXO'!$B$27:$B$33</c:f>
              <c:strCache>
                <c:ptCount val="7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Arreglar el jardín</c:v>
                </c:pt>
                <c:pt idx="5">
                  <c:v>Botar, quemar o reciclar la basura</c:v>
                </c:pt>
                <c:pt idx="6">
                  <c:v>Acarrear agua</c:v>
                </c:pt>
              </c:strCache>
            </c:strRef>
          </c:cat>
          <c:val>
            <c:numRef>
              <c:f>'3.2.4 HORAS_MAN_HOGAR_SEXO'!$E$27:$E$33</c:f>
              <c:numCache>
                <c:formatCode>_-* #,##0\ _€_-;\-* #,##0\ _€_-;_-* "-"??\ _€_-;_-@_-</c:formatCode>
                <c:ptCount val="7"/>
                <c:pt idx="0">
                  <c:v>408817</c:v>
                </c:pt>
                <c:pt idx="1">
                  <c:v>969921</c:v>
                </c:pt>
                <c:pt idx="2">
                  <c:v>461829</c:v>
                </c:pt>
                <c:pt idx="3">
                  <c:v>104976</c:v>
                </c:pt>
                <c:pt idx="4">
                  <c:v>40669</c:v>
                </c:pt>
                <c:pt idx="5">
                  <c:v>135874</c:v>
                </c:pt>
                <c:pt idx="6">
                  <c:v>98733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DC8-4C6F-887E-B6E8777EA26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36416"/>
        <c:axId val="563754912"/>
      </c:lineChart>
      <c:catAx>
        <c:axId val="563736416"/>
        <c:scaling>
          <c:orientation val="minMax"/>
        </c:scaling>
        <c:delete val="1"/>
        <c:axPos val="b"/>
        <c:numFmt formatCode="General" sourceLinked="0"/>
        <c:majorTickMark val="none"/>
        <c:minorTickMark val="none"/>
        <c:tickLblPos val="nextTo"/>
        <c:crossAx val="563754912"/>
        <c:crosses val="autoZero"/>
        <c:auto val="1"/>
        <c:lblAlgn val="ctr"/>
        <c:lblOffset val="100"/>
        <c:noMultiLvlLbl val="0"/>
      </c:catAx>
      <c:valAx>
        <c:axId val="563754912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36416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174-4439-93ED-DB6CF18E4924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174-4439-93ED-DB6CF18E4924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174-4439-93ED-DB6CF18E49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51648"/>
        <c:axId val="563739136"/>
      </c:lineChart>
      <c:catAx>
        <c:axId val="563751648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39136"/>
        <c:crosses val="autoZero"/>
        <c:auto val="1"/>
        <c:lblAlgn val="ctr"/>
        <c:lblOffset val="100"/>
        <c:noMultiLvlLbl val="0"/>
      </c:catAx>
      <c:valAx>
        <c:axId val="56373913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51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798368774424775E-3"/>
          <c:y val="0.12777851945395144"/>
          <c:w val="0.99222261890113395"/>
          <c:h val="0.62969642966210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'3.2.5 HORAS_CO_SER_GER_SEXO'!$C$24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'3.2.5 HORAS_CO_SER_GER_SEXO'!$B$25:$B$29</c:f>
              <c:strCache>
                <c:ptCount val="5"/>
                <c:pt idx="0">
                  <c:v>Organizar, supervisar y dirigir los QQDD*</c:v>
                </c:pt>
                <c:pt idx="1">
                  <c:v>Estar pendiente de la entrega del gas, agua, u otros servicios</c:v>
                </c:pt>
                <c:pt idx="2">
                  <c:v>Realizar pagos de servicios básicos</c:v>
                </c:pt>
                <c:pt idx="3">
                  <c:v>Vigilar la seguridad del hogar</c:v>
                </c:pt>
                <c:pt idx="4">
                  <c:v>Realizar pagos o trámites del hogar</c:v>
                </c:pt>
              </c:strCache>
            </c:strRef>
          </c:cat>
          <c:val>
            <c:numRef>
              <c:f>'3.2.5 HORAS_CO_SER_GER_SEXO'!$C$25:$C$29</c:f>
              <c:numCache>
                <c:formatCode>0.0%</c:formatCode>
                <c:ptCount val="5"/>
                <c:pt idx="0">
                  <c:v>0.17860360109879111</c:v>
                </c:pt>
                <c:pt idx="1">
                  <c:v>0.4077624320200321</c:v>
                </c:pt>
                <c:pt idx="2">
                  <c:v>0.48322701810057311</c:v>
                </c:pt>
                <c:pt idx="3">
                  <c:v>0.52904413357009827</c:v>
                </c:pt>
                <c:pt idx="4">
                  <c:v>0.54261157709433572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C3-4CC6-9960-10866A911373}"/>
            </c:ext>
          </c:extLst>
        </c:ser>
        <c:ser>
          <c:idx val="1"/>
          <c:order val="1"/>
          <c:tx>
            <c:strRef>
              <c:f>'3.2.5 HORAS_CO_SER_GER_SEXO'!$D$24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'3.2.5 HORAS_CO_SER_GER_SEXO'!$B$25:$B$29</c:f>
              <c:strCache>
                <c:ptCount val="5"/>
                <c:pt idx="0">
                  <c:v>Organizar, supervisar y dirigir los QQDD*</c:v>
                </c:pt>
                <c:pt idx="1">
                  <c:v>Estar pendiente de la entrega del gas, agua, u otros servicios</c:v>
                </c:pt>
                <c:pt idx="2">
                  <c:v>Realizar pagos de servicios básicos</c:v>
                </c:pt>
                <c:pt idx="3">
                  <c:v>Vigilar la seguridad del hogar</c:v>
                </c:pt>
                <c:pt idx="4">
                  <c:v>Realizar pagos o trámites del hogar</c:v>
                </c:pt>
              </c:strCache>
            </c:strRef>
          </c:cat>
          <c:val>
            <c:numRef>
              <c:f>'3.2.5 HORAS_CO_SER_GER_SEXO'!$D$25:$D$29</c:f>
              <c:numCache>
                <c:formatCode>0.0%</c:formatCode>
                <c:ptCount val="5"/>
                <c:pt idx="0">
                  <c:v>0.82139639890120886</c:v>
                </c:pt>
                <c:pt idx="1">
                  <c:v>0.59223756797996785</c:v>
                </c:pt>
                <c:pt idx="2">
                  <c:v>0.51677298189942689</c:v>
                </c:pt>
                <c:pt idx="3">
                  <c:v>0.47095586642990173</c:v>
                </c:pt>
                <c:pt idx="4">
                  <c:v>0.45738842290566428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0C3-4CC6-9960-10866A911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563740768"/>
        <c:axId val="563729888"/>
      </c:barChart>
      <c:catAx>
        <c:axId val="563740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29888"/>
        <c:crosses val="autoZero"/>
        <c:auto val="1"/>
        <c:lblAlgn val="ctr"/>
        <c:lblOffset val="100"/>
        <c:noMultiLvlLbl val="0"/>
      </c:catAx>
      <c:valAx>
        <c:axId val="563729888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40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001779204893179"/>
          <c:y val="0.91720844416737113"/>
          <c:w val="0.14069751714507844"/>
          <c:h val="7.6911912545352193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'3.2.5 HORAS_CO_SER_GER_SEXO'!$E$25:$E$29</c:f>
              <c:numCache>
                <c:formatCode>_-* #,##0\ _€_-;\-* #,##0\ _€_-;_-* "-"??\ _€_-;_-@_-</c:formatCode>
                <c:ptCount val="5"/>
                <c:pt idx="0">
                  <c:v>179834</c:v>
                </c:pt>
                <c:pt idx="1">
                  <c:v>25559</c:v>
                </c:pt>
                <c:pt idx="2">
                  <c:v>19314</c:v>
                </c:pt>
                <c:pt idx="3">
                  <c:v>230890</c:v>
                </c:pt>
                <c:pt idx="4">
                  <c:v>19314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4ED-4AC7-ACF8-E671580B3EC6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'3.2.5 HORAS_CO_SER_GER_SEXO'!#REF!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56544"/>
        <c:axId val="563734784"/>
      </c:lineChart>
      <c:catAx>
        <c:axId val="563756544"/>
        <c:scaling>
          <c:orientation val="minMax"/>
        </c:scaling>
        <c:delete val="1"/>
        <c:axPos val="b"/>
        <c:numFmt formatCode="General" sourceLinked="0"/>
        <c:majorTickMark val="none"/>
        <c:minorTickMark val="none"/>
        <c:tickLblPos val="nextTo"/>
        <c:crossAx val="563734784"/>
        <c:crosses val="autoZero"/>
        <c:auto val="1"/>
        <c:lblAlgn val="ctr"/>
        <c:lblOffset val="100"/>
        <c:noMultiLvlLbl val="0"/>
      </c:catAx>
      <c:valAx>
        <c:axId val="56373478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56544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D1B-4A71-851E-C01FC9592445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D1B-4A71-851E-C01FC9592445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D1B-4A71-851E-C01FC9592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41856"/>
        <c:axId val="563742400"/>
      </c:lineChart>
      <c:catAx>
        <c:axId val="563741856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42400"/>
        <c:crosses val="autoZero"/>
        <c:auto val="1"/>
        <c:lblAlgn val="ctr"/>
        <c:lblOffset val="100"/>
        <c:noMultiLvlLbl val="0"/>
      </c:catAx>
      <c:valAx>
        <c:axId val="5637424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41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527805570397388E-2"/>
          <c:y val="0.1578738783680452"/>
          <c:w val="0.9769443888592052"/>
          <c:h val="0.646519051524210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'3.2.6 HORAS_OTR_CAP_HOG_SEXO'!$C$21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'3.2.6 HORAS_OTR_CAP_HOG_SEXO'!$B$22:$B$25</c:f>
              <c:strCache>
                <c:ptCount val="4"/>
                <c:pt idx="0">
                  <c:v>Planchar la ropa</c:v>
                </c:pt>
                <c:pt idx="1">
                  <c:v>Lavar la ropa</c:v>
                </c:pt>
                <c:pt idx="2">
                  <c:v>Ayudar en labores domésticas o reparaciones de otro hogar</c:v>
                </c:pt>
                <c:pt idx="3">
                  <c:v>Doblar o guardar la ropa</c:v>
                </c:pt>
              </c:strCache>
            </c:strRef>
          </c:cat>
          <c:val>
            <c:numRef>
              <c:f>'3.2.6 HORAS_OTR_CAP_HOG_SEXO'!$C$22:$C$25</c:f>
              <c:numCache>
                <c:formatCode>0.0%</c:formatCode>
                <c:ptCount val="4"/>
                <c:pt idx="0">
                  <c:v>0.15465370997148117</c:v>
                </c:pt>
                <c:pt idx="1">
                  <c:v>0.18126971772417214</c:v>
                </c:pt>
                <c:pt idx="2">
                  <c:v>0.28960476583815176</c:v>
                </c:pt>
                <c:pt idx="3">
                  <c:v>0.22398501072405685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B8-4216-8D6C-50A6DED88D5C}"/>
            </c:ext>
          </c:extLst>
        </c:ser>
        <c:ser>
          <c:idx val="1"/>
          <c:order val="1"/>
          <c:tx>
            <c:strRef>
              <c:f>'3.2.6 HORAS_OTR_CAP_HOG_SEXO'!$D$21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'3.2.6 HORAS_OTR_CAP_HOG_SEXO'!$B$22:$B$25</c:f>
              <c:strCache>
                <c:ptCount val="4"/>
                <c:pt idx="0">
                  <c:v>Planchar la ropa</c:v>
                </c:pt>
                <c:pt idx="1">
                  <c:v>Lavar la ropa</c:v>
                </c:pt>
                <c:pt idx="2">
                  <c:v>Ayudar en labores domésticas o reparaciones de otro hogar</c:v>
                </c:pt>
                <c:pt idx="3">
                  <c:v>Doblar o guardar la ropa</c:v>
                </c:pt>
              </c:strCache>
            </c:strRef>
          </c:cat>
          <c:val>
            <c:numRef>
              <c:f>'3.2.6 HORAS_OTR_CAP_HOG_SEXO'!$D$22:$D$25</c:f>
              <c:numCache>
                <c:formatCode>0.0%</c:formatCode>
                <c:ptCount val="4"/>
                <c:pt idx="0">
                  <c:v>0.8453462900285188</c:v>
                </c:pt>
                <c:pt idx="1">
                  <c:v>0.81873028227582789</c:v>
                </c:pt>
                <c:pt idx="2">
                  <c:v>0.71039523416184824</c:v>
                </c:pt>
                <c:pt idx="3">
                  <c:v>0.77601498927594315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1B8-4216-8D6C-50A6DED88D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563738048"/>
        <c:axId val="563735328"/>
      </c:barChart>
      <c:catAx>
        <c:axId val="5637380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35328"/>
        <c:crosses val="autoZero"/>
        <c:auto val="1"/>
        <c:lblAlgn val="ctr"/>
        <c:lblOffset val="100"/>
        <c:noMultiLvlLbl val="0"/>
      </c:catAx>
      <c:valAx>
        <c:axId val="563735328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3804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3116384611834088"/>
          <c:y val="0.92449926479378497"/>
          <c:w val="0.13550510478791766"/>
          <c:h val="5.736173032852504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072445735782297E-2"/>
          <c:y val="0.11503291654143696"/>
          <c:w val="0.97585510852843538"/>
          <c:h val="0.8535944698563529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7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'3.2.6 HORAS_OTR_CAP_HOG_SEXO'!$B$22:$B$25</c:f>
              <c:strCache>
                <c:ptCount val="4"/>
                <c:pt idx="0">
                  <c:v>Planchar la ropa</c:v>
                </c:pt>
                <c:pt idx="1">
                  <c:v>Lavar la ropa</c:v>
                </c:pt>
                <c:pt idx="2">
                  <c:v>Ayudar en labores domésticas o reparaciones de otro hogar</c:v>
                </c:pt>
                <c:pt idx="3">
                  <c:v>Doblar o guardar la ropa</c:v>
                </c:pt>
              </c:strCache>
            </c:strRef>
          </c:cat>
          <c:val>
            <c:numRef>
              <c:f>'3.2.6 HORAS_OTR_CAP_HOG_SEXO'!$E$22:$E$25</c:f>
              <c:numCache>
                <c:formatCode>#,##0</c:formatCode>
                <c:ptCount val="4"/>
                <c:pt idx="0">
                  <c:v>217751</c:v>
                </c:pt>
                <c:pt idx="1">
                  <c:v>1012414</c:v>
                </c:pt>
                <c:pt idx="2">
                  <c:v>39951</c:v>
                </c:pt>
                <c:pt idx="3">
                  <c:v>368797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AC0-4C9F-9FD4-A8437C63051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36960"/>
        <c:axId val="563747296"/>
      </c:lineChart>
      <c:catAx>
        <c:axId val="56373696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47296"/>
        <c:crosses val="autoZero"/>
        <c:auto val="1"/>
        <c:lblAlgn val="ctr"/>
        <c:lblOffset val="100"/>
        <c:noMultiLvlLbl val="0"/>
      </c:catAx>
      <c:valAx>
        <c:axId val="563747296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56373696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2CF-475E-842C-548999C50DFE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2CF-475E-842C-548999C50DFE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2CF-475E-842C-548999C50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50016"/>
        <c:axId val="563742944"/>
      </c:lineChart>
      <c:catAx>
        <c:axId val="563750016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42944"/>
        <c:crosses val="autoZero"/>
        <c:auto val="1"/>
        <c:lblAlgn val="ctr"/>
        <c:lblOffset val="100"/>
        <c:noMultiLvlLbl val="0"/>
      </c:catAx>
      <c:valAx>
        <c:axId val="56374294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5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53434520202020197"/>
          <c:y val="7.3097493206437672E-2"/>
          <c:w val="0.32794056684233952"/>
          <c:h val="0.7644586113641940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603DAD"/>
              </a:solidFill>
              <a:ln>
                <a:solidFill>
                  <a:srgbClr val="603DAD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F90-463A-A39E-DCE8459EA381}"/>
              </c:ext>
            </c:extLst>
          </c:dPt>
          <c:dPt>
            <c:idx val="1"/>
            <c:bubble3D val="0"/>
            <c:spPr>
              <a:solidFill>
                <a:srgbClr val="B9BAEB"/>
              </a:solidFill>
              <a:ln>
                <a:solidFill>
                  <a:srgbClr val="B9BAEB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DF90-463A-A39E-DCE8459EA381}"/>
              </c:ext>
            </c:extLst>
          </c:dPt>
          <c:dPt>
            <c:idx val="2"/>
            <c:bubble3D val="0"/>
            <c:spPr>
              <a:solidFill>
                <a:srgbClr val="9999FF"/>
              </a:solidFill>
              <a:ln>
                <a:solidFill>
                  <a:srgbClr val="9999FF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F90-463A-A39E-DCE8459EA381}"/>
              </c:ext>
            </c:extLst>
          </c:dPt>
          <c:dPt>
            <c:idx val="3"/>
            <c:bubble3D val="0"/>
            <c:spPr>
              <a:solidFill>
                <a:srgbClr val="CDB9F1"/>
              </a:solidFill>
              <a:ln>
                <a:solidFill>
                  <a:srgbClr val="CDB9F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DF90-463A-A39E-DCE8459EA381}"/>
              </c:ext>
            </c:extLst>
          </c:dPt>
          <c:dPt>
            <c:idx val="4"/>
            <c:bubble3D val="0"/>
            <c:spPr>
              <a:solidFill>
                <a:schemeClr val="accent1">
                  <a:tint val="3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DF90-463A-A39E-DCE8459EA381}"/>
              </c:ext>
            </c:extLst>
          </c:dPt>
          <c:dLbls>
            <c:dLbl>
              <c:idx val="0"/>
              <c:layout>
                <c:manualLayout>
                  <c:x val="-7.4351767676767683E-2"/>
                  <c:y val="-0.1725396900352752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F90-463A-A39E-DCE8459EA381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'3.3.1 INDUSTRIA_SS_SALUD'!$B$19:$B$22</c:f>
              <c:strCache>
                <c:ptCount val="4"/>
                <c:pt idx="0">
                  <c:v>Cuidado de niños y niñas</c:v>
                </c:pt>
                <c:pt idx="1">
                  <c:v>Cuidados de salud</c:v>
                </c:pt>
                <c:pt idx="2">
                  <c:v>Cuidado y apoyo de personas con discapacidad</c:v>
                </c:pt>
                <c:pt idx="3">
                  <c:v>Actividades de solidaridad, apoyo a la comunidad y otras actividades voluntarias</c:v>
                </c:pt>
              </c:strCache>
            </c:strRef>
          </c:cat>
          <c:val>
            <c:numRef>
              <c:f>'3.3.1 INDUSTRIA_SS_SALUD'!$C$19:$C$22</c:f>
              <c:numCache>
                <c:formatCode>0.00%</c:formatCode>
                <c:ptCount val="4"/>
                <c:pt idx="0">
                  <c:v>0.6832759730398752</c:v>
                </c:pt>
                <c:pt idx="1">
                  <c:v>0.14350144856378952</c:v>
                </c:pt>
                <c:pt idx="2">
                  <c:v>0.1243467299911717</c:v>
                </c:pt>
                <c:pt idx="3">
                  <c:v>4.8875848405163527E-2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DF90-463A-A39E-DCE8459EA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0381338383838384"/>
          <c:y val="0.12152705089066941"/>
          <c:w val="0.37878495193630923"/>
          <c:h val="0.751442638331595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176-4E72-B8D4-55A401B0C209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176-4E72-B8D4-55A401B0C209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176-4E72-B8D4-55A401B0C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44032"/>
        <c:axId val="563753824"/>
      </c:lineChart>
      <c:catAx>
        <c:axId val="563744032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53824"/>
        <c:crosses val="autoZero"/>
        <c:auto val="1"/>
        <c:lblAlgn val="ctr"/>
        <c:lblOffset val="100"/>
        <c:noMultiLvlLbl val="0"/>
      </c:catAx>
      <c:valAx>
        <c:axId val="56375382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44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2046543982777149E-2"/>
          <c:y val="3.8723869703741608E-2"/>
          <c:w val="0.91189087021146642"/>
          <c:h val="0.6277533523851396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'3.3.2 INDUSTRIA_SS_SALUD_SEXO'!$C$29</c:f>
              <c:strCache>
                <c:ptCount val="1"/>
                <c:pt idx="0">
                  <c:v>Hombre 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'3.3.2 INDUSTRIA_SS_SALUD_SEXO'!$B$30:$B$33</c:f>
              <c:strCache>
                <c:ptCount val="4"/>
                <c:pt idx="0">
                  <c:v>Cuidado de niños y niñas</c:v>
                </c:pt>
                <c:pt idx="1">
                  <c:v>Cuidado y apoyo de personas con discapacidad</c:v>
                </c:pt>
                <c:pt idx="2">
                  <c:v>Actividades de solidaridad, apoyo a la comunidad y otras actividades voluntarias</c:v>
                </c:pt>
                <c:pt idx="3">
                  <c:v>Cuidados de salud</c:v>
                </c:pt>
              </c:strCache>
            </c:strRef>
          </c:cat>
          <c:val>
            <c:numRef>
              <c:f>'3.3.2 INDUSTRIA_SS_SALUD_SEXO'!$C$30:$C$33</c:f>
              <c:numCache>
                <c:formatCode>0.00%</c:formatCode>
                <c:ptCount val="4"/>
                <c:pt idx="0">
                  <c:v>0.17020791469221602</c:v>
                </c:pt>
                <c:pt idx="1">
                  <c:v>0.19514787957021906</c:v>
                </c:pt>
                <c:pt idx="2">
                  <c:v>0.33752434921197094</c:v>
                </c:pt>
                <c:pt idx="3">
                  <c:v>0.32963953985678096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6CE-4685-8F19-FD795F08D5A0}"/>
            </c:ext>
          </c:extLst>
        </c:ser>
        <c:ser>
          <c:idx val="1"/>
          <c:order val="1"/>
          <c:tx>
            <c:strRef>
              <c:f>'3.3.2 INDUSTRIA_SS_SALUD_SEXO'!$D$29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'3.3.2 INDUSTRIA_SS_SALUD_SEXO'!$B$30:$B$33</c:f>
              <c:strCache>
                <c:ptCount val="4"/>
                <c:pt idx="0">
                  <c:v>Cuidado de niños y niñas</c:v>
                </c:pt>
                <c:pt idx="1">
                  <c:v>Cuidado y apoyo de personas con discapacidad</c:v>
                </c:pt>
                <c:pt idx="2">
                  <c:v>Actividades de solidaridad, apoyo a la comunidad y otras actividades voluntarias</c:v>
                </c:pt>
                <c:pt idx="3">
                  <c:v>Cuidados de salud</c:v>
                </c:pt>
              </c:strCache>
            </c:strRef>
          </c:cat>
          <c:val>
            <c:numRef>
              <c:f>'3.3.2 INDUSTRIA_SS_SALUD_SEXO'!$D$30:$D$33</c:f>
              <c:numCache>
                <c:formatCode>0.00%</c:formatCode>
                <c:ptCount val="4"/>
                <c:pt idx="0">
                  <c:v>0.82979208530778403</c:v>
                </c:pt>
                <c:pt idx="1">
                  <c:v>0.80485212042978094</c:v>
                </c:pt>
                <c:pt idx="2">
                  <c:v>0.66247565078802906</c:v>
                </c:pt>
                <c:pt idx="3">
                  <c:v>0.67036046014321904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6CE-4685-8F19-FD795F08D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63738592"/>
        <c:axId val="563731520"/>
      </c:barChart>
      <c:catAx>
        <c:axId val="56373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5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31520"/>
        <c:crosses val="autoZero"/>
        <c:auto val="1"/>
        <c:lblAlgn val="ctr"/>
        <c:lblOffset val="100"/>
        <c:noMultiLvlLbl val="0"/>
      </c:catAx>
      <c:valAx>
        <c:axId val="56373152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5637385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016495087908041"/>
          <c:y val="0.88670689986810292"/>
          <c:w val="0.17317083006092912"/>
          <c:h val="8.4077544515278074E-2"/>
        </c:manualLayout>
      </c:layout>
      <c:overlay val="0"/>
      <c:txPr>
        <a:bodyPr/>
        <a:lstStyle/>
        <a:p>
          <a:pPr>
            <a:defRPr sz="105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5.0925925925925923E-2"/>
          <c:w val="0.99131782945736435"/>
          <c:h val="0.89814814814814814"/>
        </c:manualLayout>
      </c:layout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025-40F6-A579-5BC550E40D9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'3.3.2 INDUSTRIA_SS_SALUD_SEXO'!$E$30:$E$33</c:f>
              <c:numCache>
                <c:formatCode>_-* #,##0\ _€_-;\-* #,##0\ _€_-;_-* "-"??\ _€_-;_-@_-</c:formatCode>
                <c:ptCount val="4"/>
                <c:pt idx="0">
                  <c:v>868385</c:v>
                </c:pt>
                <c:pt idx="1">
                  <c:v>158034</c:v>
                </c:pt>
                <c:pt idx="2">
                  <c:v>62117</c:v>
                </c:pt>
                <c:pt idx="3">
                  <c:v>182378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025-40F6-A579-5BC550E40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39680"/>
        <c:axId val="563755456"/>
      </c:lineChart>
      <c:catAx>
        <c:axId val="563739680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55456"/>
        <c:crosses val="autoZero"/>
        <c:auto val="1"/>
        <c:lblAlgn val="ctr"/>
        <c:lblOffset val="100"/>
        <c:noMultiLvlLbl val="0"/>
      </c:catAx>
      <c:valAx>
        <c:axId val="56375545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3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2CF-475E-842C-548999C50DFE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2CF-475E-842C-548999C50DFE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2CF-475E-842C-548999C50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51104"/>
        <c:axId val="563730432"/>
      </c:lineChart>
      <c:catAx>
        <c:axId val="56375110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30432"/>
        <c:crosses val="autoZero"/>
        <c:auto val="1"/>
        <c:lblAlgn val="ctr"/>
        <c:lblOffset val="100"/>
        <c:noMultiLvlLbl val="0"/>
      </c:catAx>
      <c:valAx>
        <c:axId val="5637304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51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7134735507098522"/>
          <c:w val="0.99179501301192485"/>
          <c:h val="0.574005466432701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'3.3.3 HORAS_PCD_SEXO '!$C$35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'3.3.3 HORAS_PCD_SEXO '!$B$36:$B$43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'3.3.3 HORAS_PCD_SEXO '!$C$36:$C$43</c:f>
              <c:numCache>
                <c:formatCode>0.0%</c:formatCode>
                <c:ptCount val="8"/>
                <c:pt idx="0">
                  <c:v>6.2071828939173762E-2</c:v>
                </c:pt>
                <c:pt idx="1">
                  <c:v>7.2252374491180466E-2</c:v>
                </c:pt>
                <c:pt idx="2">
                  <c:v>0.15125197383261899</c:v>
                </c:pt>
                <c:pt idx="3">
                  <c:v>0.17724657490702184</c:v>
                </c:pt>
                <c:pt idx="4">
                  <c:v>0.19820424603507594</c:v>
                </c:pt>
                <c:pt idx="5">
                  <c:v>0.21937409923821288</c:v>
                </c:pt>
                <c:pt idx="6">
                  <c:v>0.26234742543044215</c:v>
                </c:pt>
                <c:pt idx="7">
                  <c:v>0.27964083738466117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207-44D8-A4D8-791BDFBBF91A}"/>
            </c:ext>
          </c:extLst>
        </c:ser>
        <c:ser>
          <c:idx val="1"/>
          <c:order val="1"/>
          <c:tx>
            <c:strRef>
              <c:f>'3.3.3 HORAS_PCD_SEXO '!$D$35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'3.3.3 HORAS_PCD_SEXO '!$B$36:$B$43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'3.3.3 HORAS_PCD_SEXO '!$D$36:$D$43</c:f>
              <c:numCache>
                <c:formatCode>0.0%</c:formatCode>
                <c:ptCount val="8"/>
                <c:pt idx="0">
                  <c:v>0.93792817106082627</c:v>
                </c:pt>
                <c:pt idx="1">
                  <c:v>0.92774762550881951</c:v>
                </c:pt>
                <c:pt idx="2">
                  <c:v>0.84874802616738099</c:v>
                </c:pt>
                <c:pt idx="3">
                  <c:v>0.82275342509297822</c:v>
                </c:pt>
                <c:pt idx="4">
                  <c:v>0.80179575396492409</c:v>
                </c:pt>
                <c:pt idx="5">
                  <c:v>0.78062590076178706</c:v>
                </c:pt>
                <c:pt idx="6">
                  <c:v>0.73765257456955791</c:v>
                </c:pt>
                <c:pt idx="7">
                  <c:v>0.72035916261533883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207-44D8-A4D8-791BDFBBF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56000"/>
        <c:axId val="563743488"/>
      </c:barChart>
      <c:catAx>
        <c:axId val="56375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43488"/>
        <c:crosses val="autoZero"/>
        <c:auto val="1"/>
        <c:lblAlgn val="ctr"/>
        <c:lblOffset val="100"/>
        <c:noMultiLvlLbl val="0"/>
      </c:catAx>
      <c:valAx>
        <c:axId val="563743488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560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1236581049199869"/>
          <c:y val="0.92078472924115518"/>
          <c:w val="0.14234433729769452"/>
          <c:h val="6.8865592072322512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692639755293222E-2"/>
          <c:y val="9.9988287709337931E-2"/>
          <c:w val="0.97661472048941356"/>
          <c:h val="0.88426869844087841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'3.3.3 HORAS_PCD_SEXO '!$B$36:$B$43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'3.3.3 HORAS_PCD_SEXO '!$E$36:$E$43</c:f>
              <c:numCache>
                <c:formatCode>_-* #,##0\ _€_-;\-* #,##0\ _€_-;_-* "-"??\ _€_-;_-@_-</c:formatCode>
                <c:ptCount val="8"/>
                <c:pt idx="0">
                  <c:v>9634</c:v>
                </c:pt>
                <c:pt idx="1">
                  <c:v>8844</c:v>
                </c:pt>
                <c:pt idx="2">
                  <c:v>17732</c:v>
                </c:pt>
                <c:pt idx="3">
                  <c:v>31459</c:v>
                </c:pt>
                <c:pt idx="4">
                  <c:v>35751</c:v>
                </c:pt>
                <c:pt idx="5">
                  <c:v>9714</c:v>
                </c:pt>
                <c:pt idx="6">
                  <c:v>24742</c:v>
                </c:pt>
                <c:pt idx="7">
                  <c:v>20158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1B6-4CE6-89F0-B3F7E407A83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57088"/>
        <c:axId val="563730976"/>
      </c:lineChart>
      <c:catAx>
        <c:axId val="56375708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30976"/>
        <c:crosses val="autoZero"/>
        <c:auto val="1"/>
        <c:lblAlgn val="ctr"/>
        <c:lblOffset val="100"/>
        <c:noMultiLvlLbl val="0"/>
      </c:catAx>
      <c:valAx>
        <c:axId val="56373097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57088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D5C-4569-A4B4-4A8D30BDB74C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D5C-4569-A4B4-4A8D30BDB74C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D5C-4569-A4B4-4A8D30BDB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58176"/>
        <c:axId val="563757632"/>
      </c:lineChart>
      <c:catAx>
        <c:axId val="563758176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57632"/>
        <c:crosses val="autoZero"/>
        <c:auto val="1"/>
        <c:lblAlgn val="ctr"/>
        <c:lblOffset val="100"/>
        <c:noMultiLvlLbl val="0"/>
      </c:catAx>
      <c:valAx>
        <c:axId val="5637576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58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5.0432837222630107E-3"/>
          <c:y val="0.20566767097621455"/>
          <c:w val="0.99179501301192485"/>
          <c:h val="0.580648650476444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'3.3.4 HORAS_OTR_CAP_SS_SEXO'!$D$23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'3.3.4 HORAS_OTR_CAP_SS_SEXO'!$C$24:$C$30</c:f>
              <c:strCache>
                <c:ptCount val="7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Ayudar en asilo, orfanato u hospitales</c:v>
                </c:pt>
                <c:pt idx="5">
                  <c:v>Cuidar a miembros del hogar enfermos</c:v>
                </c:pt>
                <c:pt idx="6">
                  <c:v>Acompañar a miembros del hogar a citas médicas</c:v>
                </c:pt>
              </c:strCache>
            </c:strRef>
          </c:cat>
          <c:val>
            <c:numRef>
              <c:f>'3.3.4 HORAS_OTR_CAP_SS_SEXO'!$D$24:$D$30</c:f>
              <c:numCache>
                <c:formatCode>0%</c:formatCode>
                <c:ptCount val="7"/>
                <c:pt idx="0">
                  <c:v>0.13267739835473752</c:v>
                </c:pt>
                <c:pt idx="1">
                  <c:v>0.19411814608489097</c:v>
                </c:pt>
                <c:pt idx="2">
                  <c:v>0.20700857662652689</c:v>
                </c:pt>
                <c:pt idx="3">
                  <c:v>0.26623470122390208</c:v>
                </c:pt>
                <c:pt idx="4">
                  <c:v>0.33752434921197094</c:v>
                </c:pt>
                <c:pt idx="5">
                  <c:v>0.34938027663014193</c:v>
                </c:pt>
                <c:pt idx="6">
                  <c:v>0.38176092016979324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64B-48E6-A41D-298B8442607F}"/>
            </c:ext>
          </c:extLst>
        </c:ser>
        <c:ser>
          <c:idx val="1"/>
          <c:order val="1"/>
          <c:tx>
            <c:strRef>
              <c:f>'3.3.4 HORAS_OTR_CAP_SS_SEXO'!$E$23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'3.3.4 HORAS_OTR_CAP_SS_SEXO'!$C$24:$C$30</c:f>
              <c:strCache>
                <c:ptCount val="7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Ayudar en asilo, orfanato u hospitales</c:v>
                </c:pt>
                <c:pt idx="5">
                  <c:v>Cuidar a miembros del hogar enfermos</c:v>
                </c:pt>
                <c:pt idx="6">
                  <c:v>Acompañar a miembros del hogar a citas médicas</c:v>
                </c:pt>
              </c:strCache>
            </c:strRef>
          </c:cat>
          <c:val>
            <c:numRef>
              <c:f>'3.3.4 HORAS_OTR_CAP_SS_SEXO'!$E$24:$E$30</c:f>
              <c:numCache>
                <c:formatCode>0%</c:formatCode>
                <c:ptCount val="7"/>
                <c:pt idx="0">
                  <c:v>0.86732260164526243</c:v>
                </c:pt>
                <c:pt idx="1">
                  <c:v>0.80588185391510903</c:v>
                </c:pt>
                <c:pt idx="2">
                  <c:v>0.79299142337347317</c:v>
                </c:pt>
                <c:pt idx="3">
                  <c:v>0.73376529877609786</c:v>
                </c:pt>
                <c:pt idx="4">
                  <c:v>0.66247565078802906</c:v>
                </c:pt>
                <c:pt idx="5">
                  <c:v>0.65061972336985807</c:v>
                </c:pt>
                <c:pt idx="6">
                  <c:v>0.61823907983020676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64B-48E6-A41D-298B84426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44576"/>
        <c:axId val="563728256"/>
      </c:barChart>
      <c:catAx>
        <c:axId val="563744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28256"/>
        <c:crosses val="autoZero"/>
        <c:auto val="1"/>
        <c:lblAlgn val="ctr"/>
        <c:lblOffset val="100"/>
        <c:noMultiLvlLbl val="0"/>
      </c:catAx>
      <c:valAx>
        <c:axId val="56372825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563744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5606603675553078"/>
          <c:y val="0.92831452372805456"/>
          <c:w val="0.13485745924164821"/>
          <c:h val="7.1685486315186467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27694415028909E-2"/>
          <c:y val="9.2088982874876976E-2"/>
          <c:w val="0.97944611169942186"/>
          <c:h val="0.86605238854563349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'3.3.4 HORAS_OTR_CAP_SS_SEXO'!$C$24:$C$30</c:f>
              <c:strCache>
                <c:ptCount val="7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Ayudar en asilo, orfanato u hospitales</c:v>
                </c:pt>
                <c:pt idx="5">
                  <c:v>Cuidar a miembros del hogar enfermos</c:v>
                </c:pt>
                <c:pt idx="6">
                  <c:v>Acompañar a miembros del hogar a citas médicas</c:v>
                </c:pt>
              </c:strCache>
            </c:strRef>
          </c:cat>
          <c:val>
            <c:numRef>
              <c:f>'3.3.4 HORAS_OTR_CAP_SS_SEXO'!$F$24:$F$30</c:f>
              <c:numCache>
                <c:formatCode>_-* #,##0\ _€_-;\-* #,##0\ _€_-;_-* "-"??\ _€_-;_-@_-</c:formatCode>
                <c:ptCount val="7"/>
                <c:pt idx="0">
                  <c:v>337940</c:v>
                </c:pt>
                <c:pt idx="1">
                  <c:v>530445</c:v>
                </c:pt>
                <c:pt idx="2">
                  <c:v>23086</c:v>
                </c:pt>
                <c:pt idx="3">
                  <c:v>20835</c:v>
                </c:pt>
                <c:pt idx="4">
                  <c:v>62117</c:v>
                </c:pt>
                <c:pt idx="5">
                  <c:v>94639</c:v>
                </c:pt>
                <c:pt idx="6">
                  <c:v>43818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089-4AB6-A4B6-BE09826E3E4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48928"/>
        <c:axId val="563728800"/>
      </c:lineChart>
      <c:catAx>
        <c:axId val="56374892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28800"/>
        <c:crosses val="autoZero"/>
        <c:auto val="1"/>
        <c:lblAlgn val="ctr"/>
        <c:lblOffset val="100"/>
        <c:noMultiLvlLbl val="0"/>
      </c:catAx>
      <c:valAx>
        <c:axId val="563728800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48928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EE1-47B1-9B81-53BA04C6679D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EE1-47B1-9B81-53BA04C6679D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EE1-47B1-9B81-53BA04C66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29344"/>
        <c:axId val="563746752"/>
      </c:lineChart>
      <c:catAx>
        <c:axId val="56372934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46752"/>
        <c:crosses val="autoZero"/>
        <c:auto val="1"/>
        <c:lblAlgn val="ctr"/>
        <c:lblOffset val="100"/>
        <c:noMultiLvlLbl val="0"/>
      </c:catAx>
      <c:valAx>
        <c:axId val="56374675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29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50911624579124581"/>
          <c:y val="7.3097493206437672E-2"/>
          <c:w val="0.32794056684233952"/>
          <c:h val="0.7644586113641940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491E93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414-4072-B1E7-C4DEA7868235}"/>
              </c:ext>
            </c:extLst>
          </c:dPt>
          <c:dPt>
            <c:idx val="1"/>
            <c:bubble3D val="0"/>
            <c:spPr>
              <a:solidFill>
                <a:srgbClr val="9999FF"/>
              </a:solidFill>
              <a:ln>
                <a:solidFill>
                  <a:srgbClr val="9999FF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4414-4072-B1E7-C4DEA7868235}"/>
              </c:ext>
            </c:extLst>
          </c:dPt>
          <c:dPt>
            <c:idx val="2"/>
            <c:bubble3D val="0"/>
            <c:spPr>
              <a:solidFill>
                <a:srgbClr val="B9BAEB"/>
              </a:solidFill>
              <a:ln>
                <a:solidFill>
                  <a:srgbClr val="B9BAEB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414-4072-B1E7-C4DEA7868235}"/>
              </c:ext>
            </c:extLst>
          </c:dPt>
          <c:dPt>
            <c:idx val="3"/>
            <c:bubble3D val="0"/>
            <c:spPr>
              <a:solidFill>
                <a:srgbClr val="CDB9F1"/>
              </a:solidFill>
              <a:ln>
                <a:solidFill>
                  <a:srgbClr val="CDB9F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414-4072-B1E7-C4DEA7868235}"/>
              </c:ext>
            </c:extLst>
          </c:dPt>
          <c:dPt>
            <c:idx val="4"/>
            <c:bubble3D val="0"/>
            <c:spPr>
              <a:solidFill>
                <a:schemeClr val="bg1">
                  <a:lumMod val="95000"/>
                </a:schemeClr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414-4072-B1E7-C4DEA7868235}"/>
              </c:ext>
            </c:extLst>
          </c:dPt>
          <c:dLbls>
            <c:dLbl>
              <c:idx val="0"/>
              <c:layout>
                <c:manualLayout>
                  <c:x val="-7.6113510101010098E-2"/>
                  <c:y val="-0.1613038286120779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414-4072-B1E7-C4DEA786823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3.2215446127946128E-2"/>
                  <c:y val="8.5202041717687294E-3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414-4072-B1E7-C4DEA786823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'3.4.1 INDUSTRIA_ENTRE_RECR'!$B$20:$B$24</c:f>
              <c:strCache>
                <c:ptCount val="5"/>
                <c:pt idx="0">
                  <c:v>Compras, servicio, gerencia u organización</c:v>
                </c:pt>
                <c:pt idx="1">
                  <c:v>Cuidado de ropa y confección</c:v>
                </c:pt>
                <c:pt idx="2">
                  <c:v>Mantenimiento del hogar</c:v>
                </c:pt>
                <c:pt idx="3">
                  <c:v>Actividades de solidaridad, apoyo a la comunidad y otras actividades voluntarias</c:v>
                </c:pt>
                <c:pt idx="4">
                  <c:v>Construcción y reparaciones</c:v>
                </c:pt>
              </c:strCache>
            </c:strRef>
          </c:cat>
          <c:val>
            <c:numRef>
              <c:f>'3.4.1 INDUSTRIA_ENTRE_RECR'!$O$20:$O$24</c:f>
              <c:numCache>
                <c:formatCode>0.00%</c:formatCode>
                <c:ptCount val="5"/>
                <c:pt idx="0">
                  <c:v>0.72264394801044207</c:v>
                </c:pt>
                <c:pt idx="1">
                  <c:v>0.11872758178643963</c:v>
                </c:pt>
                <c:pt idx="2">
                  <c:v>0.10921788975906108</c:v>
                </c:pt>
                <c:pt idx="3">
                  <c:v>4.7795516324434711E-2</c:v>
                </c:pt>
                <c:pt idx="4">
                  <c:v>1.6150641196225033E-3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4414-4072-B1E7-C4DEA7868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9.2054124579124583E-2"/>
          <c:y val="0.12152705089066941"/>
          <c:w val="0.37878495193630923"/>
          <c:h val="0.751442638331595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046543982777149E-2"/>
          <c:y val="3.8723869703741608E-2"/>
          <c:w val="0.91189087021146642"/>
          <c:h val="0.6495644647175203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'3.4.2 INDUSTRIA_ENTRE_RECR_SEXO'!$C$31</c:f>
              <c:strCache>
                <c:ptCount val="1"/>
                <c:pt idx="0">
                  <c:v>Hombre 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'3.4.2 INDUSTRIA_ENTRE_RECR_SEXO'!$B$33:$B$37</c:f>
              <c:strCache>
                <c:ptCount val="5"/>
                <c:pt idx="0">
                  <c:v>Cuidado de ropa y confección</c:v>
                </c:pt>
                <c:pt idx="1">
                  <c:v>Mantenimiento del hogar</c:v>
                </c:pt>
                <c:pt idx="2">
                  <c:v>Compras, servicio, gerencia u organización</c:v>
                </c:pt>
                <c:pt idx="3">
                  <c:v>Actividades de solidaridad, apoyo a la comunidad y otras actividades voluntarias</c:v>
                </c:pt>
                <c:pt idx="4">
                  <c:v>Construcción y reparaciones</c:v>
                </c:pt>
              </c:strCache>
            </c:strRef>
          </c:cat>
          <c:val>
            <c:numRef>
              <c:f>'3.4.2 INDUSTRIA_ENTRE_RECR_SEXO'!$C$33:$C$37</c:f>
              <c:numCache>
                <c:formatCode>0.0%</c:formatCode>
                <c:ptCount val="5"/>
                <c:pt idx="0">
                  <c:v>0.31170376437513142</c:v>
                </c:pt>
                <c:pt idx="1">
                  <c:v>0.38539053428868797</c:v>
                </c:pt>
                <c:pt idx="2">
                  <c:v>0.40188233026340076</c:v>
                </c:pt>
                <c:pt idx="3">
                  <c:v>0.54639061877070705</c:v>
                </c:pt>
                <c:pt idx="4">
                  <c:v>0.82953620829943042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26-4793-A12F-DE146C577B73}"/>
            </c:ext>
          </c:extLst>
        </c:ser>
        <c:ser>
          <c:idx val="1"/>
          <c:order val="1"/>
          <c:tx>
            <c:strRef>
              <c:f>'3.4.2 INDUSTRIA_ENTRE_RECR_SEXO'!$D$31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'3.4.2 INDUSTRIA_ENTRE_RECR_SEXO'!$B$33:$B$37</c:f>
              <c:strCache>
                <c:ptCount val="5"/>
                <c:pt idx="0">
                  <c:v>Cuidado de ropa y confección</c:v>
                </c:pt>
                <c:pt idx="1">
                  <c:v>Mantenimiento del hogar</c:v>
                </c:pt>
                <c:pt idx="2">
                  <c:v>Compras, servicio, gerencia u organización</c:v>
                </c:pt>
                <c:pt idx="3">
                  <c:v>Actividades de solidaridad, apoyo a la comunidad y otras actividades voluntarias</c:v>
                </c:pt>
                <c:pt idx="4">
                  <c:v>Construcción y reparaciones</c:v>
                </c:pt>
              </c:strCache>
            </c:strRef>
          </c:cat>
          <c:val>
            <c:numRef>
              <c:f>'3.4.2 INDUSTRIA_ENTRE_RECR_SEXO'!$D$33:$D$37</c:f>
              <c:numCache>
                <c:formatCode>0.0%</c:formatCode>
                <c:ptCount val="5"/>
                <c:pt idx="0">
                  <c:v>0.68829623562486852</c:v>
                </c:pt>
                <c:pt idx="1">
                  <c:v>0.61460946571131203</c:v>
                </c:pt>
                <c:pt idx="2">
                  <c:v>0.5981176697365993</c:v>
                </c:pt>
                <c:pt idx="3">
                  <c:v>0.45360938122929295</c:v>
                </c:pt>
                <c:pt idx="4">
                  <c:v>0.17046379170056958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C26-4793-A12F-DE146C577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63732064"/>
        <c:axId val="563745120"/>
      </c:barChart>
      <c:catAx>
        <c:axId val="563732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45120"/>
        <c:crosses val="autoZero"/>
        <c:auto val="1"/>
        <c:lblAlgn val="ctr"/>
        <c:lblOffset val="100"/>
        <c:noMultiLvlLbl val="0"/>
      </c:catAx>
      <c:valAx>
        <c:axId val="56374512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5637320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471767703722392"/>
          <c:y val="0.90415578973400745"/>
          <c:w val="0.19991205237983911"/>
          <c:h val="9.280198944823038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5.0925925925925923E-2"/>
          <c:w val="0.99131782945736435"/>
          <c:h val="0.89814814814814814"/>
        </c:manualLayout>
      </c:layout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9C6-4AB2-BD28-A0E3D0C4BE0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'3.4.2 INDUSTRIA_ENTRE_RECR_SEXO'!$E$33:$E$37</c:f>
              <c:numCache>
                <c:formatCode>_-* #,##0\ _€_-;\-* #,##0\ _€_-;_-* "-"??\ _€_-;_-@_-</c:formatCode>
                <c:ptCount val="5"/>
                <c:pt idx="0">
                  <c:v>180694</c:v>
                </c:pt>
                <c:pt idx="1">
                  <c:v>166221</c:v>
                </c:pt>
                <c:pt idx="2">
                  <c:v>1099807</c:v>
                </c:pt>
                <c:pt idx="3">
                  <c:v>72741</c:v>
                </c:pt>
                <c:pt idx="4">
                  <c:v>2458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9C6-4AB2-BD28-A0E3D0C4B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45664"/>
        <c:axId val="563746208"/>
      </c:lineChart>
      <c:catAx>
        <c:axId val="56374566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46208"/>
        <c:crosses val="autoZero"/>
        <c:auto val="1"/>
        <c:lblAlgn val="ctr"/>
        <c:lblOffset val="100"/>
        <c:noMultiLvlLbl val="0"/>
      </c:catAx>
      <c:valAx>
        <c:axId val="563746208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4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A32-4618-975B-4C1B1FE9CF8C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A32-4618-975B-4C1B1FE9CF8C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A32-4618-975B-4C1B1FE9C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35872"/>
        <c:axId val="563747840"/>
      </c:lineChart>
      <c:catAx>
        <c:axId val="563735872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47840"/>
        <c:crosses val="autoZero"/>
        <c:auto val="1"/>
        <c:lblAlgn val="ctr"/>
        <c:lblOffset val="100"/>
        <c:noMultiLvlLbl val="0"/>
      </c:catAx>
      <c:valAx>
        <c:axId val="56374784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35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EE1-47B1-9B81-53BA04C6679D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EE1-47B1-9B81-53BA04C6679D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EE1-47B1-9B81-53BA04C66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33152"/>
        <c:axId val="563732608"/>
      </c:lineChart>
      <c:catAx>
        <c:axId val="563733152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32608"/>
        <c:crosses val="autoZero"/>
        <c:auto val="1"/>
        <c:lblAlgn val="ctr"/>
        <c:lblOffset val="100"/>
        <c:noMultiLvlLbl val="0"/>
      </c:catAx>
      <c:valAx>
        <c:axId val="56373260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3072104309075116"/>
          <c:w val="0.99179501301192485"/>
          <c:h val="0.463224304020312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'3.4.3 HORAS_COM_SER_GER_SEXO'!$C$34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'3.4.3 HORAS_COM_SER_GER_SEXO'!$B$35:$B$42</c:f>
              <c:strCache>
                <c:ptCount val="8"/>
                <c:pt idx="0">
                  <c:v>Comprar o realizar trámites de vehículos, vivienda y terrenos</c:v>
                </c:pt>
                <c:pt idx="1">
                  <c:v>Realizar compras navideñas</c:v>
                </c:pt>
                <c:pt idx="2">
                  <c:v>Comprar útiles escolares, ropa o zapatos</c:v>
                </c:pt>
                <c:pt idx="3">
                  <c:v>Comprar artículos para el hogar</c:v>
                </c:pt>
                <c:pt idx="4">
                  <c:v>Realizar compras diarias en el barrio o comunidad</c:v>
                </c:pt>
                <c:pt idx="5">
                  <c:v>Comprar medicinas</c:v>
                </c:pt>
                <c:pt idx="6">
                  <c:v>Comprar víveres, artículos de limpieza u otros semanalmente</c:v>
                </c:pt>
                <c:pt idx="7">
                  <c:v>Comprar aparatos ortopédicos o terapéuticos</c:v>
                </c:pt>
              </c:strCache>
            </c:strRef>
          </c:cat>
          <c:val>
            <c:numRef>
              <c:f>'3.4.3 HORAS_COM_SER_GER_SEXO'!$C$35:$C$42</c:f>
              <c:numCache>
                <c:formatCode>0.0%</c:formatCode>
                <c:ptCount val="8"/>
                <c:pt idx="0">
                  <c:v>0.31789306511381682</c:v>
                </c:pt>
                <c:pt idx="1">
                  <c:v>0.36763696074040902</c:v>
                </c:pt>
                <c:pt idx="2">
                  <c:v>0.39245033112582783</c:v>
                </c:pt>
                <c:pt idx="3">
                  <c:v>0.393575381293022</c:v>
                </c:pt>
                <c:pt idx="4">
                  <c:v>0.40253745529783064</c:v>
                </c:pt>
                <c:pt idx="5">
                  <c:v>0.43044414905807399</c:v>
                </c:pt>
                <c:pt idx="6">
                  <c:v>0.40539386724682897</c:v>
                </c:pt>
                <c:pt idx="7">
                  <c:v>0.56397306397306401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7D-481A-AB78-3D417CCEDE5D}"/>
            </c:ext>
          </c:extLst>
        </c:ser>
        <c:ser>
          <c:idx val="1"/>
          <c:order val="1"/>
          <c:tx>
            <c:strRef>
              <c:f>'3.4.3 HORAS_COM_SER_GER_SEXO'!$D$34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'3.4.3 HORAS_COM_SER_GER_SEXO'!$B$35:$B$42</c:f>
              <c:strCache>
                <c:ptCount val="8"/>
                <c:pt idx="0">
                  <c:v>Comprar o realizar trámites de vehículos, vivienda y terrenos</c:v>
                </c:pt>
                <c:pt idx="1">
                  <c:v>Realizar compras navideñas</c:v>
                </c:pt>
                <c:pt idx="2">
                  <c:v>Comprar útiles escolares, ropa o zapatos</c:v>
                </c:pt>
                <c:pt idx="3">
                  <c:v>Comprar artículos para el hogar</c:v>
                </c:pt>
                <c:pt idx="4">
                  <c:v>Realizar compras diarias en el barrio o comunidad</c:v>
                </c:pt>
                <c:pt idx="5">
                  <c:v>Comprar medicinas</c:v>
                </c:pt>
                <c:pt idx="6">
                  <c:v>Comprar víveres, artículos de limpieza u otros semanalmente</c:v>
                </c:pt>
                <c:pt idx="7">
                  <c:v>Comprar aparatos ortopédicos o terapéuticos</c:v>
                </c:pt>
              </c:strCache>
            </c:strRef>
          </c:cat>
          <c:val>
            <c:numRef>
              <c:f>'3.4.3 HORAS_COM_SER_GER_SEXO'!$D$35:$D$42</c:f>
              <c:numCache>
                <c:formatCode>0.0%</c:formatCode>
                <c:ptCount val="8"/>
                <c:pt idx="0">
                  <c:v>0.68210693488618324</c:v>
                </c:pt>
                <c:pt idx="1">
                  <c:v>0.63236303925959092</c:v>
                </c:pt>
                <c:pt idx="2">
                  <c:v>0.60754966887417217</c:v>
                </c:pt>
                <c:pt idx="3">
                  <c:v>0.60642461870697795</c:v>
                </c:pt>
                <c:pt idx="4">
                  <c:v>0.59746254470216931</c:v>
                </c:pt>
                <c:pt idx="5">
                  <c:v>0.56955585094192607</c:v>
                </c:pt>
                <c:pt idx="6">
                  <c:v>0.59460613275317109</c:v>
                </c:pt>
                <c:pt idx="7">
                  <c:v>0.43602693602693599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67D-481A-AB78-3D417CCED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48384"/>
        <c:axId val="563749472"/>
      </c:barChart>
      <c:catAx>
        <c:axId val="563748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49472"/>
        <c:crosses val="autoZero"/>
        <c:auto val="1"/>
        <c:lblAlgn val="ctr"/>
        <c:lblOffset val="100"/>
        <c:noMultiLvlLbl val="0"/>
      </c:catAx>
      <c:valAx>
        <c:axId val="563749472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483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3855809435374512"/>
          <c:y val="0.92831447413431156"/>
          <c:w val="0.1452448441638266"/>
          <c:h val="7.168549965151696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759259259259259E-2"/>
          <c:y val="5.3953160006071178E-2"/>
          <c:w val="0.97648148148148151"/>
          <c:h val="0.88228401453220828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'3.4.3 HORAS_COM_SER_GER_SEXO'!$B$25:$B$32</c:f>
              <c:numCache>
                <c:formatCode>General</c:formatCode>
                <c:ptCount val="8"/>
              </c:numCache>
            </c:numRef>
          </c:cat>
          <c:val>
            <c:numRef>
              <c:f>'3.4.3 HORAS_COM_SER_GER_SEXO'!$E$35:$E$42</c:f>
              <c:numCache>
                <c:formatCode>_-* #,##0\ _€_-;\-* #,##0\ _€_-;_-* "-"??\ _€_-;_-@_-</c:formatCode>
                <c:ptCount val="8"/>
                <c:pt idx="0">
                  <c:v>3778</c:v>
                </c:pt>
                <c:pt idx="1">
                  <c:v>100485</c:v>
                </c:pt>
                <c:pt idx="2">
                  <c:v>22650</c:v>
                </c:pt>
                <c:pt idx="3">
                  <c:v>7409</c:v>
                </c:pt>
                <c:pt idx="4">
                  <c:v>190427</c:v>
                </c:pt>
                <c:pt idx="5">
                  <c:v>43634</c:v>
                </c:pt>
                <c:pt idx="6">
                  <c:v>730830</c:v>
                </c:pt>
                <c:pt idx="7">
                  <c:v>594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99E-496F-A6E3-B4D9EFA45D7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33696"/>
        <c:axId val="563734240"/>
      </c:lineChart>
      <c:catAx>
        <c:axId val="56373369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34240"/>
        <c:crosses val="autoZero"/>
        <c:auto val="1"/>
        <c:lblAlgn val="ctr"/>
        <c:lblOffset val="100"/>
        <c:noMultiLvlLbl val="0"/>
      </c:catAx>
      <c:valAx>
        <c:axId val="563734240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33696"/>
        <c:crosses val="autoZero"/>
        <c:crossBetween val="between"/>
        <c:majorUnit val="10000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C36-4AE6-90AC-399510E0ABEC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C36-4AE6-90AC-399510E0ABEC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C36-4AE6-90AC-399510E0A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01056"/>
        <c:axId val="563696704"/>
      </c:lineChart>
      <c:catAx>
        <c:axId val="563701056"/>
        <c:scaling>
          <c:orientation val="minMax"/>
        </c:scaling>
        <c:delete val="1"/>
        <c:axPos val="b"/>
        <c:majorTickMark val="out"/>
        <c:minorTickMark val="none"/>
        <c:tickLblPos val="nextTo"/>
        <c:crossAx val="563696704"/>
        <c:crosses val="autoZero"/>
        <c:auto val="1"/>
        <c:lblAlgn val="ctr"/>
        <c:lblOffset val="100"/>
        <c:noMultiLvlLbl val="0"/>
      </c:catAx>
      <c:valAx>
        <c:axId val="56369670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01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8068894596914742"/>
          <c:w val="0.99179501301192485"/>
          <c:h val="0.630683601726809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'3.4.4 HORAS_ROP_CONFEC_SEXO'!$C$26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'3.4.4 HORAS_ROP_CONFEC_SEXO'!$B$27:$B$29</c:f>
              <c:strCache>
                <c:ptCount val="3"/>
                <c:pt idx="0">
                  <c:v>Confeccionar o remendar la ropa</c:v>
                </c:pt>
                <c:pt idx="1">
                  <c:v>Lavar o limpiar el calzado</c:v>
                </c:pt>
                <c:pt idx="2">
                  <c:v>Llevar o retirar la ropa del servicio de lavado</c:v>
                </c:pt>
              </c:strCache>
            </c:strRef>
          </c:cat>
          <c:val>
            <c:numRef>
              <c:f>'3.4.4 HORAS_ROP_CONFEC_SEXO'!$C$27:$C$29</c:f>
              <c:numCache>
                <c:formatCode>0.0%</c:formatCode>
                <c:ptCount val="3"/>
                <c:pt idx="0">
                  <c:v>6.4400778278322149E-2</c:v>
                </c:pt>
                <c:pt idx="1">
                  <c:v>0.42417504540018602</c:v>
                </c:pt>
                <c:pt idx="2">
                  <c:v>0.44293680297397769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21F-4E96-9BB8-4AED6AF258B9}"/>
            </c:ext>
          </c:extLst>
        </c:ser>
        <c:ser>
          <c:idx val="1"/>
          <c:order val="1"/>
          <c:tx>
            <c:strRef>
              <c:f>'3.4.4 HORAS_ROP_CONFEC_SEXO'!$D$26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'3.4.4 HORAS_ROP_CONFEC_SEXO'!$B$27:$B$29</c:f>
              <c:strCache>
                <c:ptCount val="3"/>
                <c:pt idx="0">
                  <c:v>Confeccionar o remendar la ropa</c:v>
                </c:pt>
                <c:pt idx="1">
                  <c:v>Lavar o limpiar el calzado</c:v>
                </c:pt>
                <c:pt idx="2">
                  <c:v>Llevar o retirar la ropa del servicio de lavado</c:v>
                </c:pt>
              </c:strCache>
            </c:strRef>
          </c:cat>
          <c:val>
            <c:numRef>
              <c:f>'3.4.4 HORAS_ROP_CONFEC_SEXO'!$D$27:$D$29</c:f>
              <c:numCache>
                <c:formatCode>0.0%</c:formatCode>
                <c:ptCount val="3"/>
                <c:pt idx="0">
                  <c:v>0.93559922172167787</c:v>
                </c:pt>
                <c:pt idx="1">
                  <c:v>0.57582495459981398</c:v>
                </c:pt>
                <c:pt idx="2">
                  <c:v>0.55706319702602225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21F-4E96-9BB8-4AED6AF25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6"/>
        <c:overlap val="100"/>
        <c:axId val="563722816"/>
        <c:axId val="563715200"/>
      </c:barChart>
      <c:catAx>
        <c:axId val="56372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15200"/>
        <c:crosses val="autoZero"/>
        <c:auto val="1"/>
        <c:lblAlgn val="ctr"/>
        <c:lblOffset val="100"/>
        <c:noMultiLvlLbl val="0"/>
      </c:catAx>
      <c:valAx>
        <c:axId val="563715200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228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768280512358524"/>
          <c:y val="0.92471872973464453"/>
          <c:w val="0.20511548890225936"/>
          <c:h val="7.168549965151696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'3.4.4 HORAS_ROP_CONFEC_SEXO'!$B$27:$B$29</c:f>
              <c:strCache>
                <c:ptCount val="3"/>
                <c:pt idx="0">
                  <c:v>Confeccionar o remendar la ropa</c:v>
                </c:pt>
                <c:pt idx="1">
                  <c:v>Lavar o limpiar el calzado</c:v>
                </c:pt>
                <c:pt idx="2">
                  <c:v>Llevar o retirar la ropa del servicio de lavado</c:v>
                </c:pt>
              </c:strCache>
            </c:strRef>
          </c:cat>
          <c:val>
            <c:numRef>
              <c:f>'3.4.4 HORAS_ROP_CONFEC_SEXO'!$E$27:$E$29</c:f>
              <c:numCache>
                <c:formatCode>_-* #,##0\ _€_-;\-* #,##0\ _€_-;_-* "-"??\ _€_-;_-@_-</c:formatCode>
                <c:ptCount val="3"/>
                <c:pt idx="0">
                  <c:v>57049</c:v>
                </c:pt>
                <c:pt idx="1">
                  <c:v>112885</c:v>
                </c:pt>
                <c:pt idx="2">
                  <c:v>10760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B4-4DA4-BB6B-ECCAEE3235C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07040"/>
        <c:axId val="563714656"/>
      </c:lineChart>
      <c:catAx>
        <c:axId val="56370704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14656"/>
        <c:crosses val="autoZero"/>
        <c:auto val="1"/>
        <c:lblAlgn val="ctr"/>
        <c:lblOffset val="100"/>
        <c:noMultiLvlLbl val="0"/>
      </c:catAx>
      <c:valAx>
        <c:axId val="56371465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0704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1C6-40BA-B303-3930482D6198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1C6-40BA-B303-3930482D6198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1C6-40BA-B303-3930482D6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23360"/>
        <c:axId val="563719008"/>
      </c:lineChart>
      <c:catAx>
        <c:axId val="563723360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19008"/>
        <c:crosses val="autoZero"/>
        <c:auto val="1"/>
        <c:lblAlgn val="ctr"/>
        <c:lblOffset val="100"/>
        <c:noMultiLvlLbl val="0"/>
      </c:catAx>
      <c:valAx>
        <c:axId val="56371900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2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6055934071871223"/>
          <c:w val="0.99179501301192485"/>
          <c:h val="0.522485689957417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'3.4.5 HORAS_OTR_CAP_SER_SEXO'!$D$29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'3.4.5 HORAS_OTR_CAP_SER_SEXO'!$C$30:$C$34</c:f>
              <c:strCache>
                <c:ptCount val="5"/>
                <c:pt idx="0">
                  <c:v>Cuidar mascotas</c:v>
                </c:pt>
                <c:pt idx="1">
                  <c:v>Participar en actividades sociales</c:v>
                </c:pt>
                <c:pt idx="2">
                  <c:v>Servicio gratuito para la comunidad, mingas</c:v>
                </c:pt>
                <c:pt idx="3">
                  <c:v>Realizar trámites para obtener algún servicio</c:v>
                </c:pt>
                <c:pt idx="4">
                  <c:v>Reparar electrodomésticos</c:v>
                </c:pt>
              </c:strCache>
            </c:strRef>
          </c:cat>
          <c:val>
            <c:numRef>
              <c:f>'3.4.5 HORAS_OTR_CAP_SER_SEXO'!$D$30:$D$34</c:f>
              <c:numCache>
                <c:formatCode>0.0%</c:formatCode>
                <c:ptCount val="5"/>
                <c:pt idx="0">
                  <c:v>0.38539053428868797</c:v>
                </c:pt>
                <c:pt idx="1">
                  <c:v>0.49286697247706424</c:v>
                </c:pt>
                <c:pt idx="2">
                  <c:v>0.61570431943001336</c:v>
                </c:pt>
                <c:pt idx="3">
                  <c:v>0.65083986562150054</c:v>
                </c:pt>
                <c:pt idx="4">
                  <c:v>0.82953620829943042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1C7-4C23-818F-10AFDDD22168}"/>
            </c:ext>
          </c:extLst>
        </c:ser>
        <c:ser>
          <c:idx val="1"/>
          <c:order val="1"/>
          <c:tx>
            <c:strRef>
              <c:f>'3.4.5 HORAS_OTR_CAP_SER_SEXO'!$E$29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'3.4.5 HORAS_OTR_CAP_SER_SEXO'!$C$30:$C$34</c:f>
              <c:strCache>
                <c:ptCount val="5"/>
                <c:pt idx="0">
                  <c:v>Cuidar mascotas</c:v>
                </c:pt>
                <c:pt idx="1">
                  <c:v>Participar en actividades sociales</c:v>
                </c:pt>
                <c:pt idx="2">
                  <c:v>Servicio gratuito para la comunidad, mingas</c:v>
                </c:pt>
                <c:pt idx="3">
                  <c:v>Realizar trámites para obtener algún servicio</c:v>
                </c:pt>
                <c:pt idx="4">
                  <c:v>Reparar electrodomésticos</c:v>
                </c:pt>
              </c:strCache>
            </c:strRef>
          </c:cat>
          <c:val>
            <c:numRef>
              <c:f>'3.4.5 HORAS_OTR_CAP_SER_SEXO'!$E$30:$E$34</c:f>
              <c:numCache>
                <c:formatCode>0.0%</c:formatCode>
                <c:ptCount val="5"/>
                <c:pt idx="0">
                  <c:v>0.61460946571131203</c:v>
                </c:pt>
                <c:pt idx="1">
                  <c:v>0.50713302752293576</c:v>
                </c:pt>
                <c:pt idx="2">
                  <c:v>0.38429568056998664</c:v>
                </c:pt>
                <c:pt idx="3">
                  <c:v>0.34916013437849946</c:v>
                </c:pt>
                <c:pt idx="4">
                  <c:v>0.17046379170056958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1C7-4C23-818F-10AFDDD22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21728"/>
        <c:axId val="563695072"/>
      </c:barChart>
      <c:catAx>
        <c:axId val="56372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695072"/>
        <c:crosses val="autoZero"/>
        <c:auto val="1"/>
        <c:lblAlgn val="ctr"/>
        <c:lblOffset val="100"/>
        <c:noMultiLvlLbl val="0"/>
      </c:catAx>
      <c:valAx>
        <c:axId val="563695072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217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296310390186452"/>
          <c:y val="0.92831453280992848"/>
          <c:w val="0.12107764889532209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'3.4.5 HORAS_OTR_CAP_SER_SEXO'!$C$30:$C$34</c:f>
              <c:strCache>
                <c:ptCount val="5"/>
                <c:pt idx="0">
                  <c:v>Cuidar mascotas</c:v>
                </c:pt>
                <c:pt idx="1">
                  <c:v>Participar en actividades sociales</c:v>
                </c:pt>
                <c:pt idx="2">
                  <c:v>Servicio gratuito para la comunidad, mingas</c:v>
                </c:pt>
                <c:pt idx="3">
                  <c:v>Realizar trámites para obtener algún servicio</c:v>
                </c:pt>
                <c:pt idx="4">
                  <c:v>Reparar electrodomésticos</c:v>
                </c:pt>
              </c:strCache>
            </c:strRef>
          </c:cat>
          <c:val>
            <c:numRef>
              <c:f>'3.4.5 HORAS_OTR_CAP_SER_SEXO'!$F$30:$F$34</c:f>
              <c:numCache>
                <c:formatCode>_-* #,##0\ _€_-;\-* #,##0\ _€_-;_-* "-"??\ _€_-;_-@_-</c:formatCode>
                <c:ptCount val="5"/>
                <c:pt idx="0">
                  <c:v>166221</c:v>
                </c:pt>
                <c:pt idx="1">
                  <c:v>43600</c:v>
                </c:pt>
                <c:pt idx="2">
                  <c:v>20211</c:v>
                </c:pt>
                <c:pt idx="3">
                  <c:v>8930</c:v>
                </c:pt>
                <c:pt idx="4">
                  <c:v>2458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B87-48D7-AB1B-761ECECEF91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15744"/>
        <c:axId val="563721184"/>
      </c:lineChart>
      <c:catAx>
        <c:axId val="56371574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21184"/>
        <c:crosses val="autoZero"/>
        <c:auto val="1"/>
        <c:lblAlgn val="ctr"/>
        <c:lblOffset val="100"/>
        <c:noMultiLvlLbl val="0"/>
      </c:catAx>
      <c:valAx>
        <c:axId val="56372118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15744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FB9-4595-8232-319824FB20EF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FB9-4595-8232-319824FB20EF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FB9-4595-8232-319824FB2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16832"/>
        <c:axId val="563711936"/>
      </c:lineChart>
      <c:catAx>
        <c:axId val="563716832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11936"/>
        <c:crosses val="autoZero"/>
        <c:auto val="1"/>
        <c:lblAlgn val="ctr"/>
        <c:lblOffset val="100"/>
        <c:noMultiLvlLbl val="0"/>
      </c:catAx>
      <c:valAx>
        <c:axId val="56371193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16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9607415824915835"/>
          <c:y val="7.3097493206437672E-2"/>
          <c:w val="0.32794056684233952"/>
          <c:h val="0.7644586113641940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491E93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BC8-4202-B2F4-2A287FAB99A5}"/>
              </c:ext>
            </c:extLst>
          </c:dPt>
          <c:dPt>
            <c:idx val="1"/>
            <c:bubble3D val="0"/>
            <c:spPr>
              <a:solidFill>
                <a:srgbClr val="9999FF"/>
              </a:solidFill>
              <a:ln>
                <a:solidFill>
                  <a:srgbClr val="9999FF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BC8-4202-B2F4-2A287FAB99A5}"/>
              </c:ext>
            </c:extLst>
          </c:dPt>
          <c:dPt>
            <c:idx val="2"/>
            <c:bubble3D val="0"/>
            <c:spPr>
              <a:solidFill>
                <a:srgbClr val="CDB9F1"/>
              </a:solidFill>
              <a:ln>
                <a:solidFill>
                  <a:srgbClr val="CDB9F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BC8-4202-B2F4-2A287FAB99A5}"/>
              </c:ext>
            </c:extLst>
          </c:dPt>
          <c:dPt>
            <c:idx val="3"/>
            <c:bubble3D val="0"/>
            <c:spPr>
              <a:solidFill>
                <a:srgbClr val="DBDBE9"/>
              </a:solidFill>
              <a:ln>
                <a:solidFill>
                  <a:srgbClr val="DBDBE9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C8-4202-B2F4-2A287FAB99A5}"/>
              </c:ext>
            </c:extLst>
          </c:dPt>
          <c:dPt>
            <c:idx val="4"/>
            <c:bubble3D val="0"/>
            <c:spPr>
              <a:solidFill>
                <a:schemeClr val="accent1">
                  <a:tint val="3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C8-4202-B2F4-2A287FAB99A5}"/>
              </c:ext>
            </c:extLst>
          </c:dPt>
          <c:dLbls>
            <c:dLbl>
              <c:idx val="0"/>
              <c:layout>
                <c:manualLayout>
                  <c:x val="-7.1900923133168815E-2"/>
                  <c:y val="-0.1599247878597949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C8-4202-B2F4-2A287FAB99A5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'3.5.1 OTRAS_INDUSTRIAS'!$B$20:$B$23</c:f>
              <c:strCache>
                <c:ptCount val="4"/>
                <c:pt idx="0">
                  <c:v>Cuidado de niños y niñas</c:v>
                </c:pt>
                <c:pt idx="1">
                  <c:v>Compras, servicio, gerencia u organización</c:v>
                </c:pt>
                <c:pt idx="2">
                  <c:v>Construcción y reparaciones</c:v>
                </c:pt>
                <c:pt idx="3">
                  <c:v>Mantenimiento del hogar</c:v>
                </c:pt>
              </c:strCache>
            </c:strRef>
          </c:cat>
          <c:val>
            <c:numRef>
              <c:f>'3.5.1 OTRAS_INDUSTRIAS'!$C$20:$C$23</c:f>
              <c:numCache>
                <c:formatCode>0.0%</c:formatCode>
                <c:ptCount val="4"/>
                <c:pt idx="0">
                  <c:v>0.73814891516773862</c:v>
                </c:pt>
                <c:pt idx="1">
                  <c:v>0.185267076116053</c:v>
                </c:pt>
                <c:pt idx="2">
                  <c:v>4.3484321350443347E-2</c:v>
                </c:pt>
                <c:pt idx="3">
                  <c:v>3.3099687365764983E-2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8BC8-4202-B2F4-2A287FAB99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462175024729625"/>
          <c:y val="0.12152714520517315"/>
          <c:w val="0.17809205046890378"/>
          <c:h val="0.751442638331595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5635726384343959"/>
          <c:w val="0.86045642438929959"/>
          <c:h val="0.626687804581286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'3.5.2 OTRAS_INDUSTRIAS_SEXO'!$C$21</c:f>
              <c:strCache>
                <c:ptCount val="1"/>
                <c:pt idx="0">
                  <c:v>Hombre 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'3.5.2 OTRAS_INDUSTRIAS_SEXO'!$B$23:$B$26</c:f>
              <c:strCache>
                <c:ptCount val="4"/>
                <c:pt idx="0">
                  <c:v> Cuidado de niños y niñas </c:v>
                </c:pt>
                <c:pt idx="1">
                  <c:v> Compras, servicio, gerencia u organización </c:v>
                </c:pt>
                <c:pt idx="2">
                  <c:v> Construcción y reparaciones </c:v>
                </c:pt>
                <c:pt idx="3">
                  <c:v> Mantenimiento del hogar </c:v>
                </c:pt>
              </c:strCache>
            </c:strRef>
          </c:cat>
          <c:val>
            <c:numRef>
              <c:f>'3.5.2 OTRAS_INDUSTRIAS_SEXO'!$C$23:$C$26</c:f>
              <c:numCache>
                <c:formatCode>0.0%</c:formatCode>
                <c:ptCount val="4"/>
                <c:pt idx="0">
                  <c:v>0.33052162829034526</c:v>
                </c:pt>
                <c:pt idx="1">
                  <c:v>0.4219848219049776</c:v>
                </c:pt>
                <c:pt idx="2">
                  <c:v>0.81808517597801911</c:v>
                </c:pt>
                <c:pt idx="3">
                  <c:v>0.86491770873619522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35-47AC-BB24-27C990E028C4}"/>
            </c:ext>
          </c:extLst>
        </c:ser>
        <c:ser>
          <c:idx val="1"/>
          <c:order val="1"/>
          <c:tx>
            <c:strRef>
              <c:f>'3.5.2 OTRAS_INDUSTRIAS_SEXO'!$D$21</c:f>
              <c:strCache>
                <c:ptCount val="1"/>
                <c:pt idx="0">
                  <c:v>Mujer 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'3.5.2 OTRAS_INDUSTRIAS_SEXO'!$B$23:$B$26</c:f>
              <c:strCache>
                <c:ptCount val="4"/>
                <c:pt idx="0">
                  <c:v> Cuidado de niños y niñas </c:v>
                </c:pt>
                <c:pt idx="1">
                  <c:v> Compras, servicio, gerencia u organización </c:v>
                </c:pt>
                <c:pt idx="2">
                  <c:v> Construcción y reparaciones </c:v>
                </c:pt>
                <c:pt idx="3">
                  <c:v> Mantenimiento del hogar </c:v>
                </c:pt>
              </c:strCache>
            </c:strRef>
          </c:cat>
          <c:val>
            <c:numRef>
              <c:f>'3.5.2 OTRAS_INDUSTRIAS_SEXO'!$D$23:$D$26</c:f>
              <c:numCache>
                <c:formatCode>0.0%</c:formatCode>
                <c:ptCount val="4"/>
                <c:pt idx="0">
                  <c:v>0.66947837170965474</c:v>
                </c:pt>
                <c:pt idx="1">
                  <c:v>0.57801517809502245</c:v>
                </c:pt>
                <c:pt idx="2">
                  <c:v>0.18191482402198089</c:v>
                </c:pt>
                <c:pt idx="3">
                  <c:v>0.13508229126380478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535-47AC-BB24-27C990E02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698336"/>
        <c:axId val="563725536"/>
      </c:barChart>
      <c:catAx>
        <c:axId val="56369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25536"/>
        <c:crosses val="autoZero"/>
        <c:auto val="1"/>
        <c:lblAlgn val="ctr"/>
        <c:lblOffset val="100"/>
        <c:noMultiLvlLbl val="0"/>
      </c:catAx>
      <c:valAx>
        <c:axId val="56372553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6983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296310390186452"/>
          <c:y val="0.92831453280992848"/>
          <c:w val="0.12107764889532209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6.4451925645453503E-2"/>
          <c:w val="0.98977896981995372"/>
          <c:h val="0.50782165870744589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'3.5.2 OTRAS_INDUSTRIAS_SEXO'!$E$23:$E$26</c:f>
              <c:numCache>
                <c:formatCode>_-* #,##0\ _€_-;\-* #,##0\ _€_-;_-* "-"??\ _€_-;_-@_-</c:formatCode>
                <c:ptCount val="4"/>
                <c:pt idx="0">
                  <c:v>1037923</c:v>
                </c:pt>
                <c:pt idx="1">
                  <c:v>260507</c:v>
                </c:pt>
                <c:pt idx="2">
                  <c:v>61144</c:v>
                </c:pt>
                <c:pt idx="3">
                  <c:v>46542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5EB-45F2-8E56-C4E1598DFD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23904"/>
        <c:axId val="563694528"/>
      </c:lineChart>
      <c:catAx>
        <c:axId val="56372390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694528"/>
        <c:crosses val="autoZero"/>
        <c:auto val="1"/>
        <c:lblAlgn val="ctr"/>
        <c:lblOffset val="100"/>
        <c:noMultiLvlLbl val="0"/>
      </c:catAx>
      <c:valAx>
        <c:axId val="563694528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23904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79D-4F77-9AFD-B28D15908311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79D-4F77-9AFD-B28D15908311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79D-4F77-9AFD-B28D15908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16288"/>
        <c:axId val="563712480"/>
      </c:lineChart>
      <c:catAx>
        <c:axId val="563716288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12480"/>
        <c:crosses val="autoZero"/>
        <c:auto val="1"/>
        <c:lblAlgn val="ctr"/>
        <c:lblOffset val="100"/>
        <c:noMultiLvlLbl val="0"/>
      </c:catAx>
      <c:valAx>
        <c:axId val="56371248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1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9726134579074009"/>
          <c:w val="0.99179501301192485"/>
          <c:h val="0.4647864053068425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'3.5.3 HORAS_OTRAS_INDUST'!$D$28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'3.5.3 HORAS_OTRAS_INDUST'!$C$29:$C$40</c:f>
              <c:strCache>
                <c:ptCount val="12"/>
                <c:pt idx="0">
                  <c:v>Asistir a reuniones de centros educativos</c:v>
                </c:pt>
                <c:pt idx="1">
                  <c:v>Llevar o recoger a miembros del hogar</c:v>
                </c:pt>
                <c:pt idx="2">
                  <c:v>Actividades de mudanza o reacomodo de vivienda</c:v>
                </c:pt>
                <c:pt idx="3">
                  <c:v>Jugar, conversar, leer con un niño/a</c:v>
                </c:pt>
                <c:pt idx="4">
                  <c:v>Llevar el presupuesto</c:v>
                </c:pt>
                <c:pt idx="5">
                  <c:v>Ordenar documentos, recoger y distribuir el correo</c:v>
                </c:pt>
                <c:pt idx="6">
                  <c:v>Acompañar a miembros del hogar a clases o entrenamiento</c:v>
                </c:pt>
                <c:pt idx="7">
                  <c:v>Supervisar reparaciones realizadas en la vivienda</c:v>
                </c:pt>
                <c:pt idx="8">
                  <c:v>Hacer o ayudar a hacer un mueble</c:v>
                </c:pt>
                <c:pt idx="9">
                  <c:v>Reparar vivienda</c:v>
                </c:pt>
                <c:pt idx="10">
                  <c:v>Lavar el vehículo</c:v>
                </c:pt>
                <c:pt idx="11">
                  <c:v>Arreglar el vehículo</c:v>
                </c:pt>
              </c:strCache>
            </c:strRef>
          </c:cat>
          <c:val>
            <c:numRef>
              <c:f>'3.5.3 HORAS_OTRAS_INDUST'!$D$29:$D$40</c:f>
              <c:numCache>
                <c:formatCode>0.0%</c:formatCode>
                <c:ptCount val="12"/>
                <c:pt idx="0">
                  <c:v>0.2931302128555266</c:v>
                </c:pt>
                <c:pt idx="1">
                  <c:v>0.32339307724948979</c:v>
                </c:pt>
                <c:pt idx="2">
                  <c:v>0.33394286797100764</c:v>
                </c:pt>
                <c:pt idx="3">
                  <c:v>0.33317980864754571</c:v>
                </c:pt>
                <c:pt idx="4">
                  <c:v>0.47721371517334327</c:v>
                </c:pt>
                <c:pt idx="5">
                  <c:v>0.50827233106249736</c:v>
                </c:pt>
                <c:pt idx="6">
                  <c:v>0.54563385332616099</c:v>
                </c:pt>
                <c:pt idx="7">
                  <c:v>0.69595176571920758</c:v>
                </c:pt>
                <c:pt idx="8">
                  <c:v>0.76786751888436955</c:v>
                </c:pt>
                <c:pt idx="9">
                  <c:v>0.82276078345070425</c:v>
                </c:pt>
                <c:pt idx="10">
                  <c:v>0.86491770873619522</c:v>
                </c:pt>
                <c:pt idx="11">
                  <c:v>0.93541876892028253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1D-4BA6-B490-677B840797D2}"/>
            </c:ext>
          </c:extLst>
        </c:ser>
        <c:ser>
          <c:idx val="1"/>
          <c:order val="1"/>
          <c:tx>
            <c:strRef>
              <c:f>'3.5.3 HORAS_OTRAS_INDUST'!$E$28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'3.5.3 HORAS_OTRAS_INDUST'!$C$29:$C$40</c:f>
              <c:strCache>
                <c:ptCount val="12"/>
                <c:pt idx="0">
                  <c:v>Asistir a reuniones de centros educativos</c:v>
                </c:pt>
                <c:pt idx="1">
                  <c:v>Llevar o recoger a miembros del hogar</c:v>
                </c:pt>
                <c:pt idx="2">
                  <c:v>Actividades de mudanza o reacomodo de vivienda</c:v>
                </c:pt>
                <c:pt idx="3">
                  <c:v>Jugar, conversar, leer con un niño/a</c:v>
                </c:pt>
                <c:pt idx="4">
                  <c:v>Llevar el presupuesto</c:v>
                </c:pt>
                <c:pt idx="5">
                  <c:v>Ordenar documentos, recoger y distribuir el correo</c:v>
                </c:pt>
                <c:pt idx="6">
                  <c:v>Acompañar a miembros del hogar a clases o entrenamiento</c:v>
                </c:pt>
                <c:pt idx="7">
                  <c:v>Supervisar reparaciones realizadas en la vivienda</c:v>
                </c:pt>
                <c:pt idx="8">
                  <c:v>Hacer o ayudar a hacer un mueble</c:v>
                </c:pt>
                <c:pt idx="9">
                  <c:v>Reparar vivienda</c:v>
                </c:pt>
                <c:pt idx="10">
                  <c:v>Lavar el vehículo</c:v>
                </c:pt>
                <c:pt idx="11">
                  <c:v>Arreglar el vehículo</c:v>
                </c:pt>
              </c:strCache>
            </c:strRef>
          </c:cat>
          <c:val>
            <c:numRef>
              <c:f>'3.5.3 HORAS_OTRAS_INDUST'!$E$29:$E$40</c:f>
              <c:numCache>
                <c:formatCode>0.0%</c:formatCode>
                <c:ptCount val="12"/>
                <c:pt idx="0">
                  <c:v>0.70686978714447335</c:v>
                </c:pt>
                <c:pt idx="1">
                  <c:v>0.67660692275051026</c:v>
                </c:pt>
                <c:pt idx="2">
                  <c:v>0.6660571320289923</c:v>
                </c:pt>
                <c:pt idx="3">
                  <c:v>0.66682019135245429</c:v>
                </c:pt>
                <c:pt idx="4">
                  <c:v>0.52278628482665668</c:v>
                </c:pt>
                <c:pt idx="5">
                  <c:v>0.49172766893750264</c:v>
                </c:pt>
                <c:pt idx="6">
                  <c:v>0.45436614667383901</c:v>
                </c:pt>
                <c:pt idx="7">
                  <c:v>0.30404823428079242</c:v>
                </c:pt>
                <c:pt idx="8">
                  <c:v>0.23213248111563045</c:v>
                </c:pt>
                <c:pt idx="9">
                  <c:v>0.17723921654929575</c:v>
                </c:pt>
                <c:pt idx="10">
                  <c:v>0.13508229126380478</c:v>
                </c:pt>
                <c:pt idx="11">
                  <c:v>6.4581231079717472E-2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91D-4BA6-B490-677B84079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563714112"/>
        <c:axId val="563703776"/>
      </c:barChart>
      <c:catAx>
        <c:axId val="56371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03776"/>
        <c:crosses val="autoZero"/>
        <c:auto val="1"/>
        <c:lblAlgn val="ctr"/>
        <c:lblOffset val="100"/>
        <c:noMultiLvlLbl val="0"/>
      </c:catAx>
      <c:valAx>
        <c:axId val="56370377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141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518233506476191"/>
          <c:y val="0.9283145632671167"/>
          <c:w val="0.12209682440159753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'3.5.3 HORAS_OTRAS_INDUST'!$C$29:$C$40</c:f>
              <c:strCache>
                <c:ptCount val="12"/>
                <c:pt idx="0">
                  <c:v>Asistir a reuniones de centros educativos</c:v>
                </c:pt>
                <c:pt idx="1">
                  <c:v>Llevar o recoger a miembros del hogar</c:v>
                </c:pt>
                <c:pt idx="2">
                  <c:v>Actividades de mudanza o reacomodo de vivienda</c:v>
                </c:pt>
                <c:pt idx="3">
                  <c:v>Jugar, conversar, leer con un niño/a</c:v>
                </c:pt>
                <c:pt idx="4">
                  <c:v>Llevar el presupuesto</c:v>
                </c:pt>
                <c:pt idx="5">
                  <c:v>Ordenar documentos, recoger y distribuir el correo</c:v>
                </c:pt>
                <c:pt idx="6">
                  <c:v>Acompañar a miembros del hogar a clases o entrenamiento</c:v>
                </c:pt>
                <c:pt idx="7">
                  <c:v>Supervisar reparaciones realizadas en la vivienda</c:v>
                </c:pt>
                <c:pt idx="8">
                  <c:v>Hacer o ayudar a hacer un mueble</c:v>
                </c:pt>
                <c:pt idx="9">
                  <c:v>Reparar vivienda</c:v>
                </c:pt>
                <c:pt idx="10">
                  <c:v>Lavar el vehículo</c:v>
                </c:pt>
                <c:pt idx="11">
                  <c:v>Arreglar el vehículo</c:v>
                </c:pt>
              </c:strCache>
            </c:strRef>
          </c:cat>
          <c:val>
            <c:numRef>
              <c:f>'3.5.3 HORAS_OTRAS_INDUST'!$F$29:$F$40</c:f>
              <c:numCache>
                <c:formatCode>_-* #,##0\ _€_-;\-* #,##0\ _€_-;_-* "-"??\ _€_-;_-@_-</c:formatCode>
                <c:ptCount val="12"/>
                <c:pt idx="0">
                  <c:v>38007</c:v>
                </c:pt>
                <c:pt idx="1">
                  <c:v>247445</c:v>
                </c:pt>
                <c:pt idx="2">
                  <c:v>105545</c:v>
                </c:pt>
                <c:pt idx="3">
                  <c:v>746894</c:v>
                </c:pt>
                <c:pt idx="4">
                  <c:v>131329</c:v>
                </c:pt>
                <c:pt idx="5">
                  <c:v>23633</c:v>
                </c:pt>
                <c:pt idx="6">
                  <c:v>5577</c:v>
                </c:pt>
                <c:pt idx="7">
                  <c:v>10449</c:v>
                </c:pt>
                <c:pt idx="8">
                  <c:v>3442</c:v>
                </c:pt>
                <c:pt idx="9">
                  <c:v>36352</c:v>
                </c:pt>
                <c:pt idx="10">
                  <c:v>46542</c:v>
                </c:pt>
                <c:pt idx="11">
                  <c:v>10901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D2F-4217-96FF-F4954A57987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07584"/>
        <c:axId val="563708128"/>
      </c:lineChart>
      <c:catAx>
        <c:axId val="56370758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08128"/>
        <c:crosses val="autoZero"/>
        <c:auto val="1"/>
        <c:lblAlgn val="ctr"/>
        <c:lblOffset val="100"/>
        <c:noMultiLvlLbl val="0"/>
      </c:catAx>
      <c:valAx>
        <c:axId val="563708128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07584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554-4089-AD31-4E1BEA4AF724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554-4089-AD31-4E1BEA4AF724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554-4089-AD31-4E1BEA4AF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695616"/>
        <c:axId val="563702144"/>
      </c:lineChart>
      <c:catAx>
        <c:axId val="563695616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02144"/>
        <c:crosses val="autoZero"/>
        <c:auto val="1"/>
        <c:lblAlgn val="ctr"/>
        <c:lblOffset val="100"/>
        <c:noMultiLvlLbl val="0"/>
      </c:catAx>
      <c:valAx>
        <c:axId val="56370214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69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51370167654492316"/>
          <c:y val="8.8506047619386713E-2"/>
          <c:w val="0.37273633986752441"/>
          <c:h val="0.77120498362763579"/>
        </c:manualLayout>
      </c:layout>
      <c:pieChart>
        <c:varyColors val="1"/>
        <c:ser>
          <c:idx val="0"/>
          <c:order val="0"/>
          <c:tx>
            <c:strRef>
              <c:f>'4.1.1 HORAS_G_DIVI_CAUTAL'!$D$18</c:f>
              <c:strCache>
                <c:ptCount val="1"/>
              </c:strCache>
            </c:strRef>
          </c:tx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491E93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1CC-45B2-AD5A-B1FE12C3C830}"/>
              </c:ext>
            </c:extLst>
          </c:dPt>
          <c:dPt>
            <c:idx val="1"/>
            <c:bubble3D val="0"/>
            <c:spPr>
              <a:solidFill>
                <a:srgbClr val="9999FF"/>
              </a:solidFill>
              <a:ln>
                <a:solidFill>
                  <a:srgbClr val="9999FF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1CC-45B2-AD5A-B1FE12C3C830}"/>
              </c:ext>
            </c:extLst>
          </c:dPt>
          <c:dPt>
            <c:idx val="2"/>
            <c:bubble3D val="0"/>
            <c:spPr>
              <a:solidFill>
                <a:srgbClr val="DBDBE9"/>
              </a:solidFill>
              <a:ln>
                <a:solidFill>
                  <a:srgbClr val="CDB9F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1CC-45B2-AD5A-B1FE12C3C830}"/>
              </c:ext>
            </c:extLst>
          </c:dPt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505A64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'4.1.1 HORAS_G_DIVI_CAUTAL'!$C$19:$C$21</c:f>
              <c:strCache>
                <c:ptCount val="3"/>
                <c:pt idx="0">
                  <c:v>Trabajo doméstico no remunerado para el propio hogar</c:v>
                </c:pt>
                <c:pt idx="1">
                  <c:v>Trabajo de cuidado no remunerado a miembros del hogar</c:v>
                </c:pt>
                <c:pt idx="2">
                  <c:v>Trabajo no remunerado para otros hogares, para la comunidad y voluntario</c:v>
                </c:pt>
              </c:strCache>
            </c:strRef>
          </c:cat>
          <c:val>
            <c:numRef>
              <c:f>'4.1.1 HORAS_G_DIVI_CAUTAL'!$D$19:$D$21</c:f>
              <c:numCache>
                <c:formatCode>0.0%</c:formatCode>
                <c:ptCount val="3"/>
                <c:pt idx="0">
                  <c:v>0.81639547887147845</c:v>
                </c:pt>
                <c:pt idx="1">
                  <c:v>0.17035020010492211</c:v>
                </c:pt>
                <c:pt idx="2">
                  <c:v>1.3254321023599438E-2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C1CC-45B2-AD5A-B1FE12C3C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2579418521838496E-2"/>
          <c:y val="0.10362308415151809"/>
          <c:w val="0.40597839717035794"/>
          <c:h val="0.777858397329963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95959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4297307302437635"/>
          <c:w val="0.99179501301192485"/>
          <c:h val="0.5773360260955012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'4.1.2 HORAS_G_DIVI_CAUTAL_SEXO'!$D$19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'4.1.2 HORAS_G_DIVI_CAUTAL_SEXO'!$C$20:$C$22</c:f>
              <c:strCache>
                <c:ptCount val="3"/>
                <c:pt idx="0">
                  <c:v>Trabajo doméstico no remunerado para el propio hogar</c:v>
                </c:pt>
                <c:pt idx="1">
                  <c:v>Trabajo de cuidado no remunerado a miembros del hogar</c:v>
                </c:pt>
                <c:pt idx="2">
                  <c:v>Trabajo no remunerado para otros hogares, para la comunidad y voluntario</c:v>
                </c:pt>
              </c:strCache>
            </c:strRef>
          </c:cat>
          <c:val>
            <c:numRef>
              <c:f>'4.1.2 HORAS_G_DIVI_CAUTAL_SEXO'!$D$20:$D$22</c:f>
              <c:numCache>
                <c:formatCode>0.0%</c:formatCode>
                <c:ptCount val="3"/>
                <c:pt idx="0">
                  <c:v>0.24256438613870029</c:v>
                </c:pt>
                <c:pt idx="1">
                  <c:v>0.25896462398518727</c:v>
                </c:pt>
                <c:pt idx="2">
                  <c:v>0.4134855756854624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90-4F80-832D-EF94276510CC}"/>
            </c:ext>
          </c:extLst>
        </c:ser>
        <c:ser>
          <c:idx val="1"/>
          <c:order val="1"/>
          <c:tx>
            <c:strRef>
              <c:f>'4.1.2 HORAS_G_DIVI_CAUTAL_SEXO'!$E$19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'4.1.2 HORAS_G_DIVI_CAUTAL_SEXO'!$C$20:$C$22</c:f>
              <c:strCache>
                <c:ptCount val="3"/>
                <c:pt idx="0">
                  <c:v>Trabajo doméstico no remunerado para el propio hogar</c:v>
                </c:pt>
                <c:pt idx="1">
                  <c:v>Trabajo de cuidado no remunerado a miembros del hogar</c:v>
                </c:pt>
                <c:pt idx="2">
                  <c:v>Trabajo no remunerado para otros hogares, para la comunidad y voluntario</c:v>
                </c:pt>
              </c:strCache>
            </c:strRef>
          </c:cat>
          <c:val>
            <c:numRef>
              <c:f>'4.1.2 HORAS_G_DIVI_CAUTAL_SEXO'!$E$20:$E$22</c:f>
              <c:numCache>
                <c:formatCode>0.0%</c:formatCode>
                <c:ptCount val="3"/>
                <c:pt idx="0">
                  <c:v>0.75743561386129965</c:v>
                </c:pt>
                <c:pt idx="1">
                  <c:v>0.74103537601481273</c:v>
                </c:pt>
                <c:pt idx="2">
                  <c:v>0.5865144243145376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90-4F80-832D-EF9427651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0"/>
        <c:overlap val="100"/>
        <c:axId val="563701600"/>
        <c:axId val="563696160"/>
      </c:barChart>
      <c:catAx>
        <c:axId val="56370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696160"/>
        <c:crosses val="autoZero"/>
        <c:auto val="1"/>
        <c:lblAlgn val="ctr"/>
        <c:lblOffset val="100"/>
        <c:noMultiLvlLbl val="0"/>
      </c:catAx>
      <c:valAx>
        <c:axId val="563696160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563701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2912180030074151"/>
          <c:y val="0.9246953683586232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3022566607118953E-2"/>
          <c:y val="5.9560048637153536E-2"/>
          <c:w val="0.97395486678576204"/>
          <c:h val="0.94044001021300305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'4.1.2 HORAS_G_DIVI_CAUTAL_SEXO'!$C$20:$C$22</c:f>
              <c:strCache>
                <c:ptCount val="3"/>
                <c:pt idx="0">
                  <c:v>Trabajo doméstico no remunerado para el propio hogar</c:v>
                </c:pt>
                <c:pt idx="1">
                  <c:v>Trabajo de cuidado no remunerado a miembros del hogar</c:v>
                </c:pt>
                <c:pt idx="2">
                  <c:v>Trabajo no remunerado para otros hogares, para la comunidad y voluntario</c:v>
                </c:pt>
              </c:strCache>
            </c:strRef>
          </c:cat>
          <c:val>
            <c:numRef>
              <c:f>'4.1.2 HORAS_G_DIVI_CAUTAL_SEXO'!$F$20:$F$22</c:f>
              <c:numCache>
                <c:formatCode>_-* #,##0\ _€_-;\-* #,##0\ _€_-;_-* "-"??\ _€_-;_-@_-</c:formatCode>
                <c:ptCount val="3"/>
                <c:pt idx="0">
                  <c:v>10767302</c:v>
                </c:pt>
                <c:pt idx="1">
                  <c:v>2246720</c:v>
                </c:pt>
                <c:pt idx="2">
                  <c:v>174809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664-43A4-BDB9-89BFAC3ED27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699968"/>
        <c:axId val="563698880"/>
      </c:lineChart>
      <c:catAx>
        <c:axId val="5636999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698880"/>
        <c:crosses val="autoZero"/>
        <c:auto val="1"/>
        <c:lblAlgn val="ctr"/>
        <c:lblOffset val="100"/>
        <c:noMultiLvlLbl val="0"/>
      </c:catAx>
      <c:valAx>
        <c:axId val="563698880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699968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4EE-4252-B51B-773159C6B7F7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4EE-4252-B51B-773159C6B7F7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4EE-4252-B51B-773159C6B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18464"/>
        <c:axId val="563708672"/>
      </c:lineChart>
      <c:catAx>
        <c:axId val="56371846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08672"/>
        <c:crosses val="autoZero"/>
        <c:auto val="1"/>
        <c:lblAlgn val="ctr"/>
        <c:lblOffset val="100"/>
        <c:noMultiLvlLbl val="0"/>
      </c:catAx>
      <c:valAx>
        <c:axId val="56370867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18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8765677181675862"/>
          <c:y val="3.0291840306275009E-2"/>
          <c:w val="0.61234322818324138"/>
          <c:h val="0.9394163193874499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'4.2.1 HORAS_HOGAR_DIVI_CAUTAL'!$C$23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'4.2.1 HORAS_HOGAR_DIVI_CAUTAL'!$B$25:$B$31</c:f>
              <c:strCache>
                <c:ptCount val="7"/>
                <c:pt idx="0">
                  <c:v>Mantenimiento y reparaciones menores para el propio hogar</c:v>
                </c:pt>
                <c:pt idx="1">
                  <c:v>Cuidado de mascotas y plantas</c:v>
                </c:pt>
                <c:pt idx="2">
                  <c:v>Administración del hogar</c:v>
                </c:pt>
                <c:pt idx="3">
                  <c:v>Compras para el hogar (incluye traslados)</c:v>
                </c:pt>
                <c:pt idx="4">
                  <c:v>Limpieza y cuidado de ropa y calzado</c:v>
                </c:pt>
                <c:pt idx="5">
                  <c:v>Limpieza de la vivienda</c:v>
                </c:pt>
                <c:pt idx="6">
                  <c:v>Preparación y servicio de comida</c:v>
                </c:pt>
              </c:strCache>
            </c:strRef>
          </c:cat>
          <c:val>
            <c:numRef>
              <c:f>'4.2.1 HORAS_HOGAR_DIVI_CAUTAL'!$C$25:$C$31</c:f>
              <c:numCache>
                <c:formatCode>0.0%</c:formatCode>
                <c:ptCount val="7"/>
                <c:pt idx="0">
                  <c:v>3.5345842886263842E-2</c:v>
                </c:pt>
                <c:pt idx="1">
                  <c:v>3.0078138759857324E-2</c:v>
                </c:pt>
                <c:pt idx="2">
                  <c:v>0.12058861367259829</c:v>
                </c:pt>
                <c:pt idx="3">
                  <c:v>0.16923159979232427</c:v>
                </c:pt>
                <c:pt idx="4">
                  <c:v>0.13635382063616774</c:v>
                </c:pt>
                <c:pt idx="5">
                  <c:v>0.23845339778019758</c:v>
                </c:pt>
                <c:pt idx="6">
                  <c:v>0.26994858647259096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56B-4E97-AC8E-BEA1CFFC49C1}"/>
            </c:ext>
          </c:extLst>
        </c:ser>
        <c:ser>
          <c:idx val="1"/>
          <c:order val="1"/>
          <c:tx>
            <c:strRef>
              <c:f>'4.2.1 HORAS_HOGAR_DIVI_CAUTAL'!$D$23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95959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'4.2.1 HORAS_HOGAR_DIVI_CAUTAL'!$B$25:$B$31</c:f>
              <c:strCache>
                <c:ptCount val="7"/>
                <c:pt idx="0">
                  <c:v>Mantenimiento y reparaciones menores para el propio hogar</c:v>
                </c:pt>
                <c:pt idx="1">
                  <c:v>Cuidado de mascotas y plantas</c:v>
                </c:pt>
                <c:pt idx="2">
                  <c:v>Administración del hogar</c:v>
                </c:pt>
                <c:pt idx="3">
                  <c:v>Compras para el hogar (incluye traslados)</c:v>
                </c:pt>
                <c:pt idx="4">
                  <c:v>Limpieza y cuidado de ropa y calzado</c:v>
                </c:pt>
                <c:pt idx="5">
                  <c:v>Limpieza de la vivienda</c:v>
                </c:pt>
                <c:pt idx="6">
                  <c:v>Preparación y servicio de comida</c:v>
                </c:pt>
              </c:strCache>
            </c:strRef>
          </c:cat>
          <c:val>
            <c:numRef>
              <c:f>'4.2.1 HORAS_HOGAR_DIVI_CAUTAL'!$D$25:$D$31</c:f>
              <c:numCache>
                <c:formatCode>0.0%</c:formatCode>
                <c:ptCount val="7"/>
                <c:pt idx="0">
                  <c:v>2.1861218720334577E-3</c:v>
                </c:pt>
                <c:pt idx="1">
                  <c:v>1.5735687823415206E-2</c:v>
                </c:pt>
                <c:pt idx="2">
                  <c:v>5.6761552701979932E-2</c:v>
                </c:pt>
                <c:pt idx="3">
                  <c:v>8.0658565995278306E-2</c:v>
                </c:pt>
                <c:pt idx="4">
                  <c:v>0.17454789616577104</c:v>
                </c:pt>
                <c:pt idx="5">
                  <c:v>0.19095809497791563</c:v>
                </c:pt>
                <c:pt idx="6">
                  <c:v>0.47915208046360647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56B-4E97-AC8E-BEA1CFFC4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63700512"/>
        <c:axId val="563713024"/>
      </c:barChart>
      <c:catAx>
        <c:axId val="5637005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95959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13024"/>
        <c:crosses val="autoZero"/>
        <c:auto val="1"/>
        <c:lblAlgn val="ctr"/>
        <c:lblOffset val="100"/>
        <c:noMultiLvlLbl val="0"/>
      </c:catAx>
      <c:valAx>
        <c:axId val="563713024"/>
        <c:scaling>
          <c:orientation val="minMax"/>
        </c:scaling>
        <c:delete val="1"/>
        <c:axPos val="b"/>
        <c:numFmt formatCode="0.0%" sourceLinked="1"/>
        <c:majorTickMark val="out"/>
        <c:minorTickMark val="none"/>
        <c:tickLblPos val="nextTo"/>
        <c:crossAx val="56370051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74962606716686886"/>
          <c:y val="0.76094737901263687"/>
          <c:w val="0.1806432310500837"/>
          <c:h val="9.2153629005523915E-2"/>
        </c:manualLayout>
      </c:layout>
      <c:overlay val="0"/>
      <c:txPr>
        <a:bodyPr/>
        <a:lstStyle/>
        <a:p>
          <a:pPr>
            <a:defRPr sz="1100">
              <a:solidFill>
                <a:srgbClr val="595959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31131248413297075"/>
          <c:w val="0.99179501301192485"/>
          <c:h val="0.498404435453999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'4.2.2 HORAS_COMIDA_C'!$C$23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'4.2.2 HORAS_COMIDA_C'!$B$24:$B$30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'4.2.2 HORAS_COMIDA_C'!$C$24:$C$30</c:f>
              <c:numCache>
                <c:formatCode>0.00%</c:formatCode>
                <c:ptCount val="7"/>
                <c:pt idx="0">
                  <c:v>0.13192210110304753</c:v>
                </c:pt>
                <c:pt idx="1">
                  <c:v>0.15094502532274937</c:v>
                </c:pt>
                <c:pt idx="2">
                  <c:v>0.15458470394736842</c:v>
                </c:pt>
                <c:pt idx="3">
                  <c:v>0.15737016222401853</c:v>
                </c:pt>
                <c:pt idx="4">
                  <c:v>0.216162843688288</c:v>
                </c:pt>
                <c:pt idx="5">
                  <c:v>0.22393572504603024</c:v>
                </c:pt>
                <c:pt idx="6">
                  <c:v>0.2743381123283038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8C-4141-AD6D-2664113DBAD3}"/>
            </c:ext>
          </c:extLst>
        </c:ser>
        <c:ser>
          <c:idx val="1"/>
          <c:order val="1"/>
          <c:tx>
            <c:strRef>
              <c:f>'4.2.2 HORAS_COMIDA_C'!$D$23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'4.2.2 HORAS_COMIDA_C'!$B$24:$B$30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'4.2.2 HORAS_COMIDA_C'!$D$24:$D$30</c:f>
              <c:numCache>
                <c:formatCode>0.00%</c:formatCode>
                <c:ptCount val="7"/>
                <c:pt idx="0">
                  <c:v>0.86807789889695242</c:v>
                </c:pt>
                <c:pt idx="1">
                  <c:v>0.84905497467725066</c:v>
                </c:pt>
                <c:pt idx="2">
                  <c:v>0.84541529605263155</c:v>
                </c:pt>
                <c:pt idx="3">
                  <c:v>0.84262983777598144</c:v>
                </c:pt>
                <c:pt idx="4">
                  <c:v>0.78383715631171202</c:v>
                </c:pt>
                <c:pt idx="5">
                  <c:v>0.77606427495396979</c:v>
                </c:pt>
                <c:pt idx="6">
                  <c:v>0.72566188767169626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F8C-4141-AD6D-2664113DB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24448"/>
        <c:axId val="563717376"/>
      </c:barChart>
      <c:catAx>
        <c:axId val="56372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17376"/>
        <c:crosses val="autoZero"/>
        <c:auto val="1"/>
        <c:lblAlgn val="ctr"/>
        <c:lblOffset val="100"/>
        <c:noMultiLvlLbl val="0"/>
      </c:catAx>
      <c:valAx>
        <c:axId val="563717376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24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7791840576209381"/>
          <c:y val="0.92469532522076736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194774981016162E-2"/>
          <c:y val="5.2753112037112214E-2"/>
          <c:w val="0.97761045003796765"/>
          <c:h val="0.89928951338369489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'4.2.2 HORAS_COMIDA_C'!$B$24:$B$30</c:f>
              <c:strCache>
                <c:ptCount val="7"/>
                <c:pt idx="0">
                  <c:v>Limpiar y ordenar la cocina</c:v>
                </c:pt>
                <c:pt idx="1">
                  <c:v>Cocinar</c:v>
                </c:pt>
                <c:pt idx="2">
                  <c:v>Lavar la vajilla</c:v>
                </c:pt>
                <c:pt idx="3">
                  <c:v>Servir la comida</c:v>
                </c:pt>
                <c:pt idx="4">
                  <c:v>Llevar la comida a miembros del hogar fuera de casa</c:v>
                </c:pt>
                <c:pt idx="5">
                  <c:v>Actividades previas al consumo de alimentos</c:v>
                </c:pt>
                <c:pt idx="6">
                  <c:v>Encender el fogón</c:v>
                </c:pt>
              </c:strCache>
            </c:strRef>
          </c:cat>
          <c:val>
            <c:numRef>
              <c:f>'4.2.2 HORAS_COMIDA_C'!$E$24:$E$30</c:f>
              <c:numCache>
                <c:formatCode>_-* #,##0\ _€_-;\-* #,##0\ _€_-;_-* "-"??\ _€_-;_-@_-</c:formatCode>
                <c:ptCount val="7"/>
                <c:pt idx="0">
                  <c:v>570329</c:v>
                </c:pt>
                <c:pt idx="1">
                  <c:v>2733313</c:v>
                </c:pt>
                <c:pt idx="2">
                  <c:v>632320</c:v>
                </c:pt>
                <c:pt idx="3">
                  <c:v>520823</c:v>
                </c:pt>
                <c:pt idx="4">
                  <c:v>13166</c:v>
                </c:pt>
                <c:pt idx="5">
                  <c:v>89615</c:v>
                </c:pt>
                <c:pt idx="6">
                  <c:v>53219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6CD-4421-ADC7-BB2D70C5744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20096"/>
        <c:axId val="563704864"/>
      </c:lineChart>
      <c:catAx>
        <c:axId val="56372009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04864"/>
        <c:crosses val="autoZero"/>
        <c:auto val="1"/>
        <c:lblAlgn val="ctr"/>
        <c:lblOffset val="100"/>
        <c:noMultiLvlLbl val="0"/>
      </c:catAx>
      <c:valAx>
        <c:axId val="56370486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20096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AA9-4FE5-967B-70FCE2E24935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AA9-4FE5-967B-70FCE2E24935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AA9-4FE5-967B-70FCE2E24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20640"/>
        <c:axId val="563713568"/>
      </c:lineChart>
      <c:catAx>
        <c:axId val="563720640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13568"/>
        <c:crosses val="autoZero"/>
        <c:auto val="1"/>
        <c:lblAlgn val="ctr"/>
        <c:lblOffset val="100"/>
        <c:noMultiLvlLbl val="0"/>
      </c:catAx>
      <c:valAx>
        <c:axId val="56371356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20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5.0432837222630107E-3"/>
          <c:y val="0.25050336651942701"/>
          <c:w val="0.99179501301192485"/>
          <c:h val="0.54150184686498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'4.2.3 HORAS_VIVIENDA_C'!$C$22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'4.2.3 HORAS_VIVIENDA_C'!$B$23:$B$28</c:f>
              <c:strCache>
                <c:ptCount val="6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Botar, quemar o reciclar la basura</c:v>
                </c:pt>
                <c:pt idx="5">
                  <c:v>Acarrear agua</c:v>
                </c:pt>
              </c:strCache>
            </c:strRef>
          </c:cat>
          <c:val>
            <c:numRef>
              <c:f>'4.2.3 HORAS_VIVIENDA_C'!$C$23:$C$28</c:f>
              <c:numCache>
                <c:formatCode>0.00%</c:formatCode>
                <c:ptCount val="6"/>
                <c:pt idx="0">
                  <c:v>0.20707309138318611</c:v>
                </c:pt>
                <c:pt idx="1">
                  <c:v>0.25784883511131318</c:v>
                </c:pt>
                <c:pt idx="2">
                  <c:v>0.30765283254191489</c:v>
                </c:pt>
                <c:pt idx="3">
                  <c:v>0.34103033074226491</c:v>
                </c:pt>
                <c:pt idx="4">
                  <c:v>0.41498005505100316</c:v>
                </c:pt>
                <c:pt idx="5">
                  <c:v>0.54457982640049429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877-4CFA-8F1B-EE7539FBC56D}"/>
            </c:ext>
          </c:extLst>
        </c:ser>
        <c:ser>
          <c:idx val="1"/>
          <c:order val="1"/>
          <c:tx>
            <c:strRef>
              <c:f>'4.2.3 HORAS_VIVIENDA_C'!$D$22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'4.2.3 HORAS_VIVIENDA_C'!$B$23:$B$28</c:f>
              <c:strCache>
                <c:ptCount val="6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Botar, quemar o reciclar la basura</c:v>
                </c:pt>
                <c:pt idx="5">
                  <c:v>Acarrear agua</c:v>
                </c:pt>
              </c:strCache>
            </c:strRef>
          </c:cat>
          <c:val>
            <c:numRef>
              <c:f>'4.2.3 HORAS_VIVIENDA_C'!$D$23:$D$28</c:f>
              <c:numCache>
                <c:formatCode>0.00%</c:formatCode>
                <c:ptCount val="6"/>
                <c:pt idx="0">
                  <c:v>0.79292690861681392</c:v>
                </c:pt>
                <c:pt idx="1">
                  <c:v>0.74215116488868682</c:v>
                </c:pt>
                <c:pt idx="2">
                  <c:v>0.69234716745808511</c:v>
                </c:pt>
                <c:pt idx="3">
                  <c:v>0.65896966925773515</c:v>
                </c:pt>
                <c:pt idx="4">
                  <c:v>0.58501994494899678</c:v>
                </c:pt>
                <c:pt idx="5">
                  <c:v>0.45542017359950571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877-4CFA-8F1B-EE7539FBC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09216"/>
        <c:axId val="563699424"/>
      </c:barChart>
      <c:catAx>
        <c:axId val="56370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699424"/>
        <c:crosses val="autoZero"/>
        <c:auto val="1"/>
        <c:lblAlgn val="ctr"/>
        <c:lblOffset val="100"/>
        <c:noMultiLvlLbl val="0"/>
      </c:catAx>
      <c:valAx>
        <c:axId val="56369942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092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7385097497217437"/>
          <c:y val="0.90399670114800135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'4.2.3 HORAS_VIVIENDA_C'!$B$23:$B$28</c:f>
              <c:strCache>
                <c:ptCount val="6"/>
                <c:pt idx="0">
                  <c:v>Limpiar el baño</c:v>
                </c:pt>
                <c:pt idx="1">
                  <c:v>Limpiar la casa</c:v>
                </c:pt>
                <c:pt idx="2">
                  <c:v>Tender las camas</c:v>
                </c:pt>
                <c:pt idx="3">
                  <c:v>Calentar agua para bañarse</c:v>
                </c:pt>
                <c:pt idx="4">
                  <c:v>Botar, quemar o reciclar la basura</c:v>
                </c:pt>
                <c:pt idx="5">
                  <c:v>Acarrear agua</c:v>
                </c:pt>
              </c:strCache>
            </c:strRef>
          </c:cat>
          <c:val>
            <c:numRef>
              <c:f>'4.2.3 HORAS_VIVIENDA_C'!$E$23:$E$28</c:f>
              <c:numCache>
                <c:formatCode>_-* #,##0\ _€_-;\-* #,##0\ _€_-;_-* "-"??\ _€_-;_-@_-</c:formatCode>
                <c:ptCount val="6"/>
                <c:pt idx="0">
                  <c:v>408817</c:v>
                </c:pt>
                <c:pt idx="1">
                  <c:v>969921</c:v>
                </c:pt>
                <c:pt idx="2">
                  <c:v>461829</c:v>
                </c:pt>
                <c:pt idx="3">
                  <c:v>104976</c:v>
                </c:pt>
                <c:pt idx="4">
                  <c:v>135874</c:v>
                </c:pt>
                <c:pt idx="5">
                  <c:v>98733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EB2-489C-98AA-2ECE762E31F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19552"/>
        <c:axId val="563711392"/>
      </c:lineChart>
      <c:catAx>
        <c:axId val="56371955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11392"/>
        <c:crosses val="autoZero"/>
        <c:auto val="1"/>
        <c:lblAlgn val="ctr"/>
        <c:lblOffset val="100"/>
        <c:noMultiLvlLbl val="0"/>
      </c:catAx>
      <c:valAx>
        <c:axId val="563711392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19552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049-4817-BA5B-951962A7A48F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049-4817-BA5B-951962A7A48F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049-4817-BA5B-951962A7A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693984"/>
        <c:axId val="563722272"/>
      </c:lineChart>
      <c:catAx>
        <c:axId val="56369398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22272"/>
        <c:crosses val="autoZero"/>
        <c:auto val="1"/>
        <c:lblAlgn val="ctr"/>
        <c:lblOffset val="100"/>
        <c:noMultiLvlLbl val="0"/>
      </c:catAx>
      <c:valAx>
        <c:axId val="56372227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69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37996341811903622"/>
          <c:w val="0.99179501301192485"/>
          <c:h val="0.461596486110002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'4.2.4 HORAS_ROPA_C'!$C$22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'4.2.4 HORAS_ROPA_C'!$B$23:$B$28</c:f>
              <c:strCache>
                <c:ptCount val="6"/>
                <c:pt idx="0">
                  <c:v>Confeccionar o remendar la ropa</c:v>
                </c:pt>
                <c:pt idx="1">
                  <c:v>Planchar la ropa</c:v>
                </c:pt>
                <c:pt idx="2">
                  <c:v>Lavar la ropa</c:v>
                </c:pt>
                <c:pt idx="3">
                  <c:v>Doblar o guardar la ropa</c:v>
                </c:pt>
                <c:pt idx="4">
                  <c:v>Lavar o limpiar el calzado</c:v>
                </c:pt>
                <c:pt idx="5">
                  <c:v>Llevar o retirar la ropa del servicio de lavado</c:v>
                </c:pt>
              </c:strCache>
            </c:strRef>
          </c:cat>
          <c:val>
            <c:numRef>
              <c:f>'4.2.4 HORAS_ROPA_C'!$C$23:$C$28</c:f>
              <c:numCache>
                <c:formatCode>0.00%</c:formatCode>
                <c:ptCount val="6"/>
                <c:pt idx="0">
                  <c:v>6.4400778278322149E-2</c:v>
                </c:pt>
                <c:pt idx="1">
                  <c:v>0.15465370997148117</c:v>
                </c:pt>
                <c:pt idx="2">
                  <c:v>0.18126971772417214</c:v>
                </c:pt>
                <c:pt idx="3">
                  <c:v>0.22398501072405685</c:v>
                </c:pt>
                <c:pt idx="4">
                  <c:v>0.42417504540018602</c:v>
                </c:pt>
                <c:pt idx="5">
                  <c:v>0.44293680297397769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B52-41BF-A440-4FE5294F05EE}"/>
            </c:ext>
          </c:extLst>
        </c:ser>
        <c:ser>
          <c:idx val="1"/>
          <c:order val="1"/>
          <c:tx>
            <c:strRef>
              <c:f>'4.2.4 HORAS_ROPA_C'!$D$22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'4.2.4 HORAS_ROPA_C'!$B$23:$B$28</c:f>
              <c:strCache>
                <c:ptCount val="6"/>
                <c:pt idx="0">
                  <c:v>Confeccionar o remendar la ropa</c:v>
                </c:pt>
                <c:pt idx="1">
                  <c:v>Planchar la ropa</c:v>
                </c:pt>
                <c:pt idx="2">
                  <c:v>Lavar la ropa</c:v>
                </c:pt>
                <c:pt idx="3">
                  <c:v>Doblar o guardar la ropa</c:v>
                </c:pt>
                <c:pt idx="4">
                  <c:v>Lavar o limpiar el calzado</c:v>
                </c:pt>
                <c:pt idx="5">
                  <c:v>Llevar o retirar la ropa del servicio de lavado</c:v>
                </c:pt>
              </c:strCache>
            </c:strRef>
          </c:cat>
          <c:val>
            <c:numRef>
              <c:f>'4.2.4 HORAS_ROPA_C'!$D$23:$D$28</c:f>
              <c:numCache>
                <c:formatCode>0.00%</c:formatCode>
                <c:ptCount val="6"/>
                <c:pt idx="0">
                  <c:v>0.93559922172167787</c:v>
                </c:pt>
                <c:pt idx="1">
                  <c:v>0.8453462900285188</c:v>
                </c:pt>
                <c:pt idx="2">
                  <c:v>0.81873028227582789</c:v>
                </c:pt>
                <c:pt idx="3">
                  <c:v>0.77601498927594315</c:v>
                </c:pt>
                <c:pt idx="4">
                  <c:v>0.57582495459981398</c:v>
                </c:pt>
                <c:pt idx="5">
                  <c:v>0.55706319702602225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B52-41BF-A440-4FE5294F05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02688"/>
        <c:axId val="563717920"/>
      </c:barChart>
      <c:catAx>
        <c:axId val="563702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17920"/>
        <c:crosses val="autoZero"/>
        <c:auto val="1"/>
        <c:lblAlgn val="ctr"/>
        <c:lblOffset val="100"/>
        <c:noMultiLvlLbl val="0"/>
      </c:catAx>
      <c:valAx>
        <c:axId val="56371792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02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816371462299439"/>
          <c:y val="0.91990400734620714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'4.2.4 HORAS_ROPA_C'!$B$23:$B$28</c:f>
              <c:strCache>
                <c:ptCount val="6"/>
                <c:pt idx="0">
                  <c:v>Confeccionar o remendar la ropa</c:v>
                </c:pt>
                <c:pt idx="1">
                  <c:v>Planchar la ropa</c:v>
                </c:pt>
                <c:pt idx="2">
                  <c:v>Lavar la ropa</c:v>
                </c:pt>
                <c:pt idx="3">
                  <c:v>Doblar o guardar la ropa</c:v>
                </c:pt>
                <c:pt idx="4">
                  <c:v>Lavar o limpiar el calzado</c:v>
                </c:pt>
                <c:pt idx="5">
                  <c:v>Llevar o retirar la ropa del servicio de lavado</c:v>
                </c:pt>
              </c:strCache>
            </c:strRef>
          </c:cat>
          <c:val>
            <c:numRef>
              <c:f>'4.2.4 HORAS_ROPA_C'!$E$23:$E$28</c:f>
              <c:numCache>
                <c:formatCode>_-* #,##0\ _€_-;\-* #,##0\ _€_-;_-* "-"??\ _€_-;_-@_-</c:formatCode>
                <c:ptCount val="6"/>
                <c:pt idx="0">
                  <c:v>57049</c:v>
                </c:pt>
                <c:pt idx="1">
                  <c:v>217751</c:v>
                </c:pt>
                <c:pt idx="2">
                  <c:v>1012414</c:v>
                </c:pt>
                <c:pt idx="3">
                  <c:v>368797</c:v>
                </c:pt>
                <c:pt idx="4">
                  <c:v>112885</c:v>
                </c:pt>
                <c:pt idx="5">
                  <c:v>10760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900-49F4-A054-80E5AE0365D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24992"/>
        <c:axId val="563726080"/>
      </c:lineChart>
      <c:catAx>
        <c:axId val="56372499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26080"/>
        <c:crosses val="autoZero"/>
        <c:auto val="1"/>
        <c:lblAlgn val="ctr"/>
        <c:lblOffset val="100"/>
        <c:noMultiLvlLbl val="0"/>
      </c:catAx>
      <c:valAx>
        <c:axId val="563726080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24992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C35-4670-8A5D-7C56AAE5E7EA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C35-4670-8A5D-7C56AAE5E7EA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C35-4670-8A5D-7C56AAE5E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26624"/>
        <c:axId val="563693440"/>
      </c:lineChart>
      <c:catAx>
        <c:axId val="56372662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693440"/>
        <c:crosses val="autoZero"/>
        <c:auto val="1"/>
        <c:lblAlgn val="ctr"/>
        <c:lblOffset val="100"/>
        <c:noMultiLvlLbl val="0"/>
      </c:catAx>
      <c:valAx>
        <c:axId val="56369344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2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5881202262669028"/>
          <c:w val="0.99179501301192485"/>
          <c:h val="0.626733666672280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'4.2.5 HORAS_MANT_REPAR_C'!$C$22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'4.2.5 HORAS_MANT_REPAR_C'!$B$23:$B$28</c:f>
              <c:strCache>
                <c:ptCount val="6"/>
                <c:pt idx="0">
                  <c:v>Supervisar reparaciones realizadas en la vivienda</c:v>
                </c:pt>
                <c:pt idx="1">
                  <c:v>Hacer o ayudar a hacer un mueble</c:v>
                </c:pt>
                <c:pt idx="2">
                  <c:v>Reparar vivienda</c:v>
                </c:pt>
                <c:pt idx="3">
                  <c:v>Reparar electrodomésticos</c:v>
                </c:pt>
                <c:pt idx="4">
                  <c:v>Lavar el vehículo</c:v>
                </c:pt>
                <c:pt idx="5">
                  <c:v>Arreglar el vehículo</c:v>
                </c:pt>
              </c:strCache>
            </c:strRef>
          </c:cat>
          <c:val>
            <c:numRef>
              <c:f>'4.2.5 HORAS_MANT_REPAR_C'!$C$23:$C$28</c:f>
              <c:numCache>
                <c:formatCode>0.00%</c:formatCode>
                <c:ptCount val="6"/>
                <c:pt idx="0">
                  <c:v>0.69595176571920758</c:v>
                </c:pt>
                <c:pt idx="1">
                  <c:v>0.76786751888436955</c:v>
                </c:pt>
                <c:pt idx="2">
                  <c:v>0.82276078345070425</c:v>
                </c:pt>
                <c:pt idx="3">
                  <c:v>0.82953620829943042</c:v>
                </c:pt>
                <c:pt idx="4">
                  <c:v>0.86491770873619522</c:v>
                </c:pt>
                <c:pt idx="5">
                  <c:v>0.93541876892028253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1A5-46C2-BBB7-5B3D8F08E19A}"/>
            </c:ext>
          </c:extLst>
        </c:ser>
        <c:ser>
          <c:idx val="1"/>
          <c:order val="1"/>
          <c:tx>
            <c:strRef>
              <c:f>'4.2.5 HORAS_MANT_REPAR_C'!$D$22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'4.2.5 HORAS_MANT_REPAR_C'!$B$23:$B$28</c:f>
              <c:strCache>
                <c:ptCount val="6"/>
                <c:pt idx="0">
                  <c:v>Supervisar reparaciones realizadas en la vivienda</c:v>
                </c:pt>
                <c:pt idx="1">
                  <c:v>Hacer o ayudar a hacer un mueble</c:v>
                </c:pt>
                <c:pt idx="2">
                  <c:v>Reparar vivienda</c:v>
                </c:pt>
                <c:pt idx="3">
                  <c:v>Reparar electrodomésticos</c:v>
                </c:pt>
                <c:pt idx="4">
                  <c:v>Lavar el vehículo</c:v>
                </c:pt>
                <c:pt idx="5">
                  <c:v>Arreglar el vehículo</c:v>
                </c:pt>
              </c:strCache>
            </c:strRef>
          </c:cat>
          <c:val>
            <c:numRef>
              <c:f>'4.2.5 HORAS_MANT_REPAR_C'!$D$23:$D$28</c:f>
              <c:numCache>
                <c:formatCode>0.00%</c:formatCode>
                <c:ptCount val="6"/>
                <c:pt idx="0">
                  <c:v>0.30404823428079242</c:v>
                </c:pt>
                <c:pt idx="1">
                  <c:v>0.23213248111563045</c:v>
                </c:pt>
                <c:pt idx="2">
                  <c:v>0.17723921654929575</c:v>
                </c:pt>
                <c:pt idx="3">
                  <c:v>0.17046379170056958</c:v>
                </c:pt>
                <c:pt idx="4">
                  <c:v>0.13508229126380478</c:v>
                </c:pt>
                <c:pt idx="5">
                  <c:v>6.4581231079717472E-2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A5-46C2-BBB7-5B3D8F08E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697248"/>
        <c:axId val="563727168"/>
      </c:barChart>
      <c:catAx>
        <c:axId val="56369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27168"/>
        <c:crosses val="autoZero"/>
        <c:auto val="1"/>
        <c:lblAlgn val="ctr"/>
        <c:lblOffset val="100"/>
        <c:noMultiLvlLbl val="0"/>
      </c:catAx>
      <c:valAx>
        <c:axId val="563727168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697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226969699047577"/>
          <c:y val="0.92469539424437941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'4.2.5 HORAS_MANT_REPAR_C'!$B$23:$B$28</c:f>
              <c:strCache>
                <c:ptCount val="6"/>
                <c:pt idx="0">
                  <c:v>Supervisar reparaciones realizadas en la vivienda</c:v>
                </c:pt>
                <c:pt idx="1">
                  <c:v>Hacer o ayudar a hacer un mueble</c:v>
                </c:pt>
                <c:pt idx="2">
                  <c:v>Reparar vivienda</c:v>
                </c:pt>
                <c:pt idx="3">
                  <c:v>Reparar electrodomésticos</c:v>
                </c:pt>
                <c:pt idx="4">
                  <c:v>Lavar el vehículo</c:v>
                </c:pt>
                <c:pt idx="5">
                  <c:v>Arreglar el vehículo</c:v>
                </c:pt>
              </c:strCache>
            </c:strRef>
          </c:cat>
          <c:val>
            <c:numRef>
              <c:f>'4.2.5 HORAS_MANT_REPAR_C'!$E$23:$E$28</c:f>
              <c:numCache>
                <c:formatCode>_-* #,##0\ _€_-;\-* #,##0\ _€_-;_-* "-"??\ _€_-;_-@_-</c:formatCode>
                <c:ptCount val="6"/>
                <c:pt idx="0">
                  <c:v>10449</c:v>
                </c:pt>
                <c:pt idx="1">
                  <c:v>3442</c:v>
                </c:pt>
                <c:pt idx="2">
                  <c:v>36352</c:v>
                </c:pt>
                <c:pt idx="3">
                  <c:v>2458</c:v>
                </c:pt>
                <c:pt idx="4">
                  <c:v>46542</c:v>
                </c:pt>
                <c:pt idx="5">
                  <c:v>10901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49E-40CB-9B4C-660EDA19AB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09760"/>
        <c:axId val="563706496"/>
      </c:lineChart>
      <c:catAx>
        <c:axId val="56370976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06496"/>
        <c:crosses val="autoZero"/>
        <c:auto val="1"/>
        <c:lblAlgn val="ctr"/>
        <c:lblOffset val="100"/>
        <c:noMultiLvlLbl val="0"/>
      </c:catAx>
      <c:valAx>
        <c:axId val="56370649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0976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2E4-4C03-B665-31202DEEDB53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2E4-4C03-B665-31202DEEDB53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2E4-4C03-B665-31202DEED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27712"/>
        <c:axId val="563697792"/>
      </c:lineChart>
      <c:catAx>
        <c:axId val="563727712"/>
        <c:scaling>
          <c:orientation val="minMax"/>
        </c:scaling>
        <c:delete val="1"/>
        <c:axPos val="b"/>
        <c:majorTickMark val="out"/>
        <c:minorTickMark val="none"/>
        <c:tickLblPos val="nextTo"/>
        <c:crossAx val="563697792"/>
        <c:crosses val="autoZero"/>
        <c:auto val="1"/>
        <c:lblAlgn val="ctr"/>
        <c:lblOffset val="100"/>
        <c:noMultiLvlLbl val="0"/>
      </c:catAx>
      <c:valAx>
        <c:axId val="56369779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27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2243417855130848"/>
          <c:w val="0.99179501301192485"/>
          <c:h val="0.523533623014364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'4.2.6 HORAS_ADM_HOGAR_C'!$C$25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'4.2.6 HORAS_ADM_HOGAR_C'!$B$26:$B$33</c:f>
              <c:strCache>
                <c:ptCount val="8"/>
                <c:pt idx="0">
                  <c:v>Organizar, supervisar y dirigir los QQDD*</c:v>
                </c:pt>
                <c:pt idx="1">
                  <c:v>Actividades de mudanza o reacomodo de vivienda</c:v>
                </c:pt>
                <c:pt idx="2">
                  <c:v>Estar pendiente de la entrega del gas, agua, u otros servicios</c:v>
                </c:pt>
                <c:pt idx="3">
                  <c:v>Llevar el presupuesto</c:v>
                </c:pt>
                <c:pt idx="4">
                  <c:v>Realizar pagos de servicios básicos</c:v>
                </c:pt>
                <c:pt idx="5">
                  <c:v>Ordenar documentos, recoger y distribuir el correo</c:v>
                </c:pt>
                <c:pt idx="6">
                  <c:v>Vigilar la seguridad del hogar</c:v>
                </c:pt>
                <c:pt idx="7">
                  <c:v>Realizar pagos o trámites del hogar</c:v>
                </c:pt>
              </c:strCache>
            </c:strRef>
          </c:cat>
          <c:val>
            <c:numRef>
              <c:f>'4.2.6 HORAS_ADM_HOGAR_C'!$C$26:$C$33</c:f>
              <c:numCache>
                <c:formatCode>0.00%</c:formatCode>
                <c:ptCount val="8"/>
                <c:pt idx="0">
                  <c:v>0.17860360109879111</c:v>
                </c:pt>
                <c:pt idx="1">
                  <c:v>0.33394286797100764</c:v>
                </c:pt>
                <c:pt idx="2">
                  <c:v>0.4077624320200321</c:v>
                </c:pt>
                <c:pt idx="3">
                  <c:v>0.47721371517334327</c:v>
                </c:pt>
                <c:pt idx="4">
                  <c:v>0.48322701810057311</c:v>
                </c:pt>
                <c:pt idx="5">
                  <c:v>0.50827233106249736</c:v>
                </c:pt>
                <c:pt idx="6">
                  <c:v>0.52904413357009827</c:v>
                </c:pt>
                <c:pt idx="7">
                  <c:v>0.54261157709433572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CFD-4536-A8B7-B35B8CCCF141}"/>
            </c:ext>
          </c:extLst>
        </c:ser>
        <c:ser>
          <c:idx val="1"/>
          <c:order val="1"/>
          <c:tx>
            <c:strRef>
              <c:f>'4.2.6 HORAS_ADM_HOGAR_C'!$D$25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'4.2.6 HORAS_ADM_HOGAR_C'!$B$26:$B$33</c:f>
              <c:strCache>
                <c:ptCount val="8"/>
                <c:pt idx="0">
                  <c:v>Organizar, supervisar y dirigir los QQDD*</c:v>
                </c:pt>
                <c:pt idx="1">
                  <c:v>Actividades de mudanza o reacomodo de vivienda</c:v>
                </c:pt>
                <c:pt idx="2">
                  <c:v>Estar pendiente de la entrega del gas, agua, u otros servicios</c:v>
                </c:pt>
                <c:pt idx="3">
                  <c:v>Llevar el presupuesto</c:v>
                </c:pt>
                <c:pt idx="4">
                  <c:v>Realizar pagos de servicios básicos</c:v>
                </c:pt>
                <c:pt idx="5">
                  <c:v>Ordenar documentos, recoger y distribuir el correo</c:v>
                </c:pt>
                <c:pt idx="6">
                  <c:v>Vigilar la seguridad del hogar</c:v>
                </c:pt>
                <c:pt idx="7">
                  <c:v>Realizar pagos o trámites del hogar</c:v>
                </c:pt>
              </c:strCache>
            </c:strRef>
          </c:cat>
          <c:val>
            <c:numRef>
              <c:f>'4.2.6 HORAS_ADM_HOGAR_C'!$D$26:$D$33</c:f>
              <c:numCache>
                <c:formatCode>0.00%</c:formatCode>
                <c:ptCount val="8"/>
                <c:pt idx="0">
                  <c:v>0.82139639890120886</c:v>
                </c:pt>
                <c:pt idx="1">
                  <c:v>0.6660571320289923</c:v>
                </c:pt>
                <c:pt idx="2">
                  <c:v>0.59223756797996785</c:v>
                </c:pt>
                <c:pt idx="3">
                  <c:v>0.52278628482665668</c:v>
                </c:pt>
                <c:pt idx="4">
                  <c:v>0.51677298189942689</c:v>
                </c:pt>
                <c:pt idx="5">
                  <c:v>0.49172766893750264</c:v>
                </c:pt>
                <c:pt idx="6">
                  <c:v>0.47095586642990173</c:v>
                </c:pt>
                <c:pt idx="7">
                  <c:v>0.45738842290566428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CFD-4536-A8B7-B35B8CCCF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1"/>
        <c:overlap val="100"/>
        <c:axId val="563703232"/>
        <c:axId val="563704320"/>
      </c:barChart>
      <c:catAx>
        <c:axId val="56370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63704320"/>
        <c:crosses val="autoZero"/>
        <c:auto val="1"/>
        <c:lblAlgn val="ctr"/>
        <c:lblOffset val="100"/>
        <c:noMultiLvlLbl val="0"/>
      </c:catAx>
      <c:valAx>
        <c:axId val="56370432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637032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741472597360918"/>
          <c:y val="0.92671667987166872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'4.2.6 HORAS_ADM_HOGAR_C'!$B$26:$B$33</c:f>
              <c:strCache>
                <c:ptCount val="8"/>
                <c:pt idx="0">
                  <c:v>Organizar, supervisar y dirigir los QQDD*</c:v>
                </c:pt>
                <c:pt idx="1">
                  <c:v>Actividades de mudanza o reacomodo de vivienda</c:v>
                </c:pt>
                <c:pt idx="2">
                  <c:v>Estar pendiente de la entrega del gas, agua, u otros servicios</c:v>
                </c:pt>
                <c:pt idx="3">
                  <c:v>Llevar el presupuesto</c:v>
                </c:pt>
                <c:pt idx="4">
                  <c:v>Realizar pagos de servicios básicos</c:v>
                </c:pt>
                <c:pt idx="5">
                  <c:v>Ordenar documentos, recoger y distribuir el correo</c:v>
                </c:pt>
                <c:pt idx="6">
                  <c:v>Vigilar la seguridad del hogar</c:v>
                </c:pt>
                <c:pt idx="7">
                  <c:v>Realizar pagos o trámites del hogar</c:v>
                </c:pt>
              </c:strCache>
            </c:strRef>
          </c:cat>
          <c:val>
            <c:numRef>
              <c:f>'4.2.6 HORAS_ADM_HOGAR_C'!$E$26:$E$33</c:f>
              <c:numCache>
                <c:formatCode>_-* #,##0\ _€_-;\-* #,##0\ _€_-;_-* "-"??\ _€_-;_-@_-</c:formatCode>
                <c:ptCount val="8"/>
                <c:pt idx="0">
                  <c:v>179834</c:v>
                </c:pt>
                <c:pt idx="1">
                  <c:v>105545</c:v>
                </c:pt>
                <c:pt idx="2">
                  <c:v>25559</c:v>
                </c:pt>
                <c:pt idx="3">
                  <c:v>131329</c:v>
                </c:pt>
                <c:pt idx="4">
                  <c:v>61766</c:v>
                </c:pt>
                <c:pt idx="5">
                  <c:v>23633</c:v>
                </c:pt>
                <c:pt idx="6">
                  <c:v>230890</c:v>
                </c:pt>
                <c:pt idx="7">
                  <c:v>19314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F65-42D6-8579-1AEA819D21E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3705408"/>
        <c:axId val="563705952"/>
      </c:lineChart>
      <c:catAx>
        <c:axId val="56370540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63705952"/>
        <c:crosses val="autoZero"/>
        <c:auto val="1"/>
        <c:lblAlgn val="ctr"/>
        <c:lblOffset val="100"/>
        <c:noMultiLvlLbl val="0"/>
      </c:catAx>
      <c:valAx>
        <c:axId val="563705952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63705408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330-4020-8B89-15CED9058010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330-4020-8B89-15CED9058010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330-4020-8B89-15CED9058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710304"/>
        <c:axId val="563710848"/>
      </c:lineChart>
      <c:catAx>
        <c:axId val="563710304"/>
        <c:scaling>
          <c:orientation val="minMax"/>
        </c:scaling>
        <c:delete val="1"/>
        <c:axPos val="b"/>
        <c:majorTickMark val="out"/>
        <c:minorTickMark val="none"/>
        <c:tickLblPos val="nextTo"/>
        <c:crossAx val="563710848"/>
        <c:crosses val="autoZero"/>
        <c:auto val="1"/>
        <c:lblAlgn val="ctr"/>
        <c:lblOffset val="100"/>
        <c:noMultiLvlLbl val="0"/>
      </c:catAx>
      <c:valAx>
        <c:axId val="56371084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3710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2605785820682406"/>
          <c:w val="0.99179501301192485"/>
          <c:h val="0.551567356706286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'4.2.7 HORAS_COMPRAS_HOGAR_C'!$C$24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'4.2.7 HORAS_COMPRAS_HOGAR_C'!$B$25:$B$32</c:f>
              <c:strCache>
                <c:ptCount val="8"/>
                <c:pt idx="0">
                  <c:v>Comprar o realizar trámites de vehículos, vivienda y terrenos</c:v>
                </c:pt>
                <c:pt idx="1">
                  <c:v>Realizar compras navideñas</c:v>
                </c:pt>
                <c:pt idx="2">
                  <c:v>Comprar útiles escolares, ropa o zapatos</c:v>
                </c:pt>
                <c:pt idx="3">
                  <c:v>Comprar artículos para el hogar</c:v>
                </c:pt>
                <c:pt idx="4">
                  <c:v>Realizar compras diarias en el barrio o comunidad</c:v>
                </c:pt>
                <c:pt idx="5">
                  <c:v>Comprar medicinas</c:v>
                </c:pt>
                <c:pt idx="6">
                  <c:v>Comprar víveres, artículos de limpieza u otros semanalmente</c:v>
                </c:pt>
                <c:pt idx="7">
                  <c:v>Comprar aparatos ortopédicos o terapéuticos</c:v>
                </c:pt>
              </c:strCache>
            </c:strRef>
          </c:cat>
          <c:val>
            <c:numRef>
              <c:f>'4.2.7 HORAS_COMPRAS_HOGAR_C'!$C$25:$C$32</c:f>
              <c:numCache>
                <c:formatCode>0.00%</c:formatCode>
                <c:ptCount val="8"/>
                <c:pt idx="0">
                  <c:v>0.31789306511381682</c:v>
                </c:pt>
                <c:pt idx="1">
                  <c:v>0.36763696074040902</c:v>
                </c:pt>
                <c:pt idx="2">
                  <c:v>0.39245033112582783</c:v>
                </c:pt>
                <c:pt idx="3">
                  <c:v>0.393575381293022</c:v>
                </c:pt>
                <c:pt idx="4">
                  <c:v>0.40253745529783064</c:v>
                </c:pt>
                <c:pt idx="5">
                  <c:v>0.43044414905807399</c:v>
                </c:pt>
                <c:pt idx="6">
                  <c:v>0.40539386724682897</c:v>
                </c:pt>
                <c:pt idx="7">
                  <c:v>0.56397306397306401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4B2-44EF-8B48-804A306ED2A2}"/>
            </c:ext>
          </c:extLst>
        </c:ser>
        <c:ser>
          <c:idx val="1"/>
          <c:order val="1"/>
          <c:tx>
            <c:strRef>
              <c:f>'4.2.7 HORAS_COMPRAS_HOGAR_C'!$D$24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'4.2.7 HORAS_COMPRAS_HOGAR_C'!$B$25:$B$32</c:f>
              <c:strCache>
                <c:ptCount val="8"/>
                <c:pt idx="0">
                  <c:v>Comprar o realizar trámites de vehículos, vivienda y terrenos</c:v>
                </c:pt>
                <c:pt idx="1">
                  <c:v>Realizar compras navideñas</c:v>
                </c:pt>
                <c:pt idx="2">
                  <c:v>Comprar útiles escolares, ropa o zapatos</c:v>
                </c:pt>
                <c:pt idx="3">
                  <c:v>Comprar artículos para el hogar</c:v>
                </c:pt>
                <c:pt idx="4">
                  <c:v>Realizar compras diarias en el barrio o comunidad</c:v>
                </c:pt>
                <c:pt idx="5">
                  <c:v>Comprar medicinas</c:v>
                </c:pt>
                <c:pt idx="6">
                  <c:v>Comprar víveres, artículos de limpieza u otros semanalmente</c:v>
                </c:pt>
                <c:pt idx="7">
                  <c:v>Comprar aparatos ortopédicos o terapéuticos</c:v>
                </c:pt>
              </c:strCache>
            </c:strRef>
          </c:cat>
          <c:val>
            <c:numRef>
              <c:f>'4.2.7 HORAS_COMPRAS_HOGAR_C'!$D$25:$D$32</c:f>
              <c:numCache>
                <c:formatCode>0.00%</c:formatCode>
                <c:ptCount val="8"/>
                <c:pt idx="0">
                  <c:v>0.68210693488618324</c:v>
                </c:pt>
                <c:pt idx="1">
                  <c:v>0.63236303925959092</c:v>
                </c:pt>
                <c:pt idx="2">
                  <c:v>0.60754966887417217</c:v>
                </c:pt>
                <c:pt idx="3">
                  <c:v>0.60642461870697795</c:v>
                </c:pt>
                <c:pt idx="4">
                  <c:v>0.59746254470216931</c:v>
                </c:pt>
                <c:pt idx="5">
                  <c:v>0.56955585094192607</c:v>
                </c:pt>
                <c:pt idx="6">
                  <c:v>0.59460613275317109</c:v>
                </c:pt>
                <c:pt idx="7">
                  <c:v>0.43602693602693599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4B2-44EF-8B48-804A306ED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559881168"/>
        <c:axId val="559877360"/>
      </c:barChart>
      <c:catAx>
        <c:axId val="559881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59877360"/>
        <c:crosses val="autoZero"/>
        <c:auto val="1"/>
        <c:lblAlgn val="ctr"/>
        <c:lblOffset val="100"/>
        <c:noMultiLvlLbl val="0"/>
      </c:catAx>
      <c:valAx>
        <c:axId val="55987736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598811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852180704376007"/>
          <c:y val="0.92107637771869844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'4.2.7 HORAS_COMPRAS_HOGAR_C'!$B$25:$B$32</c:f>
              <c:strCache>
                <c:ptCount val="8"/>
                <c:pt idx="0">
                  <c:v>Comprar o realizar trámites de vehículos, vivienda y terrenos</c:v>
                </c:pt>
                <c:pt idx="1">
                  <c:v>Realizar compras navideñas</c:v>
                </c:pt>
                <c:pt idx="2">
                  <c:v>Comprar útiles escolares, ropa o zapatos</c:v>
                </c:pt>
                <c:pt idx="3">
                  <c:v>Comprar artículos para el hogar</c:v>
                </c:pt>
                <c:pt idx="4">
                  <c:v>Realizar compras diarias en el barrio o comunidad</c:v>
                </c:pt>
                <c:pt idx="5">
                  <c:v>Comprar medicinas</c:v>
                </c:pt>
                <c:pt idx="6">
                  <c:v>Comprar víveres, artículos de limpieza u otros semanalmente</c:v>
                </c:pt>
                <c:pt idx="7">
                  <c:v>Comprar aparatos ortopédicos o terapéuticos</c:v>
                </c:pt>
              </c:strCache>
            </c:strRef>
          </c:cat>
          <c:val>
            <c:numRef>
              <c:f>'4.2.7 HORAS_COMPRAS_HOGAR_C'!$E$25:$E$32</c:f>
              <c:numCache>
                <c:formatCode>_-* #,##0\ _€_-;\-* #,##0\ _€_-;_-* "-"??\ _€_-;_-@_-</c:formatCode>
                <c:ptCount val="8"/>
                <c:pt idx="0">
                  <c:v>3778</c:v>
                </c:pt>
                <c:pt idx="1">
                  <c:v>100485</c:v>
                </c:pt>
                <c:pt idx="2">
                  <c:v>22650</c:v>
                </c:pt>
                <c:pt idx="3">
                  <c:v>7409</c:v>
                </c:pt>
                <c:pt idx="4">
                  <c:v>190427</c:v>
                </c:pt>
                <c:pt idx="5">
                  <c:v>43634</c:v>
                </c:pt>
                <c:pt idx="6">
                  <c:v>730830</c:v>
                </c:pt>
                <c:pt idx="7">
                  <c:v>594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0F1-4648-8B66-03F5FC04A61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59880080"/>
        <c:axId val="559873008"/>
      </c:lineChart>
      <c:catAx>
        <c:axId val="55988008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59873008"/>
        <c:crosses val="autoZero"/>
        <c:auto val="1"/>
        <c:lblAlgn val="ctr"/>
        <c:lblOffset val="100"/>
        <c:noMultiLvlLbl val="0"/>
      </c:catAx>
      <c:valAx>
        <c:axId val="559873008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5988008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ymbol val="diamond"/>
            <c:size val="5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9B1-44B2-8CE0-8385310AFAD7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9B1-44B2-8CE0-8385310AFAD7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9B1-44B2-8CE0-8385310AFA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870288"/>
        <c:axId val="559863760"/>
      </c:lineChart>
      <c:catAx>
        <c:axId val="559870288"/>
        <c:scaling>
          <c:orientation val="minMax"/>
        </c:scaling>
        <c:delete val="1"/>
        <c:axPos val="b"/>
        <c:majorTickMark val="out"/>
        <c:minorTickMark val="none"/>
        <c:tickLblPos val="nextTo"/>
        <c:crossAx val="559863760"/>
        <c:crosses val="autoZero"/>
        <c:auto val="1"/>
        <c:lblAlgn val="ctr"/>
        <c:lblOffset val="100"/>
        <c:noMultiLvlLbl val="0"/>
      </c:catAx>
      <c:valAx>
        <c:axId val="55986376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59870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7169050197372912"/>
          <c:w val="0.99179501301192485"/>
          <c:h val="0.6374730824748354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'4.2.8 HORAS_MASCOT_PLANTAS_C'!$D$18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'4.2.8 HORAS_MASCOT_PLANTAS_C'!$C$19:$C$20</c:f>
              <c:strCache>
                <c:ptCount val="2"/>
                <c:pt idx="0">
                  <c:v>Arreglar el jardín</c:v>
                </c:pt>
                <c:pt idx="1">
                  <c:v>Cuidar mascotas</c:v>
                </c:pt>
              </c:strCache>
            </c:strRef>
          </c:cat>
          <c:val>
            <c:numRef>
              <c:f>'4.2.8 HORAS_MASCOT_PLANTAS_C'!$D$19:$D$20</c:f>
              <c:numCache>
                <c:formatCode>0.00%</c:formatCode>
                <c:ptCount val="2"/>
                <c:pt idx="0">
                  <c:v>0.35646315375347315</c:v>
                </c:pt>
                <c:pt idx="1">
                  <c:v>0.38539053428868797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C5-4091-92F1-44E4EC3F3E86}"/>
            </c:ext>
          </c:extLst>
        </c:ser>
        <c:ser>
          <c:idx val="1"/>
          <c:order val="1"/>
          <c:tx>
            <c:strRef>
              <c:f>'4.2.8 HORAS_MASCOT_PLANTAS_C'!$E$18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'4.2.8 HORAS_MASCOT_PLANTAS_C'!$C$19:$C$20</c:f>
              <c:strCache>
                <c:ptCount val="2"/>
                <c:pt idx="0">
                  <c:v>Arreglar el jardín</c:v>
                </c:pt>
                <c:pt idx="1">
                  <c:v>Cuidar mascotas</c:v>
                </c:pt>
              </c:strCache>
            </c:strRef>
          </c:cat>
          <c:val>
            <c:numRef>
              <c:f>'4.2.8 HORAS_MASCOT_PLANTAS_C'!$E$19:$E$20</c:f>
              <c:numCache>
                <c:formatCode>0.00%</c:formatCode>
                <c:ptCount val="2"/>
                <c:pt idx="0">
                  <c:v>0.64353684624652685</c:v>
                </c:pt>
                <c:pt idx="1">
                  <c:v>0.61460946571131203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C5-4091-92F1-44E4EC3F3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3"/>
        <c:overlap val="100"/>
        <c:axId val="559890960"/>
        <c:axId val="559864304"/>
      </c:barChart>
      <c:catAx>
        <c:axId val="55989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59864304"/>
        <c:crosses val="autoZero"/>
        <c:auto val="1"/>
        <c:lblAlgn val="ctr"/>
        <c:lblOffset val="100"/>
        <c:noMultiLvlLbl val="0"/>
      </c:catAx>
      <c:valAx>
        <c:axId val="55986430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598909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384148845027768"/>
          <c:y val="0.92469547479320724"/>
          <c:w val="0.2074798235263772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224551188427142E-2"/>
          <c:y val="6.9162319061570804E-2"/>
          <c:w val="0.97155089762314573"/>
          <c:h val="0.89311277963211788"/>
        </c:manualLayout>
      </c:layout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'4.2.8 HORAS_MASCOT_PLANTAS_C'!$C$19:$C$20</c:f>
              <c:strCache>
                <c:ptCount val="2"/>
                <c:pt idx="0">
                  <c:v>Arreglar el jardín</c:v>
                </c:pt>
                <c:pt idx="1">
                  <c:v>Cuidar mascotas</c:v>
                </c:pt>
              </c:strCache>
            </c:strRef>
          </c:cat>
          <c:val>
            <c:numRef>
              <c:f>'4.2.8 HORAS_MASCOT_PLANTAS_C'!$F$19:$F$20</c:f>
              <c:numCache>
                <c:formatCode>_-* #,##0\ _€_-;\-* #,##0\ _€_-;_-* "-"??\ _€_-;_-@_-</c:formatCode>
                <c:ptCount val="2"/>
                <c:pt idx="0">
                  <c:v>40669</c:v>
                </c:pt>
                <c:pt idx="1">
                  <c:v>166221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980-4A10-84A3-4FBE9851EFC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59891504"/>
        <c:axId val="559876816"/>
      </c:lineChart>
      <c:catAx>
        <c:axId val="55989150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59876816"/>
        <c:crosses val="autoZero"/>
        <c:auto val="1"/>
        <c:lblAlgn val="ctr"/>
        <c:lblOffset val="100"/>
        <c:noMultiLvlLbl val="0"/>
      </c:catAx>
      <c:valAx>
        <c:axId val="559876816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59891504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0D8-49D2-AADA-879A15326CF4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0D8-49D2-AADA-879A15326CF4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0D8-49D2-AADA-879A15326C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863216"/>
        <c:axId val="559870832"/>
      </c:lineChart>
      <c:catAx>
        <c:axId val="559863216"/>
        <c:scaling>
          <c:orientation val="minMax"/>
        </c:scaling>
        <c:delete val="1"/>
        <c:axPos val="b"/>
        <c:majorTickMark val="out"/>
        <c:minorTickMark val="none"/>
        <c:tickLblPos val="nextTo"/>
        <c:crossAx val="559870832"/>
        <c:crosses val="autoZero"/>
        <c:auto val="1"/>
        <c:lblAlgn val="ctr"/>
        <c:lblOffset val="100"/>
        <c:noMultiLvlLbl val="0"/>
      </c:catAx>
      <c:valAx>
        <c:axId val="5598708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5986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r>
              <a:rPr lang="en-US" sz="1400">
                <a:latin typeface="Century Gothic" panose="020B0502020202020204" pitchFamily="34" charset="0"/>
              </a:rPr>
              <a:t>Hombre</a:t>
            </a:r>
          </a:p>
        </c:rich>
      </c:tx>
      <c:layout>
        <c:manualLayout>
          <c:xMode val="edge"/>
          <c:yMode val="edge"/>
          <c:x val="0.26772797372902857"/>
          <c:y val="5.448007993279356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898964717855315"/>
          <c:y val="0.18955800940052073"/>
          <c:w val="0.26363664369698703"/>
          <c:h val="0.56160557021758084"/>
        </c:manualLayout>
      </c:layout>
      <c:pieChart>
        <c:varyColors val="1"/>
        <c:ser>
          <c:idx val="0"/>
          <c:order val="0"/>
          <c:tx>
            <c:strRef>
              <c:f>'4.3.1 HORAS_CUIDADO_DIVI_CAUTAL'!$D$18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491E93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D0B-4A25-B5BE-38E4814F4E4A}"/>
              </c:ext>
            </c:extLst>
          </c:dPt>
          <c:dPt>
            <c:idx val="1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D0B-4A25-B5BE-38E4814F4E4A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6D0B-4A25-B5BE-38E4814F4E4A}"/>
              </c:ext>
            </c:extLst>
          </c:dPt>
          <c:dPt>
            <c:idx val="3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6D0B-4A25-B5BE-38E4814F4E4A}"/>
              </c:ext>
            </c:extLst>
          </c:dPt>
          <c:dPt>
            <c:idx val="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6D0B-4A25-B5BE-38E4814F4E4A}"/>
              </c:ext>
            </c:extLst>
          </c:dPt>
          <c:dPt>
            <c:idx val="5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B-6D0B-4A25-B5BE-38E4814F4E4A}"/>
              </c:ext>
            </c:extLst>
          </c:dPt>
          <c:dPt>
            <c:idx val="6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D-6D0B-4A25-B5BE-38E4814F4E4A}"/>
              </c:ext>
            </c:extLst>
          </c:dPt>
          <c:dLbls>
            <c:dLbl>
              <c:idx val="0"/>
              <c:layout>
                <c:manualLayout>
                  <c:x val="-2.092966785913895E-2"/>
                  <c:y val="-0.19200207465030114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D0B-4A25-B5BE-38E4814F4E4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'4.3.1 HORAS_CUIDADO_DIVI_CAUTAL'!$B$19:$B$20</c:f>
              <c:strCache>
                <c:ptCount val="2"/>
                <c:pt idx="0">
                  <c:v>Cuidado a miembros del hogar</c:v>
                </c:pt>
                <c:pt idx="1">
                  <c:v>Cuidado a miembros del hogar con discapacidad o dependencia permanente</c:v>
                </c:pt>
              </c:strCache>
            </c:strRef>
          </c:cat>
          <c:val>
            <c:numRef>
              <c:f>'4.3.1 HORAS_CUIDADO_DIVI_CAUTAL'!$D$19:$D$20</c:f>
              <c:numCache>
                <c:formatCode>0.00%</c:formatCode>
                <c:ptCount val="2"/>
                <c:pt idx="0">
                  <c:v>0.94699400674777978</c:v>
                </c:pt>
                <c:pt idx="1">
                  <c:v>5.3005993252220183E-2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6D0B-4A25-B5BE-38E4814F4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layout>
        <c:manualLayout>
          <c:xMode val="edge"/>
          <c:yMode val="edge"/>
          <c:x val="0.1841334812567815"/>
          <c:y val="0.87058107202869517"/>
          <c:w val="0.67033372316112128"/>
          <c:h val="0.12425848669452347"/>
        </c:manualLayout>
      </c:layout>
      <c:overlay val="0"/>
      <c:txPr>
        <a:bodyPr/>
        <a:lstStyle/>
        <a:p>
          <a:pPr rtl="0"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txPr>
        <a:bodyPr/>
        <a:lstStyle/>
        <a:p>
          <a:pPr>
            <a:defRPr sz="14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18726562106556199"/>
          <c:y val="0.20340309556714306"/>
          <c:w val="0.75618957676674281"/>
          <c:h val="0.7594343520929322"/>
        </c:manualLayout>
      </c:layout>
      <c:pieChart>
        <c:varyColors val="1"/>
        <c:ser>
          <c:idx val="0"/>
          <c:order val="0"/>
          <c:tx>
            <c:strRef>
              <c:f>'4.3.1 HORAS_CUIDADO_DIVI_CAUTAL'!$C$18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AFB-4199-AFB0-3EB303AF368E}"/>
              </c:ext>
            </c:extLst>
          </c:dPt>
          <c:dPt>
            <c:idx val="1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AFB-4199-AFB0-3EB303AF368E}"/>
              </c:ext>
            </c:extLst>
          </c:dPt>
          <c:dPt>
            <c:idx val="2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AFB-4199-AFB0-3EB303AF368E}"/>
              </c:ext>
            </c:extLst>
          </c:dPt>
          <c:dPt>
            <c:idx val="3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AFB-4199-AFB0-3EB303AF368E}"/>
              </c:ext>
            </c:extLst>
          </c:dPt>
          <c:dPt>
            <c:idx val="4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CAFB-4199-AFB0-3EB303AF368E}"/>
              </c:ext>
            </c:extLst>
          </c:dPt>
          <c:dPt>
            <c:idx val="5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CAFB-4199-AFB0-3EB303AF368E}"/>
              </c:ext>
            </c:extLst>
          </c:dPt>
          <c:dPt>
            <c:idx val="6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CAFB-4199-AFB0-3EB303AF368E}"/>
              </c:ext>
            </c:extLst>
          </c:dPt>
          <c:dLbls>
            <c:dLbl>
              <c:idx val="0"/>
              <c:layout>
                <c:manualLayout>
                  <c:x val="-7.9781683384878191E-2"/>
                  <c:y val="-0.20675982771749477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AFB-4199-AFB0-3EB303AF368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'4.3.1 HORAS_CUIDADO_DIVI_CAUTAL'!$B$19:$B$20</c:f>
              <c:strCache>
                <c:ptCount val="2"/>
                <c:pt idx="0">
                  <c:v>Cuidado a miembros del hogar</c:v>
                </c:pt>
                <c:pt idx="1">
                  <c:v>Cuidado a miembros del hogar con discapacidad o dependencia permanente</c:v>
                </c:pt>
              </c:strCache>
            </c:strRef>
          </c:cat>
          <c:val>
            <c:numRef>
              <c:f>'4.3.1 HORAS_CUIDADO_DIVI_CAUTAL'!$C$19:$C$20</c:f>
              <c:numCache>
                <c:formatCode>0.00%</c:formatCode>
                <c:ptCount val="2"/>
                <c:pt idx="0">
                  <c:v>0.92360257288880587</c:v>
                </c:pt>
                <c:pt idx="1">
                  <c:v>7.6397427111194127E-2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CAFB-4199-AFB0-3EB303AF3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5860287576940538"/>
          <c:w val="0.99179501301192485"/>
          <c:h val="0.55908068991595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'4.3.2 HORAS_MIEMBROS_HOGAR_C'!$F$26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'4.3.2 HORAS_MIEMBROS_HOGAR_C'!$E$27:$E$36</c:f>
              <c:strCache>
                <c:ptCount val="10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Asistir a reuniones de centros educativos</c:v>
                </c:pt>
                <c:pt idx="5">
                  <c:v>Llevar o recoger a miembros del hogar</c:v>
                </c:pt>
                <c:pt idx="6">
                  <c:v>Cuidar a miembros del hogar enfermos</c:v>
                </c:pt>
                <c:pt idx="7">
                  <c:v>Jugar, conversar, leer con un niño/a</c:v>
                </c:pt>
                <c:pt idx="8">
                  <c:v>Acompañar a miembros del hogar a citas médicas</c:v>
                </c:pt>
                <c:pt idx="9">
                  <c:v>Acompañar a miembros del hogar a clases o entrenamiento</c:v>
                </c:pt>
              </c:strCache>
            </c:strRef>
          </c:cat>
          <c:val>
            <c:numRef>
              <c:f>'4.3.2 HORAS_MIEMBROS_HOGAR_C'!$F$27:$F$36</c:f>
              <c:numCache>
                <c:formatCode>0.00%</c:formatCode>
                <c:ptCount val="10"/>
                <c:pt idx="0">
                  <c:v>0.13267739835473752</c:v>
                </c:pt>
                <c:pt idx="1">
                  <c:v>0.19411814608489097</c:v>
                </c:pt>
                <c:pt idx="2">
                  <c:v>0.20700857662652689</c:v>
                </c:pt>
                <c:pt idx="3">
                  <c:v>0.26623470122390208</c:v>
                </c:pt>
                <c:pt idx="4">
                  <c:v>0.2931302128555266</c:v>
                </c:pt>
                <c:pt idx="5">
                  <c:v>0.32339307724948979</c:v>
                </c:pt>
                <c:pt idx="6">
                  <c:v>0.34938027663014193</c:v>
                </c:pt>
                <c:pt idx="7">
                  <c:v>0.33317980864754571</c:v>
                </c:pt>
                <c:pt idx="8">
                  <c:v>0.38176092016979324</c:v>
                </c:pt>
                <c:pt idx="9">
                  <c:v>0.54563385332616099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A41-465D-81A7-4E29E1909906}"/>
            </c:ext>
          </c:extLst>
        </c:ser>
        <c:ser>
          <c:idx val="1"/>
          <c:order val="1"/>
          <c:tx>
            <c:strRef>
              <c:f>'4.3.2 HORAS_MIEMBROS_HOGAR_C'!$G$26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'4.3.2 HORAS_MIEMBROS_HOGAR_C'!$E$27:$E$36</c:f>
              <c:strCache>
                <c:ptCount val="10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Asistir a reuniones de centros educativos</c:v>
                </c:pt>
                <c:pt idx="5">
                  <c:v>Llevar o recoger a miembros del hogar</c:v>
                </c:pt>
                <c:pt idx="6">
                  <c:v>Cuidar a miembros del hogar enfermos</c:v>
                </c:pt>
                <c:pt idx="7">
                  <c:v>Jugar, conversar, leer con un niño/a</c:v>
                </c:pt>
                <c:pt idx="8">
                  <c:v>Acompañar a miembros del hogar a citas médicas</c:v>
                </c:pt>
                <c:pt idx="9">
                  <c:v>Acompañar a miembros del hogar a clases o entrenamiento</c:v>
                </c:pt>
              </c:strCache>
            </c:strRef>
          </c:cat>
          <c:val>
            <c:numRef>
              <c:f>'4.3.2 HORAS_MIEMBROS_HOGAR_C'!$G$27:$G$36</c:f>
              <c:numCache>
                <c:formatCode>0.00%</c:formatCode>
                <c:ptCount val="10"/>
                <c:pt idx="0">
                  <c:v>0.86732260164526243</c:v>
                </c:pt>
                <c:pt idx="1">
                  <c:v>0.80588185391510903</c:v>
                </c:pt>
                <c:pt idx="2">
                  <c:v>0.79299142337347317</c:v>
                </c:pt>
                <c:pt idx="3">
                  <c:v>0.73376529877609786</c:v>
                </c:pt>
                <c:pt idx="4">
                  <c:v>0.70686978714447335</c:v>
                </c:pt>
                <c:pt idx="5">
                  <c:v>0.67660692275051026</c:v>
                </c:pt>
                <c:pt idx="6">
                  <c:v>0.65061972336985807</c:v>
                </c:pt>
                <c:pt idx="7">
                  <c:v>0.66682019135245429</c:v>
                </c:pt>
                <c:pt idx="8">
                  <c:v>0.61823907983020676</c:v>
                </c:pt>
                <c:pt idx="9">
                  <c:v>0.45436614667383901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A41-465D-81A7-4E29E1909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6"/>
        <c:overlap val="100"/>
        <c:axId val="559864848"/>
        <c:axId val="559884432"/>
      </c:barChart>
      <c:catAx>
        <c:axId val="559864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59884432"/>
        <c:crosses val="autoZero"/>
        <c:auto val="1"/>
        <c:lblAlgn val="ctr"/>
        <c:lblOffset val="100"/>
        <c:noMultiLvlLbl val="0"/>
      </c:catAx>
      <c:valAx>
        <c:axId val="559884432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598648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543428587225023"/>
          <c:y val="0.92469552975997049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'4.3.2 HORAS_MIEMBROS_HOGAR_C'!$E$27:$E$36</c:f>
              <c:strCache>
                <c:ptCount val="10"/>
                <c:pt idx="0">
                  <c:v>Bañar y vestir a un niño/a</c:v>
                </c:pt>
                <c:pt idx="1">
                  <c:v>Dar de comer a un niño/a</c:v>
                </c:pt>
                <c:pt idx="2">
                  <c:v>Preparar remedios caseros</c:v>
                </c:pt>
                <c:pt idx="3">
                  <c:v>Practicar ejercicio especial o terapia a un niño/a</c:v>
                </c:pt>
                <c:pt idx="4">
                  <c:v>Asistir a reuniones de centros educativos</c:v>
                </c:pt>
                <c:pt idx="5">
                  <c:v>Llevar o recoger a miembros del hogar</c:v>
                </c:pt>
                <c:pt idx="6">
                  <c:v>Cuidar a miembros del hogar enfermos</c:v>
                </c:pt>
                <c:pt idx="7">
                  <c:v>Jugar, conversar, leer con un niño/a</c:v>
                </c:pt>
                <c:pt idx="8">
                  <c:v>Acompañar a miembros del hogar a citas médicas</c:v>
                </c:pt>
                <c:pt idx="9">
                  <c:v>Acompañar a miembros del hogar a clases o entrenamiento</c:v>
                </c:pt>
              </c:strCache>
            </c:strRef>
          </c:cat>
          <c:val>
            <c:numRef>
              <c:f>'4.3.2 HORAS_MIEMBROS_HOGAR_C'!$H$27:$H$36</c:f>
              <c:numCache>
                <c:formatCode>_-* #,##0\ _€_-;\-* #,##0\ _€_-;_-* "-"??\ _€_-;_-@_-</c:formatCode>
                <c:ptCount val="10"/>
                <c:pt idx="0">
                  <c:v>337940</c:v>
                </c:pt>
                <c:pt idx="1">
                  <c:v>530445</c:v>
                </c:pt>
                <c:pt idx="2">
                  <c:v>23086</c:v>
                </c:pt>
                <c:pt idx="3">
                  <c:v>20835</c:v>
                </c:pt>
                <c:pt idx="4">
                  <c:v>38007</c:v>
                </c:pt>
                <c:pt idx="5">
                  <c:v>247445</c:v>
                </c:pt>
                <c:pt idx="6">
                  <c:v>94639</c:v>
                </c:pt>
                <c:pt idx="7">
                  <c:v>746894</c:v>
                </c:pt>
                <c:pt idx="8">
                  <c:v>43818</c:v>
                </c:pt>
                <c:pt idx="9">
                  <c:v>5577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9D8-4D09-9E3C-BDAAA423015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59885520"/>
        <c:axId val="559862672"/>
      </c:lineChart>
      <c:catAx>
        <c:axId val="5598855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59862672"/>
        <c:crosses val="autoZero"/>
        <c:auto val="1"/>
        <c:lblAlgn val="ctr"/>
        <c:lblOffset val="100"/>
        <c:noMultiLvlLbl val="0"/>
      </c:catAx>
      <c:valAx>
        <c:axId val="559862672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5988552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E64-456A-AFD7-31A54DA8C414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E64-456A-AFD7-31A54DA8C414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E64-456A-AFD7-31A54DA8C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872464"/>
        <c:axId val="559883888"/>
      </c:lineChart>
      <c:catAx>
        <c:axId val="559872464"/>
        <c:scaling>
          <c:orientation val="minMax"/>
        </c:scaling>
        <c:delete val="1"/>
        <c:axPos val="b"/>
        <c:majorTickMark val="out"/>
        <c:minorTickMark val="none"/>
        <c:tickLblPos val="nextTo"/>
        <c:crossAx val="559883888"/>
        <c:crosses val="autoZero"/>
        <c:auto val="1"/>
        <c:lblAlgn val="ctr"/>
        <c:lblOffset val="100"/>
        <c:noMultiLvlLbl val="0"/>
      </c:catAx>
      <c:valAx>
        <c:axId val="55988388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5987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27846360548517185"/>
          <c:w val="0.99179501301192485"/>
          <c:h val="0.4833770994483023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'4.3.3 HORAS_MIEMBROS_HOGDISC_C'!$F$24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'4.3.3 HORAS_MIEMBROS_HOGDISC_C'!$E$25:$E$32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'4.3.3 HORAS_MIEMBROS_HOGDISC_C'!$F$25:$F$32</c:f>
              <c:numCache>
                <c:formatCode>0.00%</c:formatCode>
                <c:ptCount val="8"/>
                <c:pt idx="0">
                  <c:v>6.2071828939173762E-2</c:v>
                </c:pt>
                <c:pt idx="1">
                  <c:v>7.2252374491180466E-2</c:v>
                </c:pt>
                <c:pt idx="2">
                  <c:v>0.15125197383261899</c:v>
                </c:pt>
                <c:pt idx="3">
                  <c:v>0.17724657490702184</c:v>
                </c:pt>
                <c:pt idx="4">
                  <c:v>0.19820424603507594</c:v>
                </c:pt>
                <c:pt idx="5">
                  <c:v>0.21937409923821288</c:v>
                </c:pt>
                <c:pt idx="6">
                  <c:v>0.26234742543044215</c:v>
                </c:pt>
                <c:pt idx="7">
                  <c:v>0.27964083738466117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4E6-4D23-A5D7-CB406AE59452}"/>
            </c:ext>
          </c:extLst>
        </c:ser>
        <c:ser>
          <c:idx val="1"/>
          <c:order val="1"/>
          <c:tx>
            <c:strRef>
              <c:f>'4.3.3 HORAS_MIEMBROS_HOGDISC_C'!$G$24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'4.3.3 HORAS_MIEMBROS_HOGDISC_C'!$E$25:$E$32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'4.3.3 HORAS_MIEMBROS_HOGDISC_C'!$G$25:$G$32</c:f>
              <c:numCache>
                <c:formatCode>0.00%</c:formatCode>
                <c:ptCount val="8"/>
                <c:pt idx="0">
                  <c:v>0.93792817106082627</c:v>
                </c:pt>
                <c:pt idx="1">
                  <c:v>0.92774762550881951</c:v>
                </c:pt>
                <c:pt idx="2">
                  <c:v>0.84874802616738099</c:v>
                </c:pt>
                <c:pt idx="3">
                  <c:v>0.82275342509297822</c:v>
                </c:pt>
                <c:pt idx="4">
                  <c:v>0.80179575396492409</c:v>
                </c:pt>
                <c:pt idx="5">
                  <c:v>0.78062590076178706</c:v>
                </c:pt>
                <c:pt idx="6">
                  <c:v>0.73765257456955791</c:v>
                </c:pt>
                <c:pt idx="7">
                  <c:v>0.72035916261533883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4E6-4D23-A5D7-CB406AE59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4"/>
        <c:overlap val="100"/>
        <c:axId val="559884976"/>
        <c:axId val="559881712"/>
      </c:barChart>
      <c:catAx>
        <c:axId val="559884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59881712"/>
        <c:crosses val="autoZero"/>
        <c:auto val="1"/>
        <c:lblAlgn val="ctr"/>
        <c:lblOffset val="100"/>
        <c:noMultiLvlLbl val="0"/>
      </c:catAx>
      <c:valAx>
        <c:axId val="559881712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59884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8122084779375905"/>
          <c:y val="0.92469557039064831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'4.3.3 HORAS_MIEMBROS_HOGDISC_C'!$E$25:$E$32</c:f>
              <c:strCache>
                <c:ptCount val="8"/>
                <c:pt idx="0">
                  <c:v>Lavar o planchar la ropa de PCD</c:v>
                </c:pt>
                <c:pt idx="1">
                  <c:v>Preparar comida a PCD</c:v>
                </c:pt>
                <c:pt idx="2">
                  <c:v>Limpiar la habitación de PCD</c:v>
                </c:pt>
                <c:pt idx="3">
                  <c:v>Bañar, asear o vestir a PCD</c:v>
                </c:pt>
                <c:pt idx="4">
                  <c:v>Dar de comer a PCD</c:v>
                </c:pt>
                <c:pt idx="5">
                  <c:v>Llevar o acompañar a PCD al servicio médico</c:v>
                </c:pt>
                <c:pt idx="6">
                  <c:v>Cuidar en la noche a PCD</c:v>
                </c:pt>
                <c:pt idx="7">
                  <c:v>Practicar alguna terapia especial a PCD</c:v>
                </c:pt>
              </c:strCache>
            </c:strRef>
          </c:cat>
          <c:val>
            <c:numRef>
              <c:f>'4.3.3 HORAS_MIEMBROS_HOGDISC_C'!$H$25:$H$32</c:f>
              <c:numCache>
                <c:formatCode>_-* #,##0\ _€_-;\-* #,##0\ _€_-;_-* "-"??\ _€_-;_-@_-</c:formatCode>
                <c:ptCount val="8"/>
                <c:pt idx="0">
                  <c:v>9634</c:v>
                </c:pt>
                <c:pt idx="1">
                  <c:v>8844</c:v>
                </c:pt>
                <c:pt idx="2">
                  <c:v>17732</c:v>
                </c:pt>
                <c:pt idx="3">
                  <c:v>31459</c:v>
                </c:pt>
                <c:pt idx="4">
                  <c:v>35751</c:v>
                </c:pt>
                <c:pt idx="5">
                  <c:v>9714</c:v>
                </c:pt>
                <c:pt idx="6">
                  <c:v>24742</c:v>
                </c:pt>
                <c:pt idx="7">
                  <c:v>20158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C57-4397-BCE7-AC7DE80E946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59871920"/>
        <c:axId val="559858864"/>
      </c:lineChart>
      <c:catAx>
        <c:axId val="5598719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59858864"/>
        <c:crosses val="autoZero"/>
        <c:auto val="1"/>
        <c:lblAlgn val="ctr"/>
        <c:lblOffset val="100"/>
        <c:noMultiLvlLbl val="0"/>
      </c:catAx>
      <c:valAx>
        <c:axId val="55985886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5987192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3C5-4A00-93EC-B96D37B745A4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3C5-4A00-93EC-B96D37B745A4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3C5-4A00-93EC-B96D37B74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867024"/>
        <c:axId val="559882256"/>
      </c:lineChart>
      <c:catAx>
        <c:axId val="559867024"/>
        <c:scaling>
          <c:orientation val="minMax"/>
        </c:scaling>
        <c:delete val="1"/>
        <c:axPos val="b"/>
        <c:majorTickMark val="out"/>
        <c:minorTickMark val="none"/>
        <c:tickLblPos val="nextTo"/>
        <c:crossAx val="559882256"/>
        <c:crosses val="autoZero"/>
        <c:auto val="1"/>
        <c:lblAlgn val="ctr"/>
        <c:lblOffset val="100"/>
        <c:noMultiLvlLbl val="0"/>
      </c:catAx>
      <c:valAx>
        <c:axId val="55988225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5986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26772797372902857"/>
          <c:y val="5.4480079932793565E-2"/>
        </c:manualLayout>
      </c:layout>
      <c:overlay val="0"/>
      <c:txPr>
        <a:bodyPr/>
        <a:lstStyle/>
        <a:p>
          <a:pPr>
            <a:defRPr sz="14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17898964717855315"/>
          <c:y val="0.18955800940052073"/>
          <c:w val="0.26363664369698703"/>
          <c:h val="0.56160557021758084"/>
        </c:manualLayout>
      </c:layout>
      <c:pieChart>
        <c:varyColors val="1"/>
        <c:ser>
          <c:idx val="0"/>
          <c:order val="0"/>
          <c:tx>
            <c:strRef>
              <c:f>'4.4.1 HORAS_COMU_DIVI_CAUTAL'!$H$19</c:f>
              <c:strCache>
                <c:ptCount val="1"/>
                <c:pt idx="0">
                  <c:v>Hombre</c:v>
                </c:pt>
              </c:strCache>
            </c:strRef>
          </c:tx>
          <c:explosion val="1"/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491E93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4F7-48FE-AFFA-3D5A0D5AA2EB}"/>
              </c:ext>
            </c:extLst>
          </c:dPt>
          <c:dPt>
            <c:idx val="1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4F7-48FE-AFFA-3D5A0D5AA2EB}"/>
              </c:ext>
            </c:extLst>
          </c:dPt>
          <c:dPt>
            <c:idx val="2"/>
            <c:bubble3D val="0"/>
            <c:spPr>
              <a:solidFill>
                <a:srgbClr val="DBDBE9"/>
              </a:solidFill>
              <a:ln>
                <a:solidFill>
                  <a:srgbClr val="DBDBE9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4F7-48FE-AFFA-3D5A0D5AA2E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4F7-48FE-AFFA-3D5A0D5AA2EB}"/>
              </c:ext>
            </c:extLst>
          </c:dPt>
          <c:dPt>
            <c:idx val="4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A4F7-48FE-AFFA-3D5A0D5AA2EB}"/>
              </c:ext>
            </c:extLst>
          </c:dPt>
          <c:dPt>
            <c:idx val="5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4F7-48FE-AFFA-3D5A0D5AA2EB}"/>
              </c:ext>
            </c:extLst>
          </c:dPt>
          <c:dPt>
            <c:idx val="6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A4F7-48FE-AFFA-3D5A0D5AA2EB}"/>
              </c:ext>
            </c:extLst>
          </c:dPt>
          <c:dLbls>
            <c:dLbl>
              <c:idx val="0"/>
              <c:layout>
                <c:manualLayout>
                  <c:x val="-3.1822801793469364E-2"/>
                  <c:y val="6.4205367124109167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A4F7-48FE-AFFA-3D5A0D5AA2E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2.1530273010471935E-2"/>
                  <c:y val="-8.584223600669881E-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2187245933681276E-2"/>
                  <c:y val="0.10745354183619191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1100">
                      <a:solidFill>
                        <a:srgbClr val="505A64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'4.4.1 HORAS_COMU_DIVI_CAUTAL'!$G$20:$G$22</c:f>
              <c:strCache>
                <c:ptCount val="3"/>
                <c:pt idx="0">
                  <c:v>Trabajo voluntario en instituciones sin fines de lucro</c:v>
                </c:pt>
                <c:pt idx="1">
                  <c:v>Trabajo no remunerado para la comunidad</c:v>
                </c:pt>
                <c:pt idx="2">
                  <c:v>Trabajo no remunerado para otros hogares</c:v>
                </c:pt>
              </c:strCache>
            </c:strRef>
          </c:cat>
          <c:val>
            <c:numRef>
              <c:f>'4.4.1 HORAS_COMU_DIVI_CAUTAL'!$H$20:$H$22</c:f>
              <c:numCache>
                <c:formatCode>0.00%</c:formatCode>
                <c:ptCount val="3"/>
                <c:pt idx="0">
                  <c:v>0.58736044050303671</c:v>
                </c:pt>
                <c:pt idx="1">
                  <c:v>0.2525698316293355</c:v>
                </c:pt>
                <c:pt idx="2">
                  <c:v>0.27681218789013734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A4F7-48FE-AFFA-3D5A0D5AA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layout>
        <c:manualLayout>
          <c:xMode val="edge"/>
          <c:yMode val="edge"/>
          <c:x val="0.18529703803911157"/>
          <c:y val="0.81576620068341521"/>
          <c:w val="0.71222048213059042"/>
          <c:h val="0.17907322435692974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txPr>
        <a:bodyPr/>
        <a:lstStyle/>
        <a:p>
          <a:pPr>
            <a:defRPr sz="14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18726562106556199"/>
          <c:y val="0.18099574522392636"/>
          <c:w val="0.70403149165111656"/>
          <c:h val="0.78184193664209389"/>
        </c:manualLayout>
      </c:layout>
      <c:pieChart>
        <c:varyColors val="1"/>
        <c:ser>
          <c:idx val="0"/>
          <c:order val="0"/>
          <c:tx>
            <c:strRef>
              <c:f>'4.4.1 HORAS_COMU_DIVI_CAUTAL'!$C$19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7B7D5"/>
            </a:solidFill>
          </c:spPr>
          <c:dPt>
            <c:idx val="0"/>
            <c:bubble3D val="0"/>
            <c:spPr>
              <a:solidFill>
                <a:srgbClr val="491E93"/>
              </a:solidFill>
              <a:ln>
                <a:solidFill>
                  <a:srgbClr val="491E93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BC1-4545-806A-7B83742BF83B}"/>
              </c:ext>
            </c:extLst>
          </c:dPt>
          <c:dPt>
            <c:idx val="1"/>
            <c:bubble3D val="0"/>
            <c:spPr>
              <a:solidFill>
                <a:srgbClr val="DBDBE9"/>
              </a:solidFill>
              <a:ln>
                <a:solidFill>
                  <a:srgbClr val="DBDBE9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BC1-4545-806A-7B83742BF83B}"/>
              </c:ext>
            </c:extLst>
          </c:dPt>
          <c:dPt>
            <c:idx val="2"/>
            <c:bubble3D val="0"/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BC1-4545-806A-7B83742BF83B}"/>
              </c:ext>
            </c:extLst>
          </c:dPt>
          <c:dPt>
            <c:idx val="3"/>
            <c:bubble3D val="0"/>
            <c:spPr>
              <a:solidFill>
                <a:srgbClr val="B7B7D5"/>
              </a:solidFill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BC1-4545-806A-7B83742BF83B}"/>
              </c:ext>
            </c:extLst>
          </c:dPt>
          <c:dPt>
            <c:idx val="4"/>
            <c:bubble3D val="0"/>
            <c:spPr>
              <a:solidFill>
                <a:srgbClr val="B7B7D5"/>
              </a:solidFill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BC1-4545-806A-7B83742BF83B}"/>
              </c:ext>
            </c:extLst>
          </c:dPt>
          <c:dPt>
            <c:idx val="5"/>
            <c:bubble3D val="0"/>
            <c:spPr>
              <a:solidFill>
                <a:srgbClr val="B7B7D5"/>
              </a:solidFill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5BC1-4545-806A-7B83742BF83B}"/>
              </c:ext>
            </c:extLst>
          </c:dPt>
          <c:dPt>
            <c:idx val="6"/>
            <c:bubble3D val="0"/>
            <c:spPr>
              <a:solidFill>
                <a:srgbClr val="B7B7D5"/>
              </a:solidFill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5BC1-4545-806A-7B83742BF83B}"/>
              </c:ext>
            </c:extLst>
          </c:dPt>
          <c:dLbls>
            <c:dLbl>
              <c:idx val="0"/>
              <c:layout>
                <c:manualLayout>
                  <c:x val="-0.10511519347856843"/>
                  <c:y val="-0.18250333983933645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BC1-4545-806A-7B83742BF83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9.2213190711253487E-2"/>
                  <c:y val="-3.0249328430222006E-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rgbClr val="505A64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BC1-4545-806A-7B83742BF83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986129407288072E-2"/>
                  <c:y val="0.13095624970081796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BC1-4545-806A-7B83742BF83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numFmt formatCode="0.0%" sourceLinked="0"/>
              <c:spPr/>
              <c:txPr>
                <a:bodyPr/>
                <a:lstStyle/>
                <a:p>
                  <a:pPr>
                    <a:defRPr sz="1100">
                      <a:solidFill>
                        <a:schemeClr val="bg1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'4.4.1 HORAS_COMU_DIVI_CAUTAL'!$B$20:$B$22</c:f>
              <c:strCache>
                <c:ptCount val="3"/>
                <c:pt idx="0">
                  <c:v>Trabajo voluntario en instituciones sin fines de lucro</c:v>
                </c:pt>
                <c:pt idx="1">
                  <c:v>Trabajo no remunerado para otros hogares</c:v>
                </c:pt>
                <c:pt idx="2">
                  <c:v>Trabajo no remunerado para la comunidad</c:v>
                </c:pt>
              </c:strCache>
            </c:strRef>
          </c:cat>
          <c:val>
            <c:numRef>
              <c:f>'4.4.1 HORAS_COMU_DIVI_CAUTAL'!$C$20:$C$22</c:f>
              <c:numCache>
                <c:formatCode>0.00%</c:formatCode>
                <c:ptCount val="3"/>
                <c:pt idx="0">
                  <c:v>0.61702169163545573</c:v>
                </c:pt>
                <c:pt idx="1">
                  <c:v>0.16006972786762774</c:v>
                </c:pt>
                <c:pt idx="2">
                  <c:v>0.10616612047440699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5BC1-4545-806A-7B83742BF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32837222630107E-3"/>
          <c:y val="0.13883112495580271"/>
          <c:w val="0.99179501301192485"/>
          <c:h val="0.593321830674851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'4.4.2 HORAS_COMUN_ISFL'!$D$21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bg1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'4.4.2 HORAS_COMUN_ISFL'!$C$22:$C$26</c:f>
              <c:strCache>
                <c:ptCount val="5"/>
                <c:pt idx="0">
                  <c:v>Ayudar en labores domésticas o reparaciones de otro hogar</c:v>
                </c:pt>
                <c:pt idx="1">
                  <c:v>Ayudar en asilo, orfanato u hospitales</c:v>
                </c:pt>
                <c:pt idx="2">
                  <c:v>Participar en actividades sociales</c:v>
                </c:pt>
                <c:pt idx="3">
                  <c:v>Servicio gratuito para la comunidad, mingas</c:v>
                </c:pt>
                <c:pt idx="4">
                  <c:v>Realizar trámites para obtener algún servicio</c:v>
                </c:pt>
              </c:strCache>
            </c:strRef>
          </c:cat>
          <c:val>
            <c:numRef>
              <c:f>'4.4.2 HORAS_COMUN_ISFL'!$D$22:$D$26</c:f>
              <c:numCache>
                <c:formatCode>0.00%</c:formatCode>
                <c:ptCount val="5"/>
                <c:pt idx="0">
                  <c:v>0.28960476583815176</c:v>
                </c:pt>
                <c:pt idx="1">
                  <c:v>0.33752434921197094</c:v>
                </c:pt>
                <c:pt idx="2">
                  <c:v>0.49286697247706424</c:v>
                </c:pt>
                <c:pt idx="3">
                  <c:v>0.61570431943001336</c:v>
                </c:pt>
                <c:pt idx="4">
                  <c:v>0.65083986562150054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66-4A4D-A4AA-27B1C0E7195B}"/>
            </c:ext>
          </c:extLst>
        </c:ser>
        <c:ser>
          <c:idx val="1"/>
          <c:order val="1"/>
          <c:tx>
            <c:strRef>
              <c:f>'4.4.2 HORAS_COMUN_ISFL'!$E$21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'4.4.2 HORAS_COMUN_ISFL'!$C$22:$C$26</c:f>
              <c:strCache>
                <c:ptCount val="5"/>
                <c:pt idx="0">
                  <c:v>Ayudar en labores domésticas o reparaciones de otro hogar</c:v>
                </c:pt>
                <c:pt idx="1">
                  <c:v>Ayudar en asilo, orfanato u hospitales</c:v>
                </c:pt>
                <c:pt idx="2">
                  <c:v>Participar en actividades sociales</c:v>
                </c:pt>
                <c:pt idx="3">
                  <c:v>Servicio gratuito para la comunidad, mingas</c:v>
                </c:pt>
                <c:pt idx="4">
                  <c:v>Realizar trámites para obtener algún servicio</c:v>
                </c:pt>
              </c:strCache>
            </c:strRef>
          </c:cat>
          <c:val>
            <c:numRef>
              <c:f>'4.4.2 HORAS_COMUN_ISFL'!$E$22:$E$26</c:f>
              <c:numCache>
                <c:formatCode>0.00%</c:formatCode>
                <c:ptCount val="5"/>
                <c:pt idx="0">
                  <c:v>0.71039523416184824</c:v>
                </c:pt>
                <c:pt idx="1">
                  <c:v>0.66247565078802906</c:v>
                </c:pt>
                <c:pt idx="2">
                  <c:v>0.50713302752293576</c:v>
                </c:pt>
                <c:pt idx="3">
                  <c:v>0.38429568056998664</c:v>
                </c:pt>
                <c:pt idx="4">
                  <c:v>0.34916013437849946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266-4A4D-A4AA-27B1C0E71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4"/>
        <c:overlap val="100"/>
        <c:axId val="559877904"/>
        <c:axId val="559892048"/>
      </c:barChart>
      <c:catAx>
        <c:axId val="55987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559892048"/>
        <c:crosses val="autoZero"/>
        <c:auto val="1"/>
        <c:lblAlgn val="ctr"/>
        <c:lblOffset val="100"/>
        <c:noMultiLvlLbl val="0"/>
      </c:catAx>
      <c:valAx>
        <c:axId val="559892048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559877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607880760176729"/>
          <c:y val="0.92469561914589815"/>
          <c:w val="0.18952997609662256"/>
          <c:h val="7.1685501937426135E-2"/>
        </c:manualLayout>
      </c:layout>
      <c:overlay val="0"/>
      <c:txPr>
        <a:bodyPr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'4.4.2 HORAS_COMUN_ISFL'!$C$22:$C$26</c:f>
              <c:strCache>
                <c:ptCount val="5"/>
                <c:pt idx="0">
                  <c:v>Ayudar en labores domésticas o reparaciones de otro hogar</c:v>
                </c:pt>
                <c:pt idx="1">
                  <c:v>Ayudar en asilo, orfanato u hospitales</c:v>
                </c:pt>
                <c:pt idx="2">
                  <c:v>Participar en actividades sociales</c:v>
                </c:pt>
                <c:pt idx="3">
                  <c:v>Servicio gratuito para la comunidad, mingas</c:v>
                </c:pt>
                <c:pt idx="4">
                  <c:v>Realizar trámites para obtener algún servicio</c:v>
                </c:pt>
              </c:strCache>
            </c:strRef>
          </c:cat>
          <c:val>
            <c:numRef>
              <c:f>'4.4.2 HORAS_COMUN_ISFL'!$F$22:$F$26</c:f>
              <c:numCache>
                <c:formatCode>_-* #,##0\ _€_-;\-* #,##0\ _€_-;_-* "-"??\ _€_-;_-@_-</c:formatCode>
                <c:ptCount val="5"/>
                <c:pt idx="0">
                  <c:v>39951</c:v>
                </c:pt>
                <c:pt idx="1">
                  <c:v>62117</c:v>
                </c:pt>
                <c:pt idx="2">
                  <c:v>43600</c:v>
                </c:pt>
                <c:pt idx="3">
                  <c:v>20211</c:v>
                </c:pt>
                <c:pt idx="4">
                  <c:v>8930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1F1-4D6B-B10E-866CDFDA839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59866480"/>
        <c:axId val="559869744"/>
      </c:lineChart>
      <c:catAx>
        <c:axId val="55986648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59869744"/>
        <c:crosses val="autoZero"/>
        <c:auto val="1"/>
        <c:lblAlgn val="ctr"/>
        <c:lblOffset val="100"/>
        <c:noMultiLvlLbl val="0"/>
      </c:catAx>
      <c:valAx>
        <c:axId val="559869744"/>
        <c:scaling>
          <c:orientation val="minMax"/>
        </c:scaling>
        <c:delete val="1"/>
        <c:axPos val="l"/>
        <c:numFmt formatCode="_-* #,##0\ _€_-;\-* #,##0\ _€_-;_-* &quot;-&quot;??\ _€_-;_-@_-" sourceLinked="1"/>
        <c:majorTickMark val="out"/>
        <c:minorTickMark val="none"/>
        <c:tickLblPos val="nextTo"/>
        <c:crossAx val="559866480"/>
        <c:crosses val="autoZero"/>
        <c:crossBetween val="between"/>
      </c:valAx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2225">
              <a:solidFill>
                <a:srgbClr val="826EE2"/>
              </a:solidFill>
              <a:prstDash val="sysDash"/>
            </a:ln>
          </c:spPr>
          <c:marker>
            <c:spPr>
              <a:solidFill>
                <a:srgbClr val="826EE2"/>
              </a:solidFill>
              <a:ln>
                <a:solidFill>
                  <a:srgbClr val="826EE2"/>
                </a:solidFill>
              </a:ln>
            </c:spPr>
          </c:marker>
          <c:dPt>
            <c:idx val="0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C5C-4E9B-B048-006B958E72F5}"/>
              </c:ext>
            </c:extLst>
          </c:dPt>
          <c:dPt>
            <c:idx val="2"/>
            <c:marker>
              <c:symbol val="none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C5C-4E9B-B048-006B958E72F5}"/>
              </c:ext>
            </c:extLst>
          </c:dPt>
          <c:val>
            <c:numLit>
              <c:formatCode>General</c:formatCode>
              <c:ptCount val="3"/>
              <c:pt idx="0">
                <c:v>40</c:v>
              </c:pt>
              <c:pt idx="1">
                <c:v>40</c:v>
              </c:pt>
              <c:pt idx="2">
                <c:v>40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C5C-4E9B-B048-006B958E7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875728"/>
        <c:axId val="559868656"/>
      </c:lineChart>
      <c:catAx>
        <c:axId val="559875728"/>
        <c:scaling>
          <c:orientation val="minMax"/>
        </c:scaling>
        <c:delete val="1"/>
        <c:axPos val="b"/>
        <c:majorTickMark val="out"/>
        <c:minorTickMark val="none"/>
        <c:tickLblPos val="nextTo"/>
        <c:crossAx val="559868656"/>
        <c:crosses val="autoZero"/>
        <c:auto val="1"/>
        <c:lblAlgn val="ctr"/>
        <c:lblOffset val="100"/>
        <c:noMultiLvlLbl val="0"/>
      </c:catAx>
      <c:valAx>
        <c:axId val="55986865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5987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50549097493073814"/>
          <c:y val="1.6193481619413076E-2"/>
          <c:w val="0.4455294279853691"/>
          <c:h val="0.929106513929408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'5.1.1 H_REPRESE'!$C$25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'5.1.1 H_REPRESE'!$B$26:$B$35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'5.1.1 H_REPRESE'!$C$26:$C$35</c:f>
              <c:numCache>
                <c:formatCode>_-* #,##0\ _€_-;\-* #,##0\ _€_-;_-* "-"??\ _€_-;_-@_-</c:formatCode>
                <c:ptCount val="10"/>
                <c:pt idx="0">
                  <c:v>467184</c:v>
                </c:pt>
                <c:pt idx="1">
                  <c:v>472005</c:v>
                </c:pt>
                <c:pt idx="2">
                  <c:v>509238</c:v>
                </c:pt>
                <c:pt idx="3">
                  <c:v>517589</c:v>
                </c:pt>
                <c:pt idx="4">
                  <c:v>554733</c:v>
                </c:pt>
                <c:pt idx="5">
                  <c:v>617527</c:v>
                </c:pt>
                <c:pt idx="6">
                  <c:v>633997</c:v>
                </c:pt>
                <c:pt idx="7">
                  <c:v>900834</c:v>
                </c:pt>
                <c:pt idx="8">
                  <c:v>960091</c:v>
                </c:pt>
                <c:pt idx="9">
                  <c:v>2565914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FD-4026-ADB1-9730E7C2C209}"/>
            </c:ext>
          </c:extLst>
        </c:ser>
        <c:ser>
          <c:idx val="1"/>
          <c:order val="1"/>
          <c:tx>
            <c:strRef>
              <c:f>'5.1.1 H_REPRESE'!$D$25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'5.1.1 H_REPRESE'!$B$26:$B$35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'5.1.1 H_REPRESE'!$D$26:$D$35</c:f>
              <c:numCache>
                <c:formatCode>_-* #,##0\ _€_-;\-* #,##0\ _€_-;_-* "-"??\ _€_-;_-@_-</c:formatCode>
                <c:ptCount val="10"/>
                <c:pt idx="0">
                  <c:v>530445</c:v>
                </c:pt>
                <c:pt idx="1">
                  <c:v>461829</c:v>
                </c:pt>
                <c:pt idx="2">
                  <c:v>520823</c:v>
                </c:pt>
                <c:pt idx="3">
                  <c:v>730830</c:v>
                </c:pt>
                <c:pt idx="4">
                  <c:v>570329</c:v>
                </c:pt>
                <c:pt idx="5">
                  <c:v>632320</c:v>
                </c:pt>
                <c:pt idx="6">
                  <c:v>746894</c:v>
                </c:pt>
                <c:pt idx="7">
                  <c:v>1012414</c:v>
                </c:pt>
                <c:pt idx="8">
                  <c:v>969921</c:v>
                </c:pt>
                <c:pt idx="9">
                  <c:v>2733313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EFD-4026-ADB1-9730E7C2C20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"/>
        <c:axId val="559873552"/>
        <c:axId val="559892592"/>
      </c:barChart>
      <c:catAx>
        <c:axId val="5598735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559892592"/>
        <c:crosses val="autoZero"/>
        <c:auto val="1"/>
        <c:lblAlgn val="ctr"/>
        <c:lblOffset val="100"/>
        <c:noMultiLvlLbl val="0"/>
      </c:catAx>
      <c:valAx>
        <c:axId val="559892592"/>
        <c:scaling>
          <c:orientation val="minMax"/>
        </c:scaling>
        <c:delete val="1"/>
        <c:axPos val="b"/>
        <c:numFmt formatCode="_-* #,##0\ _€_-;\-* #,##0\ _€_-;_-* &quot;-&quot;??\ _€_-;_-@_-" sourceLinked="1"/>
        <c:majorTickMark val="none"/>
        <c:minorTickMark val="none"/>
        <c:tickLblPos val="nextTo"/>
        <c:crossAx val="559873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'5.1.2 H_SEX_REPRES'!$E$27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'5.1.2 H_SEX_REPRES'!$B$28:$B$37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'5.1.2 H_SEX_REPRES'!$E$28:$E$37</c:f>
              <c:numCache>
                <c:formatCode>0.0%</c:formatCode>
                <c:ptCount val="10"/>
                <c:pt idx="0">
                  <c:v>0.19411814608489097</c:v>
                </c:pt>
                <c:pt idx="1">
                  <c:v>0.30765283254191489</c:v>
                </c:pt>
                <c:pt idx="2">
                  <c:v>0.15737016222401853</c:v>
                </c:pt>
                <c:pt idx="3">
                  <c:v>0.40539386724682897</c:v>
                </c:pt>
                <c:pt idx="4">
                  <c:v>0.13192210110304753</c:v>
                </c:pt>
                <c:pt idx="5">
                  <c:v>0.15458470394736842</c:v>
                </c:pt>
                <c:pt idx="6">
                  <c:v>0.33317980864754571</c:v>
                </c:pt>
                <c:pt idx="7">
                  <c:v>0.18126971772417214</c:v>
                </c:pt>
                <c:pt idx="8">
                  <c:v>0.25784883511131318</c:v>
                </c:pt>
                <c:pt idx="9">
                  <c:v>0.15094502532274937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091-49B6-847E-4A2960762A02}"/>
            </c:ext>
          </c:extLst>
        </c:ser>
        <c:ser>
          <c:idx val="1"/>
          <c:order val="1"/>
          <c:tx>
            <c:strRef>
              <c:f>'5.1.2 H_SEX_REPRES'!$F$27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'5.1.2 H_SEX_REPRES'!$B$28:$B$37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'5.1.2 H_SEX_REPRES'!$F$28:$F$37</c:f>
              <c:numCache>
                <c:formatCode>0.0%</c:formatCode>
                <c:ptCount val="10"/>
                <c:pt idx="0">
                  <c:v>0.80588185391510903</c:v>
                </c:pt>
                <c:pt idx="1">
                  <c:v>0.69234716745808511</c:v>
                </c:pt>
                <c:pt idx="2">
                  <c:v>0.84262983777598144</c:v>
                </c:pt>
                <c:pt idx="3">
                  <c:v>0.59460613275317109</c:v>
                </c:pt>
                <c:pt idx="4">
                  <c:v>0.86807789889695242</c:v>
                </c:pt>
                <c:pt idx="5">
                  <c:v>0.84541529605263155</c:v>
                </c:pt>
                <c:pt idx="6">
                  <c:v>0.66682019135245429</c:v>
                </c:pt>
                <c:pt idx="7">
                  <c:v>0.81873028227582789</c:v>
                </c:pt>
                <c:pt idx="8">
                  <c:v>0.74215116488868682</c:v>
                </c:pt>
                <c:pt idx="9">
                  <c:v>0.84905497467725066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091-49B6-847E-4A2960762A0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0"/>
        <c:overlap val="100"/>
        <c:axId val="559890416"/>
        <c:axId val="559862128"/>
      </c:barChart>
      <c:catAx>
        <c:axId val="5598904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559862128"/>
        <c:crosses val="autoZero"/>
        <c:auto val="1"/>
        <c:lblAlgn val="ctr"/>
        <c:lblOffset val="100"/>
        <c:noMultiLvlLbl val="0"/>
      </c:catAx>
      <c:valAx>
        <c:axId val="559862128"/>
        <c:scaling>
          <c:orientation val="minMax"/>
        </c:scaling>
        <c:delete val="1"/>
        <c:axPos val="b"/>
        <c:numFmt formatCode="0%" sourceLinked="1"/>
        <c:majorTickMark val="none"/>
        <c:minorTickMark val="none"/>
        <c:tickLblPos val="nextTo"/>
        <c:crossAx val="55989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'5.1.2 H_SEX_REPRES'!$C$27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826EE2"/>
            </a:solidFill>
            <a:ln>
              <a:solidFill>
                <a:srgbClr val="826EE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bg1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'5.1.2 H_SEX_REPRES'!$B$28:$B$37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'5.1.2 H_SEX_REPRES'!$C$28:$C$37</c:f>
              <c:numCache>
                <c:formatCode>0.0%</c:formatCode>
                <c:ptCount val="10"/>
                <c:pt idx="0">
                  <c:v>0.20457036199869857</c:v>
                </c:pt>
                <c:pt idx="1">
                  <c:v>0.30848613891801996</c:v>
                </c:pt>
                <c:pt idx="2">
                  <c:v>0.15937930790710828</c:v>
                </c:pt>
                <c:pt idx="3">
                  <c:v>0.36839847832933081</c:v>
                </c:pt>
                <c:pt idx="4">
                  <c:v>0.13366430336756602</c:v>
                </c:pt>
                <c:pt idx="5">
                  <c:v>0.15656643353246094</c:v>
                </c:pt>
                <c:pt idx="6">
                  <c:v>0.33793219841734268</c:v>
                </c:pt>
                <c:pt idx="7">
                  <c:v>0.20804387933847968</c:v>
                </c:pt>
                <c:pt idx="8">
                  <c:v>0.28442408063402325</c:v>
                </c:pt>
                <c:pt idx="9">
                  <c:v>0.1660562279172256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DBB-4FF9-A83E-81F860B8AAC5}"/>
            </c:ext>
          </c:extLst>
        </c:ser>
        <c:ser>
          <c:idx val="1"/>
          <c:order val="1"/>
          <c:tx>
            <c:strRef>
              <c:f>'5.1.2 H_SEX_REPRES'!$D$27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BBBBEB"/>
            </a:solidFill>
            <a:ln>
              <a:solidFill>
                <a:srgbClr val="BBBBEB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'5.1.2 H_SEX_REPRES'!$B$28:$B$37</c:f>
              <c:strCache>
                <c:ptCount val="10"/>
                <c:pt idx="0">
                  <c:v>Dar de comer a un niño/a</c:v>
                </c:pt>
                <c:pt idx="1">
                  <c:v>Tender las camas</c:v>
                </c:pt>
                <c:pt idx="2">
                  <c:v>Servir la comida</c:v>
                </c:pt>
                <c:pt idx="3">
                  <c:v>Comprar víveres, artículos de limpieza u otros semanalmente</c:v>
                </c:pt>
                <c:pt idx="4">
                  <c:v>Limpiar y ordenar la cocina</c:v>
                </c:pt>
                <c:pt idx="5">
                  <c:v>Lavar la vajilla</c:v>
                </c:pt>
                <c:pt idx="6">
                  <c:v>Jugar, conversar, leer con un niño/a</c:v>
                </c:pt>
                <c:pt idx="7">
                  <c:v>Lavar la ropa</c:v>
                </c:pt>
                <c:pt idx="8">
                  <c:v>Limpiar la casa</c:v>
                </c:pt>
                <c:pt idx="9">
                  <c:v>Cocinar</c:v>
                </c:pt>
              </c:strCache>
            </c:strRef>
          </c:cat>
          <c:val>
            <c:numRef>
              <c:f>'5.1.2 H_SEX_REPRES'!$D$28:$D$37</c:f>
              <c:numCache>
                <c:formatCode>0.0%</c:formatCode>
                <c:ptCount val="10"/>
                <c:pt idx="0">
                  <c:v>0.7954296380013014</c:v>
                </c:pt>
                <c:pt idx="1">
                  <c:v>0.6915138610819801</c:v>
                </c:pt>
                <c:pt idx="2">
                  <c:v>0.8406206920928917</c:v>
                </c:pt>
                <c:pt idx="3">
                  <c:v>0.63160152167066919</c:v>
                </c:pt>
                <c:pt idx="4">
                  <c:v>0.86633569663243393</c:v>
                </c:pt>
                <c:pt idx="5">
                  <c:v>0.84343356646753909</c:v>
                </c:pt>
                <c:pt idx="6">
                  <c:v>0.66206780158265732</c:v>
                </c:pt>
                <c:pt idx="7">
                  <c:v>0.79195612066152032</c:v>
                </c:pt>
                <c:pt idx="8">
                  <c:v>0.71557591936597675</c:v>
                </c:pt>
                <c:pt idx="9">
                  <c:v>0.83394377208277437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DBB-4FF9-A83E-81F860B8AAC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0"/>
        <c:overlap val="100"/>
        <c:axId val="559880624"/>
        <c:axId val="559882800"/>
      </c:barChart>
      <c:catAx>
        <c:axId val="559880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559882800"/>
        <c:crosses val="autoZero"/>
        <c:auto val="1"/>
        <c:lblAlgn val="ctr"/>
        <c:lblOffset val="100"/>
        <c:noMultiLvlLbl val="0"/>
      </c:catAx>
      <c:valAx>
        <c:axId val="559882800"/>
        <c:scaling>
          <c:orientation val="minMax"/>
        </c:scaling>
        <c:delete val="1"/>
        <c:axPos val="b"/>
        <c:numFmt formatCode="0%" sourceLinked="1"/>
        <c:majorTickMark val="none"/>
        <c:minorTickMark val="none"/>
        <c:tickLblPos val="nextTo"/>
        <c:crossAx val="559880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106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106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6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6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7" Type="http://schemas.openxmlformats.org/officeDocument/2006/relationships/image" Target="../media/image2.png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7" Type="http://schemas.openxmlformats.org/officeDocument/2006/relationships/chart" Target="../charts/chart21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7" Type="http://schemas.openxmlformats.org/officeDocument/2006/relationships/image" Target="../media/image2.png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7" Type="http://schemas.openxmlformats.org/officeDocument/2006/relationships/image" Target="../media/image2.png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7" Type="http://schemas.openxmlformats.org/officeDocument/2006/relationships/image" Target="../media/image2.png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6" Type="http://schemas.openxmlformats.org/officeDocument/2006/relationships/chart" Target="../charts/chart39.xml"/><Relationship Id="rId5" Type="http://schemas.openxmlformats.org/officeDocument/2006/relationships/chart" Target="../charts/chart38.xml"/><Relationship Id="rId4" Type="http://schemas.openxmlformats.org/officeDocument/2006/relationships/chart" Target="../charts/chart3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7" Type="http://schemas.openxmlformats.org/officeDocument/2006/relationships/image" Target="../media/image2.png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5" Type="http://schemas.openxmlformats.org/officeDocument/2006/relationships/chart" Target="../charts/chart44.xml"/><Relationship Id="rId4" Type="http://schemas.openxmlformats.org/officeDocument/2006/relationships/chart" Target="../charts/chart4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4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47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4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5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52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chart" Target="../charts/chart56.xml"/><Relationship Id="rId1" Type="http://schemas.openxmlformats.org/officeDocument/2006/relationships/image" Target="../media/image2.png"/><Relationship Id="rId4" Type="http://schemas.openxmlformats.org/officeDocument/2006/relationships/chart" Target="../charts/chart58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image" Target="../media/image2.png"/><Relationship Id="rId4" Type="http://schemas.openxmlformats.org/officeDocument/2006/relationships/chart" Target="../charts/chart6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image" Target="../media/image2.png"/><Relationship Id="rId4" Type="http://schemas.openxmlformats.org/officeDocument/2006/relationships/chart" Target="../charts/chart64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6.xml"/><Relationship Id="rId2" Type="http://schemas.openxmlformats.org/officeDocument/2006/relationships/chart" Target="../charts/chart65.xml"/><Relationship Id="rId1" Type="http://schemas.openxmlformats.org/officeDocument/2006/relationships/image" Target="../media/image2.png"/><Relationship Id="rId4" Type="http://schemas.openxmlformats.org/officeDocument/2006/relationships/chart" Target="../charts/chart67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chart" Target="../charts/chart68.xml"/><Relationship Id="rId1" Type="http://schemas.openxmlformats.org/officeDocument/2006/relationships/image" Target="../media/image2.png"/><Relationship Id="rId4" Type="http://schemas.openxmlformats.org/officeDocument/2006/relationships/chart" Target="../charts/chart70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1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chart" Target="../charts/chart72.xml"/><Relationship Id="rId1" Type="http://schemas.openxmlformats.org/officeDocument/2006/relationships/image" Target="../media/image2.png"/><Relationship Id="rId5" Type="http://schemas.openxmlformats.org/officeDocument/2006/relationships/chart" Target="../charts/chart75.xml"/><Relationship Id="rId4" Type="http://schemas.openxmlformats.org/officeDocument/2006/relationships/chart" Target="../charts/chart74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chart" Target="../charts/chart76.xml"/><Relationship Id="rId1" Type="http://schemas.openxmlformats.org/officeDocument/2006/relationships/image" Target="../media/image2.png"/><Relationship Id="rId4" Type="http://schemas.openxmlformats.org/officeDocument/2006/relationships/chart" Target="../charts/chart78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image" Target="../media/image2.png"/><Relationship Id="rId4" Type="http://schemas.openxmlformats.org/officeDocument/2006/relationships/chart" Target="../charts/chart81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82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image" Target="../media/image2.png"/><Relationship Id="rId5" Type="http://schemas.openxmlformats.org/officeDocument/2006/relationships/chart" Target="../charts/chart86.xml"/><Relationship Id="rId4" Type="http://schemas.openxmlformats.org/officeDocument/2006/relationships/chart" Target="../charts/chart85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image" Target="../media/image2.png"/><Relationship Id="rId4" Type="http://schemas.openxmlformats.org/officeDocument/2006/relationships/chart" Target="../charts/chart89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2" Type="http://schemas.openxmlformats.org/officeDocument/2006/relationships/chart" Target="../charts/chart90.xml"/><Relationship Id="rId1" Type="http://schemas.openxmlformats.org/officeDocument/2006/relationships/image" Target="../media/image2.png"/><Relationship Id="rId4" Type="http://schemas.openxmlformats.org/officeDocument/2006/relationships/chart" Target="../charts/chart92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4.xml"/><Relationship Id="rId2" Type="http://schemas.openxmlformats.org/officeDocument/2006/relationships/chart" Target="../charts/chart93.xml"/><Relationship Id="rId1" Type="http://schemas.openxmlformats.org/officeDocument/2006/relationships/image" Target="../media/image2.png"/><Relationship Id="rId4" Type="http://schemas.openxmlformats.org/officeDocument/2006/relationships/chart" Target="../charts/chart95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96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9.xml"/><Relationship Id="rId2" Type="http://schemas.openxmlformats.org/officeDocument/2006/relationships/chart" Target="../charts/chart98.xml"/><Relationship Id="rId1" Type="http://schemas.openxmlformats.org/officeDocument/2006/relationships/chart" Target="../charts/chart97.xml"/><Relationship Id="rId4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2.xml"/><Relationship Id="rId2" Type="http://schemas.openxmlformats.org/officeDocument/2006/relationships/chart" Target="../charts/chart101.xml"/><Relationship Id="rId1" Type="http://schemas.openxmlformats.org/officeDocument/2006/relationships/chart" Target="../charts/chart100.xml"/><Relationship Id="rId4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03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6.xml"/><Relationship Id="rId2" Type="http://schemas.openxmlformats.org/officeDocument/2006/relationships/chart" Target="../charts/chart105.xml"/><Relationship Id="rId1" Type="http://schemas.openxmlformats.org/officeDocument/2006/relationships/chart" Target="../charts/chart104.xml"/><Relationship Id="rId4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07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Relationship Id="rId4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3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4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4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9.xml"/><Relationship Id="rId2" Type="http://schemas.openxmlformats.org/officeDocument/2006/relationships/chart" Target="../charts/chart118.xml"/><Relationship Id="rId1" Type="http://schemas.openxmlformats.org/officeDocument/2006/relationships/chart" Target="../charts/chart117.xml"/><Relationship Id="rId4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2.xml"/><Relationship Id="rId2" Type="http://schemas.openxmlformats.org/officeDocument/2006/relationships/chart" Target="../charts/chart121.xml"/><Relationship Id="rId1" Type="http://schemas.openxmlformats.org/officeDocument/2006/relationships/chart" Target="../charts/chart120.xml"/><Relationship Id="rId4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5.xml"/><Relationship Id="rId2" Type="http://schemas.openxmlformats.org/officeDocument/2006/relationships/chart" Target="../charts/chart124.xml"/><Relationship Id="rId1" Type="http://schemas.openxmlformats.org/officeDocument/2006/relationships/chart" Target="../charts/chart123.xml"/><Relationship Id="rId4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8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Relationship Id="rId4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30.xml"/><Relationship Id="rId1" Type="http://schemas.openxmlformats.org/officeDocument/2006/relationships/chart" Target="../charts/chart129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3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4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6.xml"/><Relationship Id="rId2" Type="http://schemas.openxmlformats.org/officeDocument/2006/relationships/chart" Target="../charts/chart135.xml"/><Relationship Id="rId1" Type="http://schemas.openxmlformats.org/officeDocument/2006/relationships/chart" Target="../charts/chart134.xml"/><Relationship Id="rId4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38.xml"/><Relationship Id="rId1" Type="http://schemas.openxmlformats.org/officeDocument/2006/relationships/chart" Target="../charts/chart137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1.xml"/><Relationship Id="rId2" Type="http://schemas.openxmlformats.org/officeDocument/2006/relationships/chart" Target="../charts/chart140.xml"/><Relationship Id="rId1" Type="http://schemas.openxmlformats.org/officeDocument/2006/relationships/chart" Target="../charts/chart139.xml"/><Relationship Id="rId4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71438</xdr:colOff>
      <xdr:row>0</xdr:row>
      <xdr:rowOff>0</xdr:rowOff>
    </xdr:from>
    <xdr:to>
      <xdr:col>10</xdr:col>
      <xdr:colOff>108886</xdr:colOff>
      <xdr:row>6</xdr:row>
      <xdr:rowOff>149679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8" y="0"/>
          <a:ext cx="17590662" cy="1292679"/>
        </a:xfrm>
        <a:prstGeom prst="rect">
          <a:avLst/>
        </a:prstGeom>
      </xdr:spPr>
    </xdr:pic>
    <xdr:clientData/>
  </xdr:twoCellAnchor>
  <xdr:twoCellAnchor>
    <xdr:from>
      <xdr:col>3</xdr:col>
      <xdr:colOff>1546112</xdr:colOff>
      <xdr:row>0</xdr:row>
      <xdr:rowOff>168389</xdr:rowOff>
    </xdr:from>
    <xdr:to>
      <xdr:col>9</xdr:col>
      <xdr:colOff>289835</xdr:colOff>
      <xdr:row>3</xdr:row>
      <xdr:rowOff>59533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206183" y="168389"/>
          <a:ext cx="13874866" cy="4626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1573326</xdr:colOff>
      <xdr:row>3</xdr:row>
      <xdr:rowOff>141170</xdr:rowOff>
    </xdr:from>
    <xdr:to>
      <xdr:col>5</xdr:col>
      <xdr:colOff>60212</xdr:colOff>
      <xdr:row>5</xdr:row>
      <xdr:rowOff>100349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3233397" y="712670"/>
          <a:ext cx="10570029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 2007 - 2017, 2019 y 2023 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272482</xdr:colOff>
      <xdr:row>4</xdr:row>
      <xdr:rowOff>670150</xdr:rowOff>
    </xdr:from>
    <xdr:to>
      <xdr:col>25</xdr:col>
      <xdr:colOff>258082</xdr:colOff>
      <xdr:row>25</xdr:row>
      <xdr:rowOff>51122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</xdr:colOff>
      <xdr:row>30</xdr:row>
      <xdr:rowOff>533400</xdr:rowOff>
    </xdr:from>
    <xdr:to>
      <xdr:col>8</xdr:col>
      <xdr:colOff>746692</xdr:colOff>
      <xdr:row>56</xdr:row>
      <xdr:rowOff>140829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5</xdr:row>
      <xdr:rowOff>3400</xdr:rowOff>
    </xdr:from>
    <xdr:to>
      <xdr:col>8</xdr:col>
      <xdr:colOff>553357</xdr:colOff>
      <xdr:row>25</xdr:row>
      <xdr:rowOff>127000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779008</xdr:colOff>
      <xdr:row>4</xdr:row>
      <xdr:rowOff>670149</xdr:rowOff>
    </xdr:from>
    <xdr:to>
      <xdr:col>16</xdr:col>
      <xdr:colOff>301965</xdr:colOff>
      <xdr:row>25</xdr:row>
      <xdr:rowOff>51121</xdr:rowOff>
    </xdr:to>
    <xdr:graphicFrame macro="">
      <xdr:nvGraphicFramePr>
        <xdr:cNvPr id="6" name="5 Gráfico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60551</xdr:colOff>
      <xdr:row>31</xdr:row>
      <xdr:rowOff>57150</xdr:rowOff>
    </xdr:from>
    <xdr:to>
      <xdr:col>24</xdr:col>
      <xdr:colOff>732551</xdr:colOff>
      <xdr:row>57</xdr:row>
      <xdr:rowOff>161250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653482</xdr:colOff>
      <xdr:row>31</xdr:row>
      <xdr:rowOff>76199</xdr:rowOff>
    </xdr:from>
    <xdr:to>
      <xdr:col>16</xdr:col>
      <xdr:colOff>87232</xdr:colOff>
      <xdr:row>57</xdr:row>
      <xdr:rowOff>180299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22</xdr:col>
      <xdr:colOff>451302</xdr:colOff>
      <xdr:row>0</xdr:row>
      <xdr:rowOff>1530804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0"/>
          <a:ext cx="19410589" cy="1530804"/>
        </a:xfrm>
        <a:prstGeom prst="rect">
          <a:avLst/>
        </a:prstGeom>
      </xdr:spPr>
    </xdr:pic>
    <xdr:clientData/>
  </xdr:twoCellAnchor>
  <xdr:twoCellAnchor>
    <xdr:from>
      <xdr:col>4</xdr:col>
      <xdr:colOff>612321</xdr:colOff>
      <xdr:row>0</xdr:row>
      <xdr:rowOff>272143</xdr:rowOff>
    </xdr:from>
    <xdr:to>
      <xdr:col>22</xdr:col>
      <xdr:colOff>678201</xdr:colOff>
      <xdr:row>0</xdr:row>
      <xdr:rowOff>839672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4150178" y="272143"/>
          <a:ext cx="14979309" cy="567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612322</xdr:colOff>
      <xdr:row>0</xdr:row>
      <xdr:rowOff>804523</xdr:rowOff>
    </xdr:from>
    <xdr:to>
      <xdr:col>16</xdr:col>
      <xdr:colOff>709386</xdr:colOff>
      <xdr:row>0</xdr:row>
      <xdr:rowOff>1193459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4150179" y="804523"/>
          <a:ext cx="10438493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272482</xdr:colOff>
      <xdr:row>4</xdr:row>
      <xdr:rowOff>670150</xdr:rowOff>
    </xdr:from>
    <xdr:to>
      <xdr:col>25</xdr:col>
      <xdr:colOff>258082</xdr:colOff>
      <xdr:row>25</xdr:row>
      <xdr:rowOff>51122</xdr:rowOff>
    </xdr:to>
    <xdr:graphicFrame macro="">
      <xdr:nvGraphicFramePr>
        <xdr:cNvPr id="12" name="2 Gráfico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</xdr:row>
      <xdr:rowOff>3400</xdr:rowOff>
    </xdr:from>
    <xdr:to>
      <xdr:col>8</xdr:col>
      <xdr:colOff>553357</xdr:colOff>
      <xdr:row>25</xdr:row>
      <xdr:rowOff>127000</xdr:rowOff>
    </xdr:to>
    <xdr:graphicFrame macro="">
      <xdr:nvGraphicFramePr>
        <xdr:cNvPr id="13" name="4 Gráfico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779008</xdr:colOff>
      <xdr:row>4</xdr:row>
      <xdr:rowOff>670149</xdr:rowOff>
    </xdr:from>
    <xdr:to>
      <xdr:col>16</xdr:col>
      <xdr:colOff>301965</xdr:colOff>
      <xdr:row>25</xdr:row>
      <xdr:rowOff>51121</xdr:rowOff>
    </xdr:to>
    <xdr:graphicFrame macro="">
      <xdr:nvGraphicFramePr>
        <xdr:cNvPr id="14" name="5 Gráfico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728662</xdr:colOff>
      <xdr:row>5</xdr:row>
      <xdr:rowOff>159876</xdr:rowOff>
    </xdr:from>
    <xdr:to>
      <xdr:col>26</xdr:col>
      <xdr:colOff>95249</xdr:colOff>
      <xdr:row>23</xdr:row>
      <xdr:rowOff>75312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19729</xdr:colOff>
      <xdr:row>28</xdr:row>
      <xdr:rowOff>16653</xdr:rowOff>
    </xdr:from>
    <xdr:to>
      <xdr:col>24</xdr:col>
      <xdr:colOff>290179</xdr:colOff>
      <xdr:row>53</xdr:row>
      <xdr:rowOff>158253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518204</xdr:colOff>
      <xdr:row>4</xdr:row>
      <xdr:rowOff>636127</xdr:rowOff>
    </xdr:from>
    <xdr:to>
      <xdr:col>7</xdr:col>
      <xdr:colOff>968259</xdr:colOff>
      <xdr:row>22</xdr:row>
      <xdr:rowOff>43563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331671</xdr:colOff>
      <xdr:row>4</xdr:row>
      <xdr:rowOff>650867</xdr:rowOff>
    </xdr:from>
    <xdr:to>
      <xdr:col>16</xdr:col>
      <xdr:colOff>292607</xdr:colOff>
      <xdr:row>22</xdr:row>
      <xdr:rowOff>67374</xdr:rowOff>
    </xdr:to>
    <xdr:graphicFrame macro="">
      <xdr:nvGraphicFramePr>
        <xdr:cNvPr id="6" name="5 Gráfico">
          <a:extLst>
            <a:ext uri="{FF2B5EF4-FFF2-40B4-BE49-F238E27FC236}">
              <a16:creationId xmlns=""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28</xdr:row>
      <xdr:rowOff>150004</xdr:rowOff>
    </xdr:from>
    <xdr:to>
      <xdr:col>7</xdr:col>
      <xdr:colOff>348004</xdr:colOff>
      <xdr:row>54</xdr:row>
      <xdr:rowOff>102378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998083</xdr:colOff>
      <xdr:row>27</xdr:row>
      <xdr:rowOff>683404</xdr:rowOff>
    </xdr:from>
    <xdr:to>
      <xdr:col>15</xdr:col>
      <xdr:colOff>106483</xdr:colOff>
      <xdr:row>53</xdr:row>
      <xdr:rowOff>140478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21</xdr:col>
      <xdr:colOff>273844</xdr:colOff>
      <xdr:row>0</xdr:row>
      <xdr:rowOff>1143000</xdr:rowOff>
    </xdr:to>
    <xdr:pic>
      <xdr:nvPicPr>
        <xdr:cNvPr id="12" name="Imagen 11">
          <a:extLst>
            <a:ext uri="{FF2B5EF4-FFF2-40B4-BE49-F238E27FC236}">
              <a16:creationId xmlns=""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790569" cy="1143000"/>
        </a:xfrm>
        <a:prstGeom prst="rect">
          <a:avLst/>
        </a:prstGeom>
      </xdr:spPr>
    </xdr:pic>
    <xdr:clientData/>
  </xdr:twoCellAnchor>
  <xdr:twoCellAnchor>
    <xdr:from>
      <xdr:col>4</xdr:col>
      <xdr:colOff>275545</xdr:colOff>
      <xdr:row>0</xdr:row>
      <xdr:rowOff>176893</xdr:rowOff>
    </xdr:from>
    <xdr:to>
      <xdr:col>16</xdr:col>
      <xdr:colOff>321468</xdr:colOff>
      <xdr:row>0</xdr:row>
      <xdr:rowOff>628650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4237945" y="176893"/>
          <a:ext cx="1179977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313646</xdr:colOff>
      <xdr:row>0</xdr:row>
      <xdr:rowOff>604498</xdr:rowOff>
    </xdr:from>
    <xdr:to>
      <xdr:col>15</xdr:col>
      <xdr:colOff>96045</xdr:colOff>
      <xdr:row>0</xdr:row>
      <xdr:rowOff>993434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200-00000E000000}"/>
            </a:ext>
          </a:extLst>
        </xdr:cNvPr>
        <xdr:cNvSpPr txBox="1"/>
      </xdr:nvSpPr>
      <xdr:spPr>
        <a:xfrm>
          <a:off x="4276046" y="604498"/>
          <a:ext cx="1074567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24141</xdr:colOff>
      <xdr:row>37</xdr:row>
      <xdr:rowOff>180990</xdr:rowOff>
    </xdr:from>
    <xdr:to>
      <xdr:col>24</xdr:col>
      <xdr:colOff>33891</xdr:colOff>
      <xdr:row>62</xdr:row>
      <xdr:rowOff>15145</xdr:rowOff>
    </xdr:to>
    <xdr:graphicFrame macro="">
      <xdr:nvGraphicFramePr>
        <xdr:cNvPr id="19" name="18 Gráfico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587941</xdr:colOff>
      <xdr:row>37</xdr:row>
      <xdr:rowOff>73040</xdr:rowOff>
    </xdr:from>
    <xdr:to>
      <xdr:col>7</xdr:col>
      <xdr:colOff>598147</xdr:colOff>
      <xdr:row>61</xdr:row>
      <xdr:rowOff>97694</xdr:rowOff>
    </xdr:to>
    <xdr:graphicFrame macro="">
      <xdr:nvGraphicFramePr>
        <xdr:cNvPr id="27" name="26 Gráfico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789545</xdr:colOff>
      <xdr:row>38</xdr:row>
      <xdr:rowOff>9539</xdr:rowOff>
    </xdr:from>
    <xdr:to>
      <xdr:col>15</xdr:col>
      <xdr:colOff>94445</xdr:colOff>
      <xdr:row>62</xdr:row>
      <xdr:rowOff>33089</xdr:rowOff>
    </xdr:to>
    <xdr:graphicFrame macro="">
      <xdr:nvGraphicFramePr>
        <xdr:cNvPr id="28" name="27 Gráfico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21</xdr:col>
      <xdr:colOff>594972</xdr:colOff>
      <xdr:row>1</xdr:row>
      <xdr:rowOff>13608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4C88193E-2166-4211-A9C8-1B626E2D3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0"/>
          <a:ext cx="19182330" cy="1006929"/>
        </a:xfrm>
        <a:prstGeom prst="rect">
          <a:avLst/>
        </a:prstGeom>
      </xdr:spPr>
    </xdr:pic>
    <xdr:clientData/>
  </xdr:twoCellAnchor>
  <xdr:twoCellAnchor>
    <xdr:from>
      <xdr:col>4</xdr:col>
      <xdr:colOff>599395</xdr:colOff>
      <xdr:row>0</xdr:row>
      <xdr:rowOff>176893</xdr:rowOff>
    </xdr:from>
    <xdr:to>
      <xdr:col>16</xdr:col>
      <xdr:colOff>683418</xdr:colOff>
      <xdr:row>0</xdr:row>
      <xdr:rowOff>653142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2F86C9-9907-4B22-9BE3-02ACC310DD03}"/>
            </a:ext>
          </a:extLst>
        </xdr:cNvPr>
        <xdr:cNvSpPr txBox="1"/>
      </xdr:nvSpPr>
      <xdr:spPr>
        <a:xfrm>
          <a:off x="4137252" y="176893"/>
          <a:ext cx="11636487" cy="4762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637496</xdr:colOff>
      <xdr:row>0</xdr:row>
      <xdr:rowOff>604499</xdr:rowOff>
    </xdr:from>
    <xdr:to>
      <xdr:col>15</xdr:col>
      <xdr:colOff>457995</xdr:colOff>
      <xdr:row>0</xdr:row>
      <xdr:rowOff>884465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8575C096-7C00-40B1-AF41-8EDF71658325}"/>
            </a:ext>
          </a:extLst>
        </xdr:cNvPr>
        <xdr:cNvSpPr txBox="1"/>
      </xdr:nvSpPr>
      <xdr:spPr>
        <a:xfrm>
          <a:off x="4175353" y="604499"/>
          <a:ext cx="10597356" cy="2799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625930</xdr:colOff>
      <xdr:row>6</xdr:row>
      <xdr:rowOff>136071</xdr:rowOff>
    </xdr:from>
    <xdr:to>
      <xdr:col>28</xdr:col>
      <xdr:colOff>721266</xdr:colOff>
      <xdr:row>32</xdr:row>
      <xdr:rowOff>53378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217716</xdr:colOff>
      <xdr:row>6</xdr:row>
      <xdr:rowOff>136071</xdr:rowOff>
    </xdr:from>
    <xdr:to>
      <xdr:col>9</xdr:col>
      <xdr:colOff>381087</xdr:colOff>
      <xdr:row>32</xdr:row>
      <xdr:rowOff>53378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367391</xdr:colOff>
      <xdr:row>6</xdr:row>
      <xdr:rowOff>136071</xdr:rowOff>
    </xdr:from>
    <xdr:to>
      <xdr:col>18</xdr:col>
      <xdr:colOff>517155</xdr:colOff>
      <xdr:row>32</xdr:row>
      <xdr:rowOff>53378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0.85075</cdr:x>
      <cdr:y>0.39272</cdr:y>
    </cdr:from>
    <cdr:to>
      <cdr:x>0.92553</cdr:x>
      <cdr:y>0.44049</cdr:y>
    </cdr:to>
    <cdr:sp macro="" textlink="">
      <cdr:nvSpPr>
        <cdr:cNvPr id="2" name="35 CuadroTexto">
          <a:extLst xmlns:a="http://schemas.openxmlformats.org/drawingml/2006/main">
            <a:ext uri="{FF2B5EF4-FFF2-40B4-BE49-F238E27FC236}">
              <a16:creationId xmlns:xdr="http://schemas.openxmlformats.org/drawingml/2006/spreadsheetDrawing" xmlns:a16="http://schemas.microsoft.com/office/drawing/2014/main" xmlns="" xmlns:lc="http://schemas.openxmlformats.org/drawingml/2006/lockedCanvas" id="{00000000-0008-0000-0300-000024000000}"/>
            </a:ext>
          </a:extLst>
        </cdr:cNvPr>
        <cdr:cNvSpPr txBox="1"/>
      </cdr:nvSpPr>
      <cdr:spPr>
        <a:xfrm xmlns:a="http://schemas.openxmlformats.org/drawingml/2006/main">
          <a:off x="7466693" y="2105479"/>
          <a:ext cx="656342" cy="25606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12,5%</a:t>
          </a:r>
        </a:p>
      </cdr:txBody>
    </cdr:sp>
  </cdr:relSizeAnchor>
  <cdr:relSizeAnchor xmlns:cdr="http://schemas.openxmlformats.org/drawingml/2006/chartDrawing">
    <cdr:from>
      <cdr:x>0.65385</cdr:x>
      <cdr:y>0.00948</cdr:y>
    </cdr:from>
    <cdr:to>
      <cdr:x>0.72802</cdr:x>
      <cdr:y>0.05772</cdr:y>
    </cdr:to>
    <cdr:sp macro="" textlink="">
      <cdr:nvSpPr>
        <cdr:cNvPr id="3" name="34 CuadroTexto">
          <a:extLst xmlns:a="http://schemas.openxmlformats.org/drawingml/2006/main">
            <a:ext uri="{FF2B5EF4-FFF2-40B4-BE49-F238E27FC236}">
              <a16:creationId xmlns:xdr="http://schemas.openxmlformats.org/drawingml/2006/spreadsheetDrawing" xmlns:a16="http://schemas.microsoft.com/office/drawing/2014/main" xmlns="" xmlns:lc="http://schemas.openxmlformats.org/drawingml/2006/lockedCanvas" id="{00000000-0008-0000-0300-000023000000}"/>
            </a:ext>
          </a:extLst>
        </cdr:cNvPr>
        <cdr:cNvSpPr txBox="1"/>
      </cdr:nvSpPr>
      <cdr:spPr>
        <a:xfrm xmlns:a="http://schemas.openxmlformats.org/drawingml/2006/main">
          <a:off x="5738586" y="50800"/>
          <a:ext cx="650995" cy="258630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25,3%</a:t>
          </a:r>
        </a:p>
      </cdr:txBody>
    </cdr:sp>
  </cdr:relSizeAnchor>
  <cdr:relSizeAnchor xmlns:cdr="http://schemas.openxmlformats.org/drawingml/2006/chartDrawing">
    <cdr:from>
      <cdr:x>0.45385</cdr:x>
      <cdr:y>0.03486</cdr:y>
    </cdr:from>
    <cdr:to>
      <cdr:x>0.53302</cdr:x>
      <cdr:y>0.07979</cdr:y>
    </cdr:to>
    <cdr:sp macro="" textlink="">
      <cdr:nvSpPr>
        <cdr:cNvPr id="4" name="33 CuadroTexto">
          <a:extLst xmlns:a="http://schemas.openxmlformats.org/drawingml/2006/main">
            <a:ext uri="{FF2B5EF4-FFF2-40B4-BE49-F238E27FC236}">
              <a16:creationId xmlns:xdr="http://schemas.openxmlformats.org/drawingml/2006/spreadsheetDrawing" xmlns:a16="http://schemas.microsoft.com/office/drawing/2014/main" xmlns="" xmlns:lc="http://schemas.openxmlformats.org/drawingml/2006/lockedCanvas" id="{00000000-0008-0000-0300-000022000000}"/>
            </a:ext>
          </a:extLst>
        </cdr:cNvPr>
        <cdr:cNvSpPr txBox="1"/>
      </cdr:nvSpPr>
      <cdr:spPr>
        <a:xfrm xmlns:a="http://schemas.openxmlformats.org/drawingml/2006/main">
          <a:off x="3983265" y="186871"/>
          <a:ext cx="694842" cy="24088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24,4%</a:t>
          </a:r>
        </a:p>
      </cdr:txBody>
    </cdr:sp>
  </cdr:relSizeAnchor>
  <cdr:relSizeAnchor xmlns:cdr="http://schemas.openxmlformats.org/drawingml/2006/chartDrawing">
    <cdr:from>
      <cdr:x>0.2678</cdr:x>
      <cdr:y>0.08562</cdr:y>
    </cdr:from>
    <cdr:to>
      <cdr:x>0.34467</cdr:x>
      <cdr:y>0.13498</cdr:y>
    </cdr:to>
    <cdr:sp macro="" textlink="">
      <cdr:nvSpPr>
        <cdr:cNvPr id="5" name="32 CuadroTexto">
          <a:extLst xmlns:a="http://schemas.openxmlformats.org/drawingml/2006/main">
            <a:ext uri="{FF2B5EF4-FFF2-40B4-BE49-F238E27FC236}">
              <a16:creationId xmlns:xdr="http://schemas.openxmlformats.org/drawingml/2006/spreadsheetDrawing" xmlns:a16="http://schemas.microsoft.com/office/drawing/2014/main" xmlns="" xmlns:lc="http://schemas.openxmlformats.org/drawingml/2006/lockedCanvas" id="{00000000-0008-0000-0300-000021000000}"/>
            </a:ext>
          </a:extLst>
        </cdr:cNvPr>
        <cdr:cNvSpPr txBox="1"/>
      </cdr:nvSpPr>
      <cdr:spPr>
        <a:xfrm xmlns:a="http://schemas.openxmlformats.org/drawingml/2006/main">
          <a:off x="2350408" y="459014"/>
          <a:ext cx="674600" cy="26465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22,8%</a:t>
          </a:r>
        </a:p>
      </cdr:txBody>
    </cdr:sp>
  </cdr:relSizeAnchor>
  <cdr:relSizeAnchor xmlns:cdr="http://schemas.openxmlformats.org/drawingml/2006/chartDrawing">
    <cdr:from>
      <cdr:x>0.07245</cdr:x>
      <cdr:y>0.33181</cdr:y>
    </cdr:from>
    <cdr:to>
      <cdr:x>0.14947</cdr:x>
      <cdr:y>0.38567</cdr:y>
    </cdr:to>
    <cdr:sp macro="" textlink="">
      <cdr:nvSpPr>
        <cdr:cNvPr id="6" name="31 CuadroTexto">
          <a:extLst xmlns:a="http://schemas.openxmlformats.org/drawingml/2006/main">
            <a:ext uri="{FF2B5EF4-FFF2-40B4-BE49-F238E27FC236}">
              <a16:creationId xmlns:xdr="http://schemas.openxmlformats.org/drawingml/2006/spreadsheetDrawing" xmlns:a16="http://schemas.microsoft.com/office/drawing/2014/main" xmlns="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635907" y="1778907"/>
          <a:ext cx="675959" cy="28876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14,9%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0.07241</cdr:x>
      <cdr:y>0.37941</cdr:y>
    </cdr:from>
    <cdr:to>
      <cdr:x>0.15447</cdr:x>
      <cdr:y>0.43663</cdr:y>
    </cdr:to>
    <cdr:sp macro="" textlink="">
      <cdr:nvSpPr>
        <cdr:cNvPr id="2" name="31 CuadroTexto"/>
        <cdr:cNvSpPr txBox="1"/>
      </cdr:nvSpPr>
      <cdr:spPr>
        <a:xfrm xmlns:a="http://schemas.openxmlformats.org/drawingml/2006/main">
          <a:off x="595085" y="1914979"/>
          <a:ext cx="674490" cy="288768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14,5%</a:t>
          </a:r>
        </a:p>
      </cdr:txBody>
    </cdr:sp>
  </cdr:relSizeAnchor>
  <cdr:relSizeAnchor xmlns:cdr="http://schemas.openxmlformats.org/drawingml/2006/chartDrawing">
    <cdr:from>
      <cdr:x>0.26446</cdr:x>
      <cdr:y>0.07477</cdr:y>
    </cdr:from>
    <cdr:to>
      <cdr:x>0.34636</cdr:x>
      <cdr:y>0.12721</cdr:y>
    </cdr:to>
    <cdr:sp macro="" textlink="">
      <cdr:nvSpPr>
        <cdr:cNvPr id="3" name="32 CuadroTexto"/>
        <cdr:cNvSpPr txBox="1"/>
      </cdr:nvSpPr>
      <cdr:spPr>
        <a:xfrm xmlns:a="http://schemas.openxmlformats.org/drawingml/2006/main">
          <a:off x="2173514" y="377372"/>
          <a:ext cx="673134" cy="264659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25,7%</a:t>
          </a:r>
        </a:p>
      </cdr:txBody>
    </cdr:sp>
  </cdr:relSizeAnchor>
  <cdr:relSizeAnchor xmlns:cdr="http://schemas.openxmlformats.org/drawingml/2006/chartDrawing">
    <cdr:from>
      <cdr:x>0.45485</cdr:x>
      <cdr:y>0.04511</cdr:y>
    </cdr:from>
    <cdr:to>
      <cdr:x>0.53921</cdr:x>
      <cdr:y>0.09284</cdr:y>
    </cdr:to>
    <cdr:sp macro="" textlink="">
      <cdr:nvSpPr>
        <cdr:cNvPr id="4" name="33 CuadroTexto"/>
        <cdr:cNvSpPr txBox="1"/>
      </cdr:nvSpPr>
      <cdr:spPr>
        <a:xfrm xmlns:a="http://schemas.openxmlformats.org/drawingml/2006/main">
          <a:off x="3738336" y="227693"/>
          <a:ext cx="693330" cy="240889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27,0%</a:t>
          </a:r>
        </a:p>
      </cdr:txBody>
    </cdr:sp>
  </cdr:relSizeAnchor>
  <cdr:relSizeAnchor xmlns:cdr="http://schemas.openxmlformats.org/drawingml/2006/chartDrawing">
    <cdr:from>
      <cdr:x>0.65021</cdr:x>
      <cdr:y>0.13947</cdr:y>
    </cdr:from>
    <cdr:to>
      <cdr:x>0.72925</cdr:x>
      <cdr:y>0.19071</cdr:y>
    </cdr:to>
    <cdr:sp macro="" textlink="">
      <cdr:nvSpPr>
        <cdr:cNvPr id="5" name="34 CuadroTexto"/>
        <cdr:cNvSpPr txBox="1"/>
      </cdr:nvSpPr>
      <cdr:spPr>
        <a:xfrm xmlns:a="http://schemas.openxmlformats.org/drawingml/2006/main">
          <a:off x="5343978" y="703943"/>
          <a:ext cx="649579" cy="258630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23,4%</a:t>
          </a:r>
        </a:p>
      </cdr:txBody>
    </cdr:sp>
  </cdr:relSizeAnchor>
  <cdr:relSizeAnchor xmlns:cdr="http://schemas.openxmlformats.org/drawingml/2006/chartDrawing">
    <cdr:from>
      <cdr:x>0.84392</cdr:x>
      <cdr:y>0.5223</cdr:y>
    </cdr:from>
    <cdr:to>
      <cdr:x>0.92361</cdr:x>
      <cdr:y>0.57304</cdr:y>
    </cdr:to>
    <cdr:sp macro="" textlink="">
      <cdr:nvSpPr>
        <cdr:cNvPr id="6" name="35 CuadroTexto"/>
        <cdr:cNvSpPr txBox="1"/>
      </cdr:nvSpPr>
      <cdr:spPr>
        <a:xfrm xmlns:a="http://schemas.openxmlformats.org/drawingml/2006/main">
          <a:off x="6936015" y="2636157"/>
          <a:ext cx="654914" cy="256066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9,4%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0.07572</cdr:x>
      <cdr:y>0.33358</cdr:y>
    </cdr:from>
    <cdr:to>
      <cdr:x>0.15273</cdr:x>
      <cdr:y>0.38744</cdr:y>
    </cdr:to>
    <cdr:sp macro="" textlink="">
      <cdr:nvSpPr>
        <cdr:cNvPr id="2" name="31 CuadroTexto">
          <a:extLst xmlns:a="http://schemas.openxmlformats.org/drawingml/2006/main">
            <a:ext uri="{FF2B5EF4-FFF2-40B4-BE49-F238E27FC236}">
              <a16:creationId xmlns="" xmlns:a16="http://schemas.microsoft.com/office/drawing/2014/main" xmlns:xdr="http://schemas.openxmlformats.org/drawingml/2006/spreadsheetDrawing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622300" y="1683657"/>
          <a:ext cx="632998" cy="27185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15,4%</a:t>
          </a:r>
        </a:p>
      </cdr:txBody>
    </cdr:sp>
  </cdr:relSizeAnchor>
  <cdr:relSizeAnchor xmlns:cdr="http://schemas.openxmlformats.org/drawingml/2006/chartDrawing">
    <cdr:from>
      <cdr:x>0.25783</cdr:x>
      <cdr:y>0.11521</cdr:y>
    </cdr:from>
    <cdr:to>
      <cdr:x>0.33485</cdr:x>
      <cdr:y>0.16907</cdr:y>
    </cdr:to>
    <cdr:sp macro="" textlink="">
      <cdr:nvSpPr>
        <cdr:cNvPr id="3" name="31 CuadroTexto">
          <a:extLst xmlns:a="http://schemas.openxmlformats.org/drawingml/2006/main">
            <a:ext uri="{FF2B5EF4-FFF2-40B4-BE49-F238E27FC236}">
              <a16:creationId xmlns="" xmlns:a16="http://schemas.microsoft.com/office/drawing/2014/main" xmlns:xdr="http://schemas.openxmlformats.org/drawingml/2006/spreadsheetDrawing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2119086" y="581478"/>
          <a:ext cx="632998" cy="27185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22,2%</a:t>
          </a:r>
        </a:p>
      </cdr:txBody>
    </cdr:sp>
  </cdr:relSizeAnchor>
  <cdr:relSizeAnchor xmlns:cdr="http://schemas.openxmlformats.org/drawingml/2006/chartDrawing">
    <cdr:from>
      <cdr:x>0.65684</cdr:x>
      <cdr:y>0.0532</cdr:y>
    </cdr:from>
    <cdr:to>
      <cdr:x>0.73385</cdr:x>
      <cdr:y>0.10706</cdr:y>
    </cdr:to>
    <cdr:sp macro="" textlink="">
      <cdr:nvSpPr>
        <cdr:cNvPr id="4" name="31 CuadroTexto">
          <a:extLst xmlns:a="http://schemas.openxmlformats.org/drawingml/2006/main">
            <a:ext uri="{FF2B5EF4-FFF2-40B4-BE49-F238E27FC236}">
              <a16:creationId xmlns="" xmlns:a16="http://schemas.microsoft.com/office/drawing/2014/main" xmlns:xdr="http://schemas.openxmlformats.org/drawingml/2006/spreadsheetDrawing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5398407" y="268514"/>
          <a:ext cx="632998" cy="27185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24,8%</a:t>
          </a:r>
        </a:p>
      </cdr:txBody>
    </cdr:sp>
  </cdr:relSizeAnchor>
  <cdr:relSizeAnchor xmlns:cdr="http://schemas.openxmlformats.org/drawingml/2006/chartDrawing">
    <cdr:from>
      <cdr:x>0.46147</cdr:x>
      <cdr:y>0.03433</cdr:y>
    </cdr:from>
    <cdr:to>
      <cdr:x>0.53849</cdr:x>
      <cdr:y>0.08819</cdr:y>
    </cdr:to>
    <cdr:sp macro="" textlink="">
      <cdr:nvSpPr>
        <cdr:cNvPr id="5" name="31 CuadroTexto">
          <a:extLst xmlns:a="http://schemas.openxmlformats.org/drawingml/2006/main">
            <a:ext uri="{FF2B5EF4-FFF2-40B4-BE49-F238E27FC236}">
              <a16:creationId xmlns="" xmlns:a16="http://schemas.microsoft.com/office/drawing/2014/main" xmlns:xdr="http://schemas.openxmlformats.org/drawingml/2006/spreadsheetDrawing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3792764" y="173264"/>
          <a:ext cx="632998" cy="27185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25,6%</a:t>
          </a:r>
        </a:p>
      </cdr:txBody>
    </cdr:sp>
  </cdr:relSizeAnchor>
  <cdr:relSizeAnchor xmlns:cdr="http://schemas.openxmlformats.org/drawingml/2006/chartDrawing">
    <cdr:from>
      <cdr:x>0.84889</cdr:x>
      <cdr:y>0.42794</cdr:y>
    </cdr:from>
    <cdr:to>
      <cdr:x>0.92591</cdr:x>
      <cdr:y>0.4818</cdr:y>
    </cdr:to>
    <cdr:sp macro="" textlink="">
      <cdr:nvSpPr>
        <cdr:cNvPr id="6" name="31 CuadroTexto">
          <a:extLst xmlns:a="http://schemas.openxmlformats.org/drawingml/2006/main">
            <a:ext uri="{FF2B5EF4-FFF2-40B4-BE49-F238E27FC236}">
              <a16:creationId xmlns="" xmlns:a16="http://schemas.microsoft.com/office/drawing/2014/main" xmlns:xdr="http://schemas.openxmlformats.org/drawingml/2006/spreadsheetDrawing" xmlns:lc="http://schemas.openxmlformats.org/drawingml/2006/lockedCanvas" id="{00000000-0008-0000-0300-000020000000}"/>
            </a:ext>
          </a:extLst>
        </cdr:cNvPr>
        <cdr:cNvSpPr txBox="1"/>
      </cdr:nvSpPr>
      <cdr:spPr>
        <a:xfrm xmlns:a="http://schemas.openxmlformats.org/drawingml/2006/main">
          <a:off x="6976836" y="2159907"/>
          <a:ext cx="632998" cy="27185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12700" cmpd="sng">
          <a:solidFill>
            <a:schemeClr val="accent5">
              <a:lumMod val="75000"/>
            </a:schemeClr>
          </a:solidFill>
          <a:prstDash val="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12,0%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381567</xdr:colOff>
      <xdr:row>4</xdr:row>
      <xdr:rowOff>438257</xdr:rowOff>
    </xdr:from>
    <xdr:to>
      <xdr:col>25</xdr:col>
      <xdr:colOff>677053</xdr:colOff>
      <xdr:row>21</xdr:row>
      <xdr:rowOff>158750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699745</xdr:colOff>
      <xdr:row>27</xdr:row>
      <xdr:rowOff>161578</xdr:rowOff>
    </xdr:from>
    <xdr:to>
      <xdr:col>23</xdr:col>
      <xdr:colOff>711745</xdr:colOff>
      <xdr:row>52</xdr:row>
      <xdr:rowOff>152171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542586</xdr:colOff>
      <xdr:row>6</xdr:row>
      <xdr:rowOff>30043</xdr:rowOff>
    </xdr:from>
    <xdr:to>
      <xdr:col>7</xdr:col>
      <xdr:colOff>843644</xdr:colOff>
      <xdr:row>23</xdr:row>
      <xdr:rowOff>31750</xdr:rowOff>
    </xdr:to>
    <xdr:graphicFrame macro="">
      <xdr:nvGraphicFramePr>
        <xdr:cNvPr id="6" name="5 Gráfico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847614</xdr:colOff>
      <xdr:row>4</xdr:row>
      <xdr:rowOff>411042</xdr:rowOff>
    </xdr:from>
    <xdr:to>
      <xdr:col>15</xdr:col>
      <xdr:colOff>653243</xdr:colOff>
      <xdr:row>21</xdr:row>
      <xdr:rowOff>131535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500061</xdr:colOff>
      <xdr:row>27</xdr:row>
      <xdr:rowOff>147971</xdr:rowOff>
    </xdr:from>
    <xdr:to>
      <xdr:col>6</xdr:col>
      <xdr:colOff>63955</xdr:colOff>
      <xdr:row>52</xdr:row>
      <xdr:rowOff>136908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949098</xdr:colOff>
      <xdr:row>27</xdr:row>
      <xdr:rowOff>120757</xdr:rowOff>
    </xdr:from>
    <xdr:to>
      <xdr:col>13</xdr:col>
      <xdr:colOff>524897</xdr:colOff>
      <xdr:row>52</xdr:row>
      <xdr:rowOff>109694</xdr:rowOff>
    </xdr:to>
    <xdr:graphicFrame macro="">
      <xdr:nvGraphicFramePr>
        <xdr:cNvPr id="9" name="8 Gráfico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0</xdr:col>
      <xdr:colOff>517070</xdr:colOff>
      <xdr:row>0</xdr:row>
      <xdr:rowOff>0</xdr:rowOff>
    </xdr:from>
    <xdr:to>
      <xdr:col>23</xdr:col>
      <xdr:colOff>585106</xdr:colOff>
      <xdr:row>0</xdr:row>
      <xdr:rowOff>1076325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6ADC4747-B031-4319-BB14-CEAE25169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0" y="0"/>
          <a:ext cx="20247429" cy="1076325"/>
        </a:xfrm>
        <a:prstGeom prst="rect">
          <a:avLst/>
        </a:prstGeom>
      </xdr:spPr>
    </xdr:pic>
    <xdr:clientData/>
  </xdr:twoCellAnchor>
  <xdr:twoCellAnchor>
    <xdr:from>
      <xdr:col>4</xdr:col>
      <xdr:colOff>359909</xdr:colOff>
      <xdr:row>0</xdr:row>
      <xdr:rowOff>176893</xdr:rowOff>
    </xdr:from>
    <xdr:to>
      <xdr:col>17</xdr:col>
      <xdr:colOff>163286</xdr:colOff>
      <xdr:row>0</xdr:row>
      <xdr:rowOff>628650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11E53CC3-BA6B-4748-B1F9-B425CDEFDC00}"/>
            </a:ext>
          </a:extLst>
        </xdr:cNvPr>
        <xdr:cNvSpPr txBox="1"/>
      </xdr:nvSpPr>
      <xdr:spPr>
        <a:xfrm>
          <a:off x="4129088" y="176893"/>
          <a:ext cx="1164159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398010</xdr:colOff>
      <xdr:row>0</xdr:row>
      <xdr:rowOff>604498</xdr:rowOff>
    </xdr:from>
    <xdr:to>
      <xdr:col>15</xdr:col>
      <xdr:colOff>468881</xdr:colOff>
      <xdr:row>0</xdr:row>
      <xdr:rowOff>993434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B7C6EEB2-C9CB-4C39-AA08-097E10AF7605}"/>
            </a:ext>
          </a:extLst>
        </xdr:cNvPr>
        <xdr:cNvSpPr txBox="1"/>
      </xdr:nvSpPr>
      <xdr:spPr>
        <a:xfrm>
          <a:off x="4262439" y="604498"/>
          <a:ext cx="1071709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596331</xdr:colOff>
      <xdr:row>6</xdr:row>
      <xdr:rowOff>47627</xdr:rowOff>
    </xdr:from>
    <xdr:to>
      <xdr:col>21</xdr:col>
      <xdr:colOff>229618</xdr:colOff>
      <xdr:row>26</xdr:row>
      <xdr:rowOff>11908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293342</xdr:colOff>
      <xdr:row>33</xdr:row>
      <xdr:rowOff>124163</xdr:rowOff>
    </xdr:from>
    <xdr:to>
      <xdr:col>21</xdr:col>
      <xdr:colOff>479083</xdr:colOff>
      <xdr:row>50</xdr:row>
      <xdr:rowOff>64631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501762</xdr:colOff>
      <xdr:row>6</xdr:row>
      <xdr:rowOff>74841</xdr:rowOff>
    </xdr:from>
    <xdr:to>
      <xdr:col>6</xdr:col>
      <xdr:colOff>658924</xdr:colOff>
      <xdr:row>26</xdr:row>
      <xdr:rowOff>39122</xdr:rowOff>
    </xdr:to>
    <xdr:graphicFrame macro="">
      <xdr:nvGraphicFramePr>
        <xdr:cNvPr id="6" name="5 Gráfico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408212</xdr:colOff>
      <xdr:row>6</xdr:row>
      <xdr:rowOff>47627</xdr:rowOff>
    </xdr:from>
    <xdr:to>
      <xdr:col>13</xdr:col>
      <xdr:colOff>70414</xdr:colOff>
      <xdr:row>26</xdr:row>
      <xdr:rowOff>11908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498926</xdr:colOff>
      <xdr:row>33</xdr:row>
      <xdr:rowOff>6234</xdr:rowOff>
    </xdr:from>
    <xdr:to>
      <xdr:col>6</xdr:col>
      <xdr:colOff>441440</xdr:colOff>
      <xdr:row>49</xdr:row>
      <xdr:rowOff>116226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731384</xdr:colOff>
      <xdr:row>33</xdr:row>
      <xdr:rowOff>101485</xdr:rowOff>
    </xdr:from>
    <xdr:to>
      <xdr:col>13</xdr:col>
      <xdr:colOff>129611</xdr:colOff>
      <xdr:row>50</xdr:row>
      <xdr:rowOff>161015</xdr:rowOff>
    </xdr:to>
    <xdr:graphicFrame macro="">
      <xdr:nvGraphicFramePr>
        <xdr:cNvPr id="9" name="8 Gráfico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22</xdr:col>
      <xdr:colOff>224858</xdr:colOff>
      <xdr:row>0</xdr:row>
      <xdr:rowOff>1076325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E6494974-3D75-40A8-AB85-98F704D20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514" y="0"/>
          <a:ext cx="19786487" cy="1076325"/>
        </a:xfrm>
        <a:prstGeom prst="rect">
          <a:avLst/>
        </a:prstGeom>
      </xdr:spPr>
    </xdr:pic>
    <xdr:clientData/>
  </xdr:twoCellAnchor>
  <xdr:twoCellAnchor>
    <xdr:from>
      <xdr:col>4</xdr:col>
      <xdr:colOff>599395</xdr:colOff>
      <xdr:row>0</xdr:row>
      <xdr:rowOff>176893</xdr:rowOff>
    </xdr:from>
    <xdr:to>
      <xdr:col>16</xdr:col>
      <xdr:colOff>683418</xdr:colOff>
      <xdr:row>0</xdr:row>
      <xdr:rowOff>628650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DF719E2A-667C-4D52-A62D-D339E119C99C}"/>
            </a:ext>
          </a:extLst>
        </xdr:cNvPr>
        <xdr:cNvSpPr txBox="1"/>
      </xdr:nvSpPr>
      <xdr:spPr>
        <a:xfrm>
          <a:off x="4224338" y="176893"/>
          <a:ext cx="1177528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637496</xdr:colOff>
      <xdr:row>0</xdr:row>
      <xdr:rowOff>604498</xdr:rowOff>
    </xdr:from>
    <xdr:to>
      <xdr:col>15</xdr:col>
      <xdr:colOff>457995</xdr:colOff>
      <xdr:row>0</xdr:row>
      <xdr:rowOff>993434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41E43404-A381-4703-82A7-86C72B0C271D}"/>
            </a:ext>
          </a:extLst>
        </xdr:cNvPr>
        <xdr:cNvSpPr txBox="1"/>
      </xdr:nvSpPr>
      <xdr:spPr>
        <a:xfrm>
          <a:off x="4262439" y="604498"/>
          <a:ext cx="1071709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631033</xdr:colOff>
      <xdr:row>5</xdr:row>
      <xdr:rowOff>1865</xdr:rowOff>
    </xdr:from>
    <xdr:to>
      <xdr:col>26</xdr:col>
      <xdr:colOff>668062</xdr:colOff>
      <xdr:row>23</xdr:row>
      <xdr:rowOff>83989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370788</xdr:colOff>
      <xdr:row>30</xdr:row>
      <xdr:rowOff>183866</xdr:rowOff>
    </xdr:from>
    <xdr:to>
      <xdr:col>26</xdr:col>
      <xdr:colOff>85041</xdr:colOff>
      <xdr:row>51</xdr:row>
      <xdr:rowOff>48116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500063</xdr:colOff>
      <xdr:row>5</xdr:row>
      <xdr:rowOff>1865</xdr:rowOff>
    </xdr:from>
    <xdr:to>
      <xdr:col>8</xdr:col>
      <xdr:colOff>142872</xdr:colOff>
      <xdr:row>23</xdr:row>
      <xdr:rowOff>155427</xdr:rowOff>
    </xdr:to>
    <xdr:graphicFrame macro="">
      <xdr:nvGraphicFramePr>
        <xdr:cNvPr id="6" name="5 Gráfico">
          <a:extLst>
            <a:ext uri="{FF2B5EF4-FFF2-40B4-BE49-F238E27FC236}">
              <a16:creationId xmlns="" xmlns:a16="http://schemas.microsoft.com/office/drawing/2014/main" id="{00000000-0008-0000-06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869155</xdr:colOff>
      <xdr:row>5</xdr:row>
      <xdr:rowOff>1865</xdr:rowOff>
    </xdr:from>
    <xdr:to>
      <xdr:col>17</xdr:col>
      <xdr:colOff>130965</xdr:colOff>
      <xdr:row>23</xdr:row>
      <xdr:rowOff>83989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489857</xdr:colOff>
      <xdr:row>30</xdr:row>
      <xdr:rowOff>143044</xdr:rowOff>
    </xdr:from>
    <xdr:to>
      <xdr:col>7</xdr:col>
      <xdr:colOff>32321</xdr:colOff>
      <xdr:row>51</xdr:row>
      <xdr:rowOff>7294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984815</xdr:colOff>
      <xdr:row>30</xdr:row>
      <xdr:rowOff>156652</xdr:rowOff>
    </xdr:from>
    <xdr:to>
      <xdr:col>15</xdr:col>
      <xdr:colOff>658246</xdr:colOff>
      <xdr:row>51</xdr:row>
      <xdr:rowOff>20902</xdr:rowOff>
    </xdr:to>
    <xdr:graphicFrame macro="">
      <xdr:nvGraphicFramePr>
        <xdr:cNvPr id="9" name="8 Gráfico">
          <a:extLst>
            <a:ext uri="{FF2B5EF4-FFF2-40B4-BE49-F238E27FC236}">
              <a16:creationId xmlns=""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22</xdr:col>
      <xdr:colOff>3062</xdr:colOff>
      <xdr:row>0</xdr:row>
      <xdr:rowOff>1076325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CC216CBE-52B8-45EB-B163-F9E7534C9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786487" cy="1076325"/>
        </a:xfrm>
        <a:prstGeom prst="rect">
          <a:avLst/>
        </a:prstGeom>
      </xdr:spPr>
    </xdr:pic>
    <xdr:clientData/>
  </xdr:twoCellAnchor>
  <xdr:twoCellAnchor>
    <xdr:from>
      <xdr:col>4</xdr:col>
      <xdr:colOff>587148</xdr:colOff>
      <xdr:row>0</xdr:row>
      <xdr:rowOff>176893</xdr:rowOff>
    </xdr:from>
    <xdr:to>
      <xdr:col>17</xdr:col>
      <xdr:colOff>176892</xdr:colOff>
      <xdr:row>0</xdr:row>
      <xdr:rowOff>628650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87D543D7-44A2-4CD3-874E-BD9C406BEAB2}"/>
            </a:ext>
          </a:extLst>
        </xdr:cNvPr>
        <xdr:cNvSpPr txBox="1"/>
      </xdr:nvSpPr>
      <xdr:spPr>
        <a:xfrm>
          <a:off x="4125005" y="176893"/>
          <a:ext cx="1157763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625250</xdr:colOff>
      <xdr:row>0</xdr:row>
      <xdr:rowOff>604498</xdr:rowOff>
    </xdr:from>
    <xdr:to>
      <xdr:col>15</xdr:col>
      <xdr:colOff>521949</xdr:colOff>
      <xdr:row>0</xdr:row>
      <xdr:rowOff>993434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FACD0D32-ECD1-44ED-8569-0A8AF9F6F8E9}"/>
            </a:ext>
          </a:extLst>
        </xdr:cNvPr>
        <xdr:cNvSpPr txBox="1"/>
      </xdr:nvSpPr>
      <xdr:spPr>
        <a:xfrm>
          <a:off x="4263800" y="604498"/>
          <a:ext cx="1071709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561968</xdr:colOff>
      <xdr:row>5</xdr:row>
      <xdr:rowOff>40819</xdr:rowOff>
    </xdr:from>
    <xdr:to>
      <xdr:col>23</xdr:col>
      <xdr:colOff>547688</xdr:colOff>
      <xdr:row>25</xdr:row>
      <xdr:rowOff>13607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51021</xdr:colOff>
      <xdr:row>30</xdr:row>
      <xdr:rowOff>171791</xdr:rowOff>
    </xdr:from>
    <xdr:to>
      <xdr:col>23</xdr:col>
      <xdr:colOff>348681</xdr:colOff>
      <xdr:row>54</xdr:row>
      <xdr:rowOff>148821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488157</xdr:colOff>
      <xdr:row>5</xdr:row>
      <xdr:rowOff>136069</xdr:rowOff>
    </xdr:from>
    <xdr:to>
      <xdr:col>7</xdr:col>
      <xdr:colOff>428625</xdr:colOff>
      <xdr:row>25</xdr:row>
      <xdr:rowOff>55785</xdr:rowOff>
    </xdr:to>
    <xdr:graphicFrame macro="">
      <xdr:nvGraphicFramePr>
        <xdr:cNvPr id="7" name="6 Gráfico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47625</xdr:colOff>
      <xdr:row>5</xdr:row>
      <xdr:rowOff>76540</xdr:rowOff>
    </xdr:from>
    <xdr:to>
      <xdr:col>15</xdr:col>
      <xdr:colOff>238124</xdr:colOff>
      <xdr:row>25</xdr:row>
      <xdr:rowOff>39045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07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867453</xdr:colOff>
      <xdr:row>30</xdr:row>
      <xdr:rowOff>171791</xdr:rowOff>
    </xdr:from>
    <xdr:to>
      <xdr:col>7</xdr:col>
      <xdr:colOff>437130</xdr:colOff>
      <xdr:row>54</xdr:row>
      <xdr:rowOff>148821</xdr:rowOff>
    </xdr:to>
    <xdr:graphicFrame macro="">
      <xdr:nvGraphicFramePr>
        <xdr:cNvPr id="9" name="8 Gráfico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449034</xdr:colOff>
      <xdr:row>30</xdr:row>
      <xdr:rowOff>171791</xdr:rowOff>
    </xdr:from>
    <xdr:to>
      <xdr:col>14</xdr:col>
      <xdr:colOff>503465</xdr:colOff>
      <xdr:row>54</xdr:row>
      <xdr:rowOff>148821</xdr:rowOff>
    </xdr:to>
    <xdr:graphicFrame macro="">
      <xdr:nvGraphicFramePr>
        <xdr:cNvPr id="10" name="9 Gráfico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22</xdr:col>
      <xdr:colOff>458901</xdr:colOff>
      <xdr:row>0</xdr:row>
      <xdr:rowOff>1076325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99A5D449-98A5-4E32-B0F0-8EEBB64AE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514" y="0"/>
          <a:ext cx="19781044" cy="1076325"/>
        </a:xfrm>
        <a:prstGeom prst="rect">
          <a:avLst/>
        </a:prstGeom>
      </xdr:spPr>
    </xdr:pic>
    <xdr:clientData/>
  </xdr:twoCellAnchor>
  <xdr:twoCellAnchor>
    <xdr:from>
      <xdr:col>4</xdr:col>
      <xdr:colOff>587149</xdr:colOff>
      <xdr:row>0</xdr:row>
      <xdr:rowOff>176893</xdr:rowOff>
    </xdr:from>
    <xdr:to>
      <xdr:col>17</xdr:col>
      <xdr:colOff>272143</xdr:colOff>
      <xdr:row>0</xdr:row>
      <xdr:rowOff>628650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2B8EA795-791A-42ED-96C4-4853CE123C72}"/>
            </a:ext>
          </a:extLst>
        </xdr:cNvPr>
        <xdr:cNvSpPr txBox="1"/>
      </xdr:nvSpPr>
      <xdr:spPr>
        <a:xfrm>
          <a:off x="4125006" y="176893"/>
          <a:ext cx="1155042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625250</xdr:colOff>
      <xdr:row>0</xdr:row>
      <xdr:rowOff>604498</xdr:rowOff>
    </xdr:from>
    <xdr:to>
      <xdr:col>15</xdr:col>
      <xdr:colOff>674349</xdr:colOff>
      <xdr:row>0</xdr:row>
      <xdr:rowOff>993434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1893EB74-2535-4A29-9108-6505BC11CB02}"/>
            </a:ext>
          </a:extLst>
        </xdr:cNvPr>
        <xdr:cNvSpPr txBox="1"/>
      </xdr:nvSpPr>
      <xdr:spPr>
        <a:xfrm>
          <a:off x="4250193" y="604498"/>
          <a:ext cx="10706213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19</xdr:col>
      <xdr:colOff>317500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1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6" y="0"/>
          <a:ext cx="19140714" cy="1279071"/>
        </a:xfrm>
        <a:prstGeom prst="rect">
          <a:avLst/>
        </a:prstGeom>
      </xdr:spPr>
    </xdr:pic>
    <xdr:clientData/>
  </xdr:twoCellAnchor>
  <xdr:twoCellAnchor>
    <xdr:from>
      <xdr:col>4</xdr:col>
      <xdr:colOff>199348</xdr:colOff>
      <xdr:row>0</xdr:row>
      <xdr:rowOff>133457</xdr:rowOff>
    </xdr:from>
    <xdr:to>
      <xdr:col>16</xdr:col>
      <xdr:colOff>0</xdr:colOff>
      <xdr:row>0</xdr:row>
      <xdr:rowOff>585214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1000-000028000000}"/>
            </a:ext>
          </a:extLst>
        </xdr:cNvPr>
        <xdr:cNvSpPr txBox="1"/>
      </xdr:nvSpPr>
      <xdr:spPr>
        <a:xfrm>
          <a:off x="4047448" y="133457"/>
          <a:ext cx="12373652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237450</xdr:colOff>
      <xdr:row>0</xdr:row>
      <xdr:rowOff>566166</xdr:rowOff>
    </xdr:from>
    <xdr:to>
      <xdr:col>12</xdr:col>
      <xdr:colOff>406291</xdr:colOff>
      <xdr:row>0</xdr:row>
      <xdr:rowOff>955102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1000-000029000000}"/>
            </a:ext>
          </a:extLst>
        </xdr:cNvPr>
        <xdr:cNvSpPr txBox="1"/>
      </xdr:nvSpPr>
      <xdr:spPr>
        <a:xfrm>
          <a:off x="4085550" y="566166"/>
          <a:ext cx="9693841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365677</xdr:colOff>
      <xdr:row>14</xdr:row>
      <xdr:rowOff>61231</xdr:rowOff>
    </xdr:from>
    <xdr:to>
      <xdr:col>7</xdr:col>
      <xdr:colOff>164974</xdr:colOff>
      <xdr:row>30</xdr:row>
      <xdr:rowOff>156481</xdr:rowOff>
    </xdr:to>
    <xdr:grpSp>
      <xdr:nvGrpSpPr>
        <xdr:cNvPr id="5" name="4 Grupo">
          <a:extLst>
            <a:ext uri="{FF2B5EF4-FFF2-40B4-BE49-F238E27FC236}">
              <a16:creationId xmlns="" xmlns:a16="http://schemas.microsoft.com/office/drawing/2014/main" id="{00000000-0008-0000-1000-00002A000000}"/>
            </a:ext>
          </a:extLst>
        </xdr:cNvPr>
        <xdr:cNvGrpSpPr/>
      </xdr:nvGrpSpPr>
      <xdr:grpSpPr>
        <a:xfrm>
          <a:off x="882748" y="5789838"/>
          <a:ext cx="7568976" cy="3143250"/>
          <a:chOff x="48105" y="1783451"/>
          <a:chExt cx="6792803" cy="2553348"/>
        </a:xfrm>
      </xdr:grpSpPr>
      <xdr:grpSp>
        <xdr:nvGrpSpPr>
          <xdr:cNvPr id="6" name="1037 Grupo">
            <a:extLst>
              <a:ext uri="{FF2B5EF4-FFF2-40B4-BE49-F238E27FC236}">
                <a16:creationId xmlns="" xmlns:a16="http://schemas.microsoft.com/office/drawing/2014/main" id="{00000000-0008-0000-1000-00002B000000}"/>
              </a:ext>
            </a:extLst>
          </xdr:cNvPr>
          <xdr:cNvGrpSpPr/>
        </xdr:nvGrpSpPr>
        <xdr:grpSpPr>
          <a:xfrm>
            <a:off x="48105" y="1783451"/>
            <a:ext cx="6792803" cy="2553348"/>
            <a:chOff x="1480002" y="1952049"/>
            <a:chExt cx="6792803" cy="2553348"/>
          </a:xfrm>
        </xdr:grpSpPr>
        <xdr:sp macro="" textlink="">
          <xdr:nvSpPr>
            <xdr:cNvPr id="10" name="2 CuadroTexto">
              <a:extLst>
                <a:ext uri="{FF2B5EF4-FFF2-40B4-BE49-F238E27FC236}">
                  <a16:creationId xmlns="" xmlns:a16="http://schemas.microsoft.com/office/drawing/2014/main" id="{00000000-0008-0000-1000-00002F000000}"/>
                </a:ext>
              </a:extLst>
            </xdr:cNvPr>
            <xdr:cNvSpPr txBox="1"/>
          </xdr:nvSpPr>
          <xdr:spPr>
            <a:xfrm>
              <a:off x="1606366" y="2687140"/>
              <a:ext cx="1477926" cy="169813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s-ES_tradnl"/>
              </a:defPPr>
              <a:lvl1pPr marL="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9pPr>
            </a:lstStyle>
            <a:p>
              <a:pPr algn="ctr"/>
              <a:r>
                <a:rPr lang="es-EC" sz="1100">
                  <a:solidFill>
                    <a:schemeClr val="tx1">
                      <a:lumMod val="65000"/>
                      <a:lumOff val="35000"/>
                    </a:schemeClr>
                  </a:solidFill>
                </a:rPr>
                <a:t>Población total</a:t>
              </a:r>
            </a:p>
          </xdr:txBody>
        </xdr:sp>
        <xdr:sp macro="" textlink="">
          <xdr:nvSpPr>
            <xdr:cNvPr id="11" name="15 CuadroTexto">
              <a:extLst>
                <a:ext uri="{FF2B5EF4-FFF2-40B4-BE49-F238E27FC236}">
                  <a16:creationId xmlns="" xmlns:a16="http://schemas.microsoft.com/office/drawing/2014/main" id="{00000000-0008-0000-1000-000030000000}"/>
                </a:ext>
              </a:extLst>
            </xdr:cNvPr>
            <xdr:cNvSpPr txBox="1"/>
          </xdr:nvSpPr>
          <xdr:spPr>
            <a:xfrm>
              <a:off x="6522085" y="2919255"/>
              <a:ext cx="1750720" cy="357827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s-ES_tradnl"/>
              </a:defPPr>
              <a:lvl1pPr marL="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9pPr>
            </a:lstStyle>
            <a:p>
              <a:pPr algn="ctr"/>
              <a:r>
                <a:rPr lang="es-EC" sz="1100">
                  <a:solidFill>
                    <a:schemeClr val="tx1">
                      <a:lumMod val="65000"/>
                      <a:lumOff val="35000"/>
                    </a:schemeClr>
                  </a:solidFill>
                </a:rPr>
                <a:t>Trabajadores registrados en</a:t>
              </a:r>
              <a:r>
                <a:rPr lang="es-EC" sz="1100" baseline="0">
                  <a:solidFill>
                    <a:schemeClr val="tx1">
                      <a:lumMod val="65000"/>
                      <a:lumOff val="35000"/>
                    </a:schemeClr>
                  </a:solidFill>
                </a:rPr>
                <a:t> la Seguridad Social</a:t>
              </a:r>
              <a:endParaRPr lang="es-EC" sz="1100">
                <a:solidFill>
                  <a:schemeClr val="tx1">
                    <a:lumMod val="65000"/>
                    <a:lumOff val="35000"/>
                  </a:schemeClr>
                </a:solidFill>
              </a:endParaRPr>
            </a:p>
          </xdr:txBody>
        </xdr:sp>
        <xdr:sp macro="" textlink="">
          <xdr:nvSpPr>
            <xdr:cNvPr id="12" name="16 CuadroTexto">
              <a:extLst>
                <a:ext uri="{FF2B5EF4-FFF2-40B4-BE49-F238E27FC236}">
                  <a16:creationId xmlns="" xmlns:a16="http://schemas.microsoft.com/office/drawing/2014/main" id="{00000000-0008-0000-1000-000031000000}"/>
                </a:ext>
              </a:extLst>
            </xdr:cNvPr>
            <xdr:cNvSpPr txBox="1"/>
          </xdr:nvSpPr>
          <xdr:spPr>
            <a:xfrm>
              <a:off x="1480002" y="3499535"/>
              <a:ext cx="1750720" cy="435229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s-ES_tradnl"/>
              </a:defPPr>
              <a:lvl1pPr marL="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ysClr val="windowText" lastClr="000000"/>
                  </a:solidFill>
                  <a:latin typeface="Century Gothic"/>
                </a:defRPr>
              </a:lvl9pPr>
            </a:lstStyle>
            <a:p>
              <a:pPr algn="ctr"/>
              <a:r>
                <a:rPr lang="es-EC" sz="1100">
                  <a:solidFill>
                    <a:schemeClr val="tx1">
                      <a:lumMod val="65000"/>
                      <a:lumOff val="35000"/>
                    </a:schemeClr>
                  </a:solidFill>
                </a:rPr>
                <a:t>Afiliados al Seguro  del Trabajo No Remunerado del Hogar</a:t>
              </a:r>
            </a:p>
          </xdr:txBody>
        </xdr:sp>
        <xdr:grpSp>
          <xdr:nvGrpSpPr>
            <xdr:cNvPr id="13" name="19 Grupo">
              <a:extLst>
                <a:ext uri="{FF2B5EF4-FFF2-40B4-BE49-F238E27FC236}">
                  <a16:creationId xmlns="" xmlns:a16="http://schemas.microsoft.com/office/drawing/2014/main" id="{00000000-0008-0000-1000-000032000000}"/>
                </a:ext>
              </a:extLst>
            </xdr:cNvPr>
            <xdr:cNvGrpSpPr/>
          </xdr:nvGrpSpPr>
          <xdr:grpSpPr>
            <a:xfrm>
              <a:off x="3541863" y="1952049"/>
              <a:ext cx="2584686" cy="2553348"/>
              <a:chOff x="3541863" y="1952049"/>
              <a:chExt cx="2584686" cy="2553348"/>
            </a:xfrm>
          </xdr:grpSpPr>
          <xdr:sp macro="" textlink="">
            <xdr:nvSpPr>
              <xdr:cNvPr id="17" name="5 Elipse">
                <a:extLst>
                  <a:ext uri="{FF2B5EF4-FFF2-40B4-BE49-F238E27FC236}">
                    <a16:creationId xmlns="" xmlns:a16="http://schemas.microsoft.com/office/drawing/2014/main" id="{00000000-0008-0000-1000-000036000000}"/>
                  </a:ext>
                </a:extLst>
              </xdr:cNvPr>
              <xdr:cNvSpPr/>
            </xdr:nvSpPr>
            <xdr:spPr>
              <a:xfrm>
                <a:off x="3541863" y="1952049"/>
                <a:ext cx="2584686" cy="2553348"/>
              </a:xfrm>
              <a:prstGeom prst="ellipse">
                <a:avLst/>
              </a:prstGeom>
              <a:solidFill>
                <a:srgbClr val="8F85E4"/>
              </a:solidFill>
              <a:ln w="12700" cap="flat" cmpd="sng" algn="ctr">
                <a:solidFill>
                  <a:srgbClr val="53548A">
                    <a:lumMod val="20000"/>
                    <a:lumOff val="80000"/>
                  </a:srgbClr>
                </a:solidFill>
                <a:prstDash val="solid"/>
                <a:miter lim="800000"/>
              </a:ln>
              <a:effectLst/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9pPr>
              </a:lstStyle>
              <a:p>
                <a:pPr algn="ctr"/>
                <a:endParaRPr lang="es-EC"/>
              </a:p>
            </xdr:txBody>
          </xdr:sp>
          <xdr:sp macro="" textlink="">
            <xdr:nvSpPr>
              <xdr:cNvPr id="18" name="17 Elipse">
                <a:extLst>
                  <a:ext uri="{FF2B5EF4-FFF2-40B4-BE49-F238E27FC236}">
                    <a16:creationId xmlns="" xmlns:a16="http://schemas.microsoft.com/office/drawing/2014/main" id="{00000000-0008-0000-1000-000037000000}"/>
                  </a:ext>
                </a:extLst>
              </xdr:cNvPr>
              <xdr:cNvSpPr/>
            </xdr:nvSpPr>
            <xdr:spPr>
              <a:xfrm>
                <a:off x="4143057" y="3302065"/>
                <a:ext cx="1297236" cy="1176280"/>
              </a:xfrm>
              <a:prstGeom prst="ellipse">
                <a:avLst/>
              </a:prstGeom>
              <a:solidFill>
                <a:srgbClr val="BBBBEB"/>
              </a:solidFill>
              <a:ln w="12700" cap="flat" cmpd="sng" algn="ctr">
                <a:solidFill>
                  <a:srgbClr val="53548A">
                    <a:lumMod val="40000"/>
                    <a:lumOff val="60000"/>
                  </a:srgbClr>
                </a:solidFill>
                <a:prstDash val="solid"/>
                <a:miter lim="800000"/>
              </a:ln>
              <a:effectLst/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9pPr>
              </a:lstStyle>
              <a:p>
                <a:pPr algn="ctr"/>
                <a:endParaRPr lang="es-EC"/>
              </a:p>
            </xdr:txBody>
          </xdr:sp>
          <xdr:sp macro="" textlink="">
            <xdr:nvSpPr>
              <xdr:cNvPr id="19" name="18 Elipse">
                <a:extLst>
                  <a:ext uri="{FF2B5EF4-FFF2-40B4-BE49-F238E27FC236}">
                    <a16:creationId xmlns="" xmlns:a16="http://schemas.microsoft.com/office/drawing/2014/main" id="{00000000-0008-0000-1000-000038000000}"/>
                  </a:ext>
                </a:extLst>
              </xdr:cNvPr>
              <xdr:cNvSpPr/>
            </xdr:nvSpPr>
            <xdr:spPr>
              <a:xfrm>
                <a:off x="4472647" y="3920370"/>
                <a:ext cx="641611" cy="563761"/>
              </a:xfrm>
              <a:prstGeom prst="ellipse">
                <a:avLst/>
              </a:prstGeom>
              <a:solidFill>
                <a:srgbClr val="6449A9"/>
              </a:solidFill>
              <a:ln w="12700" cap="flat" cmpd="sng" algn="ctr">
                <a:solidFill>
                  <a:srgbClr val="6449A9"/>
                </a:solidFill>
                <a:prstDash val="solid"/>
                <a:miter lim="800000"/>
              </a:ln>
              <a:effectLst/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" lastClr="FFFFFF"/>
                    </a:solidFill>
                    <a:latin typeface="Century Gothic"/>
                  </a:defRPr>
                </a:lvl9pPr>
              </a:lstStyle>
              <a:p>
                <a:pPr algn="ctr"/>
                <a:endParaRPr lang="es-EC"/>
              </a:p>
            </xdr:txBody>
          </xdr:sp>
          <xdr:sp macro="" textlink="">
            <xdr:nvSpPr>
              <xdr:cNvPr id="20" name="7 CuadroTexto">
                <a:extLst>
                  <a:ext uri="{FF2B5EF4-FFF2-40B4-BE49-F238E27FC236}">
                    <a16:creationId xmlns="" xmlns:a16="http://schemas.microsoft.com/office/drawing/2014/main" id="{00000000-0008-0000-1000-000039000000}"/>
                  </a:ext>
                </a:extLst>
              </xdr:cNvPr>
              <xdr:cNvSpPr txBox="1"/>
            </xdr:nvSpPr>
            <xdr:spPr>
              <a:xfrm>
                <a:off x="4047397" y="2687140"/>
                <a:ext cx="1573618" cy="26663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9pPr>
              </a:lstStyle>
              <a:p>
                <a:pPr lvl="0" algn="ctr"/>
                <a:r>
                  <a:rPr lang="es-EC" sz="1500">
                    <a:solidFill>
                      <a:schemeClr val="bg1"/>
                    </a:solidFill>
                  </a:rPr>
                  <a:t>17.834.831</a:t>
                </a:r>
              </a:p>
            </xdr:txBody>
          </xdr:sp>
          <xdr:sp macro="" textlink="">
            <xdr:nvSpPr>
              <xdr:cNvPr id="21" name="20 CuadroTexto">
                <a:extLst>
                  <a:ext uri="{FF2B5EF4-FFF2-40B4-BE49-F238E27FC236}">
                    <a16:creationId xmlns="" xmlns:a16="http://schemas.microsoft.com/office/drawing/2014/main" id="{00000000-0008-0000-1000-00003A000000}"/>
                  </a:ext>
                </a:extLst>
              </xdr:cNvPr>
              <xdr:cNvSpPr txBox="1"/>
            </xdr:nvSpPr>
            <xdr:spPr>
              <a:xfrm>
                <a:off x="4047397" y="3553875"/>
                <a:ext cx="1573618" cy="26663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9pPr>
              </a:lstStyle>
              <a:p>
                <a:pPr lvl="0" algn="ctr"/>
                <a:r>
                  <a:rPr lang="es-EC" sz="1500">
                    <a:solidFill>
                      <a:schemeClr val="bg1"/>
                    </a:solidFill>
                  </a:rPr>
                  <a:t>3.780.424</a:t>
                </a:r>
              </a:p>
            </xdr:txBody>
          </xdr:sp>
          <xdr:sp macro="" textlink="">
            <xdr:nvSpPr>
              <xdr:cNvPr id="22" name="21 CuadroTexto">
                <a:extLst>
                  <a:ext uri="{FF2B5EF4-FFF2-40B4-BE49-F238E27FC236}">
                    <a16:creationId xmlns="" xmlns:a16="http://schemas.microsoft.com/office/drawing/2014/main" id="{00000000-0008-0000-1000-00003B000000}"/>
                  </a:ext>
                </a:extLst>
              </xdr:cNvPr>
              <xdr:cNvSpPr txBox="1"/>
            </xdr:nvSpPr>
            <xdr:spPr>
              <a:xfrm>
                <a:off x="4069643" y="4074992"/>
                <a:ext cx="1536421" cy="266631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s-ES_tradnl"/>
                </a:defPPr>
                <a:lvl1pPr marL="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ysClr val="windowText" lastClr="000000"/>
                    </a:solidFill>
                    <a:latin typeface="Century Gothic"/>
                  </a:defRPr>
                </a:lvl9pPr>
              </a:lstStyle>
              <a:p>
                <a:pPr lvl="0" algn="ctr"/>
                <a:r>
                  <a:rPr lang="es-EC" sz="1500">
                    <a:solidFill>
                      <a:sysClr val="window" lastClr="FFFFFF"/>
                    </a:solidFill>
                  </a:rPr>
                  <a:t>277.521</a:t>
                </a:r>
              </a:p>
            </xdr:txBody>
          </xdr:sp>
        </xdr:grpSp>
        <xdr:cxnSp macro="">
          <xdr:nvCxnSpPr>
            <xdr:cNvPr id="14" name="23 Conector recto">
              <a:extLst>
                <a:ext uri="{FF2B5EF4-FFF2-40B4-BE49-F238E27FC236}">
                  <a16:creationId xmlns="" xmlns:a16="http://schemas.microsoft.com/office/drawing/2014/main" id="{00000000-0008-0000-1000-000033000000}"/>
                </a:ext>
              </a:extLst>
            </xdr:cNvPr>
            <xdr:cNvCxnSpPr/>
          </xdr:nvCxnSpPr>
          <xdr:spPr>
            <a:xfrm flipV="1">
              <a:off x="3084292" y="2820476"/>
              <a:ext cx="1116867" cy="2"/>
            </a:xfrm>
            <a:prstGeom prst="line">
              <a:avLst/>
            </a:prstGeom>
            <a:noFill/>
            <a:ln w="6350" cap="flat" cmpd="sng" algn="ctr">
              <a:solidFill>
                <a:srgbClr val="53548A"/>
              </a:solidFill>
              <a:prstDash val="solid"/>
              <a:miter lim="800000"/>
            </a:ln>
            <a:effectLst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" name="25 Conector angular">
              <a:extLst>
                <a:ext uri="{FF2B5EF4-FFF2-40B4-BE49-F238E27FC236}">
                  <a16:creationId xmlns="" xmlns:a16="http://schemas.microsoft.com/office/drawing/2014/main" id="{00000000-0008-0000-1000-000034000000}"/>
                </a:ext>
              </a:extLst>
            </xdr:cNvPr>
            <xdr:cNvCxnSpPr/>
          </xdr:nvCxnSpPr>
          <xdr:spPr>
            <a:xfrm rot="10800000" flipV="1">
              <a:off x="5217604" y="3097784"/>
              <a:ext cx="1307802" cy="763868"/>
            </a:xfrm>
            <a:prstGeom prst="bentConnector3">
              <a:avLst>
                <a:gd name="adj1" fmla="val 50000"/>
              </a:avLst>
            </a:prstGeom>
            <a:noFill/>
            <a:ln w="6350" cap="flat" cmpd="sng" algn="ctr">
              <a:solidFill>
                <a:srgbClr val="53548A"/>
              </a:solidFill>
              <a:prstDash val="solid"/>
              <a:miter lim="800000"/>
            </a:ln>
            <a:effectLst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" name="1031 Conector angular">
              <a:extLst>
                <a:ext uri="{FF2B5EF4-FFF2-40B4-BE49-F238E27FC236}">
                  <a16:creationId xmlns="" xmlns:a16="http://schemas.microsoft.com/office/drawing/2014/main" id="{00000000-0008-0000-1000-000035000000}"/>
                </a:ext>
              </a:extLst>
            </xdr:cNvPr>
            <xdr:cNvCxnSpPr>
              <a:stCxn id="12" idx="3"/>
            </xdr:cNvCxnSpPr>
          </xdr:nvCxnSpPr>
          <xdr:spPr>
            <a:xfrm>
              <a:off x="3230722" y="3717149"/>
              <a:ext cx="1486551" cy="576605"/>
            </a:xfrm>
            <a:prstGeom prst="bentConnector3">
              <a:avLst>
                <a:gd name="adj1" fmla="val 50000"/>
              </a:avLst>
            </a:prstGeom>
            <a:noFill/>
            <a:ln w="6350" cap="flat" cmpd="sng" algn="ctr">
              <a:solidFill>
                <a:srgbClr val="53548A"/>
              </a:solidFill>
              <a:prstDash val="solid"/>
              <a:miter lim="800000"/>
            </a:ln>
            <a:effectLst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" name="52 CuadroTexto">
            <a:extLst>
              <a:ext uri="{FF2B5EF4-FFF2-40B4-BE49-F238E27FC236}">
                <a16:creationId xmlns="" xmlns:a16="http://schemas.microsoft.com/office/drawing/2014/main" id="{00000000-0008-0000-1000-00002C000000}"/>
              </a:ext>
            </a:extLst>
          </xdr:cNvPr>
          <xdr:cNvSpPr txBox="1"/>
        </xdr:nvSpPr>
        <xdr:spPr>
          <a:xfrm>
            <a:off x="601445" y="3824918"/>
            <a:ext cx="589756" cy="250743"/>
          </a:xfrm>
          <a:prstGeom prst="flowChartAlternateProcess">
            <a:avLst/>
          </a:prstGeom>
          <a:solidFill>
            <a:srgbClr val="6449A9"/>
          </a:solidFill>
          <a:ln>
            <a:solidFill>
              <a:srgbClr val="53548A">
                <a:lumMod val="50000"/>
              </a:srgbClr>
            </a:solidFill>
          </a:ln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1pPr>
            <a:lvl2pPr marL="3429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2pPr>
            <a:lvl3pPr marL="6858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3pPr>
            <a:lvl4pPr marL="10287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4pPr>
            <a:lvl5pPr marL="13716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5pPr>
            <a:lvl6pPr marL="17145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6pPr>
            <a:lvl7pPr marL="20574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7pPr>
            <a:lvl8pPr marL="24003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8pPr>
            <a:lvl9pPr marL="27432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9pPr>
          </a:lstStyle>
          <a:p>
            <a:pPr algn="ctr"/>
            <a:r>
              <a:rPr lang="es-EC" sz="1100" b="1">
                <a:solidFill>
                  <a:sysClr val="window" lastClr="FFFFFF"/>
                </a:solidFill>
              </a:rPr>
              <a:t>7,3%</a:t>
            </a:r>
          </a:p>
        </xdr:txBody>
      </xdr:sp>
      <xdr:sp macro="" textlink="">
        <xdr:nvSpPr>
          <xdr:cNvPr id="8" name="53 CuadroTexto">
            <a:extLst>
              <a:ext uri="{FF2B5EF4-FFF2-40B4-BE49-F238E27FC236}">
                <a16:creationId xmlns="" xmlns:a16="http://schemas.microsoft.com/office/drawing/2014/main" id="{00000000-0008-0000-1000-00002D000000}"/>
              </a:ext>
            </a:extLst>
          </xdr:cNvPr>
          <xdr:cNvSpPr txBox="1"/>
        </xdr:nvSpPr>
        <xdr:spPr>
          <a:xfrm>
            <a:off x="5674981" y="3131549"/>
            <a:ext cx="589756" cy="228400"/>
          </a:xfrm>
          <a:prstGeom prst="flowChartAlternateProcess">
            <a:avLst/>
          </a:prstGeom>
          <a:solidFill>
            <a:srgbClr val="BBBBEB"/>
          </a:solidFill>
          <a:ln>
            <a:solidFill>
              <a:srgbClr val="53548A">
                <a:lumMod val="40000"/>
                <a:lumOff val="60000"/>
              </a:srgbClr>
            </a:solidFill>
          </a:ln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1pPr>
            <a:lvl2pPr marL="3429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2pPr>
            <a:lvl3pPr marL="6858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3pPr>
            <a:lvl4pPr marL="10287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4pPr>
            <a:lvl5pPr marL="13716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5pPr>
            <a:lvl6pPr marL="17145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6pPr>
            <a:lvl7pPr marL="20574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7pPr>
            <a:lvl8pPr marL="24003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8pPr>
            <a:lvl9pPr marL="27432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9pPr>
          </a:lstStyle>
          <a:p>
            <a:pPr algn="ctr"/>
            <a:r>
              <a:rPr lang="es-EC" sz="1100" b="1">
                <a:solidFill>
                  <a:schemeClr val="tx1">
                    <a:lumMod val="65000"/>
                    <a:lumOff val="35000"/>
                  </a:schemeClr>
                </a:solidFill>
              </a:rPr>
              <a:t>21,2%</a:t>
            </a:r>
          </a:p>
        </xdr:txBody>
      </xdr:sp>
      <xdr:sp macro="" textlink="">
        <xdr:nvSpPr>
          <xdr:cNvPr id="9" name="26 CuadroTexto">
            <a:extLst>
              <a:ext uri="{FF2B5EF4-FFF2-40B4-BE49-F238E27FC236}">
                <a16:creationId xmlns="" xmlns:a16="http://schemas.microsoft.com/office/drawing/2014/main" id="{00000000-0008-0000-1000-00002E000000}"/>
              </a:ext>
            </a:extLst>
          </xdr:cNvPr>
          <xdr:cNvSpPr txBox="1"/>
        </xdr:nvSpPr>
        <xdr:spPr>
          <a:xfrm>
            <a:off x="575010" y="2726735"/>
            <a:ext cx="589756" cy="246343"/>
          </a:xfrm>
          <a:prstGeom prst="flowChartAlternateProcess">
            <a:avLst/>
          </a:prstGeom>
          <a:solidFill>
            <a:srgbClr val="8F85E4"/>
          </a:solidFill>
          <a:ln>
            <a:solidFill>
              <a:srgbClr val="53548A">
                <a:lumMod val="20000"/>
                <a:lumOff val="80000"/>
              </a:srgbClr>
            </a:solidFill>
          </a:ln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1pPr>
            <a:lvl2pPr marL="3429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2pPr>
            <a:lvl3pPr marL="6858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3pPr>
            <a:lvl4pPr marL="10287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4pPr>
            <a:lvl5pPr marL="13716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5pPr>
            <a:lvl6pPr marL="17145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6pPr>
            <a:lvl7pPr marL="20574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7pPr>
            <a:lvl8pPr marL="24003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8pPr>
            <a:lvl9pPr marL="2743200" algn="l" defTabSz="685800" rtl="0" eaLnBrk="1" latinLnBrk="0" hangingPunct="1">
              <a:defRPr sz="1350" kern="1200">
                <a:solidFill>
                  <a:sysClr val="windowText" lastClr="000000"/>
                </a:solidFill>
                <a:latin typeface="Century Gothic"/>
              </a:defRPr>
            </a:lvl9pPr>
          </a:lstStyle>
          <a:p>
            <a:pPr algn="ctr"/>
            <a:r>
              <a:rPr lang="es-EC" sz="1100" b="1">
                <a:solidFill>
                  <a:schemeClr val="bg1"/>
                </a:solidFill>
              </a:rPr>
              <a:t>100%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508344</xdr:colOff>
      <xdr:row>10</xdr:row>
      <xdr:rowOff>886050</xdr:rowOff>
    </xdr:from>
    <xdr:to>
      <xdr:col>9</xdr:col>
      <xdr:colOff>925285</xdr:colOff>
      <xdr:row>32</xdr:row>
      <xdr:rowOff>136071</xdr:rowOff>
    </xdr:to>
    <xdr:graphicFrame macro="">
      <xdr:nvGraphicFramePr>
        <xdr:cNvPr id="2" name="8 Gráfico">
          <a:extLst>
            <a:ext uri="{FF2B5EF4-FFF2-40B4-BE49-F238E27FC236}">
              <a16:creationId xmlns="" xmlns:a16="http://schemas.microsoft.com/office/drawing/2014/main" id="{00000000-0008-0000-1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20</xdr:col>
      <xdr:colOff>558236</xdr:colOff>
      <xdr:row>1</xdr:row>
      <xdr:rowOff>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0"/>
          <a:ext cx="19141511" cy="1152525"/>
        </a:xfrm>
        <a:prstGeom prst="rect">
          <a:avLst/>
        </a:prstGeom>
      </xdr:spPr>
    </xdr:pic>
    <xdr:clientData/>
  </xdr:twoCellAnchor>
  <xdr:twoCellAnchor>
    <xdr:from>
      <xdr:col>2</xdr:col>
      <xdr:colOff>2047199</xdr:colOff>
      <xdr:row>0</xdr:row>
      <xdr:rowOff>111577</xdr:rowOff>
    </xdr:from>
    <xdr:to>
      <xdr:col>16</xdr:col>
      <xdr:colOff>0</xdr:colOff>
      <xdr:row>0</xdr:row>
      <xdr:rowOff>563334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4095074" y="111577"/>
          <a:ext cx="1195455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2085300</xdr:colOff>
      <xdr:row>0</xdr:row>
      <xdr:rowOff>539182</xdr:rowOff>
    </xdr:from>
    <xdr:to>
      <xdr:col>13</xdr:col>
      <xdr:colOff>271581</xdr:colOff>
      <xdr:row>0</xdr:row>
      <xdr:rowOff>928118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4095075" y="539182"/>
          <a:ext cx="9940131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978247</xdr:colOff>
      <xdr:row>28</xdr:row>
      <xdr:rowOff>22680</xdr:rowOff>
    </xdr:from>
    <xdr:to>
      <xdr:col>11</xdr:col>
      <xdr:colOff>508002</xdr:colOff>
      <xdr:row>70</xdr:row>
      <xdr:rowOff>9072</xdr:rowOff>
    </xdr:to>
    <xdr:graphicFrame macro="">
      <xdr:nvGraphicFramePr>
        <xdr:cNvPr id="2" name="1 Gráfico"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20</xdr:col>
      <xdr:colOff>200369</xdr:colOff>
      <xdr:row>1</xdr:row>
      <xdr:rowOff>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0"/>
          <a:ext cx="19136069" cy="1152525"/>
        </a:xfrm>
        <a:prstGeom prst="rect">
          <a:avLst/>
        </a:prstGeom>
      </xdr:spPr>
    </xdr:pic>
    <xdr:clientData/>
  </xdr:twoCellAnchor>
  <xdr:twoCellAnchor>
    <xdr:from>
      <xdr:col>3</xdr:col>
      <xdr:colOff>1292003</xdr:colOff>
      <xdr:row>0</xdr:row>
      <xdr:rowOff>111577</xdr:rowOff>
    </xdr:from>
    <xdr:to>
      <xdr:col>15</xdr:col>
      <xdr:colOff>0</xdr:colOff>
      <xdr:row>0</xdr:row>
      <xdr:rowOff>563334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SpPr txBox="1"/>
      </xdr:nvSpPr>
      <xdr:spPr>
        <a:xfrm>
          <a:off x="4330478" y="111577"/>
          <a:ext cx="11557222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1330104</xdr:colOff>
      <xdr:row>0</xdr:row>
      <xdr:rowOff>539182</xdr:rowOff>
    </xdr:from>
    <xdr:to>
      <xdr:col>11</xdr:col>
      <xdr:colOff>864853</xdr:colOff>
      <xdr:row>0</xdr:row>
      <xdr:rowOff>928118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1200-000006000000}"/>
            </a:ext>
          </a:extLst>
        </xdr:cNvPr>
        <xdr:cNvSpPr txBox="1"/>
      </xdr:nvSpPr>
      <xdr:spPr>
        <a:xfrm>
          <a:off x="4368579" y="539182"/>
          <a:ext cx="908832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435430</xdr:colOff>
      <xdr:row>16</xdr:row>
      <xdr:rowOff>2722</xdr:rowOff>
    </xdr:from>
    <xdr:to>
      <xdr:col>15</xdr:col>
      <xdr:colOff>473528</xdr:colOff>
      <xdr:row>47</xdr:row>
      <xdr:rowOff>81645</xdr:rowOff>
    </xdr:to>
    <xdr:grpSp>
      <xdr:nvGrpSpPr>
        <xdr:cNvPr id="6" name="Grupo 5"/>
        <xdr:cNvGrpSpPr/>
      </xdr:nvGrpSpPr>
      <xdr:grpSpPr>
        <a:xfrm>
          <a:off x="435430" y="6153151"/>
          <a:ext cx="19782062" cy="6161315"/>
          <a:chOff x="1020537" y="6098721"/>
          <a:chExt cx="19782062" cy="6161315"/>
        </a:xfrm>
      </xdr:grpSpPr>
      <xdr:grpSp>
        <xdr:nvGrpSpPr>
          <xdr:cNvPr id="10" name="9 Grupo">
            <a:extLst>
              <a:ext uri="{FF2B5EF4-FFF2-40B4-BE49-F238E27FC236}">
                <a16:creationId xmlns="" xmlns:a16="http://schemas.microsoft.com/office/drawing/2014/main" id="{00000000-0008-0000-1300-00000A000000}"/>
              </a:ext>
            </a:extLst>
          </xdr:cNvPr>
          <xdr:cNvGrpSpPr/>
        </xdr:nvGrpSpPr>
        <xdr:grpSpPr>
          <a:xfrm>
            <a:off x="1020537" y="6098721"/>
            <a:ext cx="19782062" cy="6161315"/>
            <a:chOff x="451596" y="5947405"/>
            <a:chExt cx="14290949" cy="6531124"/>
          </a:xfrm>
        </xdr:grpSpPr>
        <xdr:graphicFrame macro="">
          <xdr:nvGraphicFramePr>
            <xdr:cNvPr id="5" name="4 Gráfico">
              <a:extLst>
                <a:ext uri="{FF2B5EF4-FFF2-40B4-BE49-F238E27FC236}">
                  <a16:creationId xmlns="" xmlns:a16="http://schemas.microsoft.com/office/drawing/2014/main" id="{00000000-0008-0000-1300-000005000000}"/>
                </a:ext>
              </a:extLst>
            </xdr:cNvPr>
            <xdr:cNvGraphicFramePr/>
          </xdr:nvGraphicFramePr>
          <xdr:xfrm>
            <a:off x="451596" y="7733574"/>
            <a:ext cx="14290949" cy="474495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7" name="6 Gráfico">
              <a:extLst>
                <a:ext uri="{FF2B5EF4-FFF2-40B4-BE49-F238E27FC236}">
                  <a16:creationId xmlns="" xmlns:a16="http://schemas.microsoft.com/office/drawing/2014/main" id="{00000000-0008-0000-1300-000007000000}"/>
                </a:ext>
              </a:extLst>
            </xdr:cNvPr>
            <xdr:cNvGraphicFramePr/>
          </xdr:nvGraphicFramePr>
          <xdr:xfrm>
            <a:off x="602337" y="5947405"/>
            <a:ext cx="14053799" cy="1766098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1" name="10 Gráfico">
            <a:extLst>
              <a:ext uri="{FF2B5EF4-FFF2-40B4-BE49-F238E27FC236}">
                <a16:creationId xmlns="" xmlns:a16="http://schemas.microsoft.com/office/drawing/2014/main" id="{00000000-0008-0000-1300-00000B000000}"/>
              </a:ext>
            </a:extLst>
          </xdr:cNvPr>
          <xdr:cNvGraphicFramePr>
            <a:graphicFrameLocks/>
          </xdr:cNvGraphicFramePr>
        </xdr:nvGraphicFramePr>
        <xdr:xfrm>
          <a:off x="9919270" y="11858286"/>
          <a:ext cx="96440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2" name="5 CuadroTexto">
            <a:extLst>
              <a:ext uri="{FF2B5EF4-FFF2-40B4-BE49-F238E27FC236}">
                <a16:creationId xmlns="" xmlns:a16="http://schemas.microsoft.com/office/drawing/2014/main" id="{00000000-0008-0000-1300-00000C000000}"/>
              </a:ext>
            </a:extLst>
          </xdr:cNvPr>
          <xdr:cNvSpPr txBox="1"/>
        </xdr:nvSpPr>
        <xdr:spPr>
          <a:xfrm>
            <a:off x="10774074" y="11868757"/>
            <a:ext cx="3350140" cy="260650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 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14</xdr:col>
      <xdr:colOff>1170214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E1984566-E8A6-4109-B9F1-F66D07893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0"/>
          <a:ext cx="19063607" cy="1143000"/>
        </a:xfrm>
        <a:prstGeom prst="rect">
          <a:avLst/>
        </a:prstGeom>
      </xdr:spPr>
    </xdr:pic>
    <xdr:clientData/>
  </xdr:twoCellAnchor>
  <xdr:twoCellAnchor>
    <xdr:from>
      <xdr:col>3</xdr:col>
      <xdr:colOff>334060</xdr:colOff>
      <xdr:row>0</xdr:row>
      <xdr:rowOff>111577</xdr:rowOff>
    </xdr:from>
    <xdr:to>
      <xdr:col>12</xdr:col>
      <xdr:colOff>379982</xdr:colOff>
      <xdr:row>0</xdr:row>
      <xdr:rowOff>563334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DE782438-93BA-4839-8610-E674ABFD5718}"/>
            </a:ext>
          </a:extLst>
        </xdr:cNvPr>
        <xdr:cNvSpPr txBox="1"/>
      </xdr:nvSpPr>
      <xdr:spPr>
        <a:xfrm>
          <a:off x="4154946" y="111577"/>
          <a:ext cx="1219437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372161</xdr:colOff>
      <xdr:row>0</xdr:row>
      <xdr:rowOff>539182</xdr:rowOff>
    </xdr:from>
    <xdr:to>
      <xdr:col>11</xdr:col>
      <xdr:colOff>668910</xdr:colOff>
      <xdr:row>0</xdr:row>
      <xdr:rowOff>928118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DD9D5FB0-D465-4997-9D49-85A18A2F1732}"/>
            </a:ext>
          </a:extLst>
        </xdr:cNvPr>
        <xdr:cNvSpPr txBox="1"/>
      </xdr:nvSpPr>
      <xdr:spPr>
        <a:xfrm>
          <a:off x="4193047" y="539182"/>
          <a:ext cx="11095377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598715</xdr:colOff>
      <xdr:row>42</xdr:row>
      <xdr:rowOff>13607</xdr:rowOff>
    </xdr:from>
    <xdr:to>
      <xdr:col>14</xdr:col>
      <xdr:colOff>707573</xdr:colOff>
      <xdr:row>43</xdr:row>
      <xdr:rowOff>81643</xdr:rowOff>
    </xdr:to>
    <xdr:sp macro="" textlink="">
      <xdr:nvSpPr>
        <xdr:cNvPr id="13" name="CuadroTexto 12"/>
        <xdr:cNvSpPr txBox="1"/>
      </xdr:nvSpPr>
      <xdr:spPr>
        <a:xfrm>
          <a:off x="17675679" y="11144250"/>
          <a:ext cx="1442358" cy="2585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100"/>
            <a:t>//                     //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331109</xdr:colOff>
      <xdr:row>19</xdr:row>
      <xdr:rowOff>372836</xdr:rowOff>
    </xdr:from>
    <xdr:to>
      <xdr:col>16</xdr:col>
      <xdr:colOff>1174752</xdr:colOff>
      <xdr:row>48</xdr:row>
      <xdr:rowOff>27213</xdr:rowOff>
    </xdr:to>
    <xdr:graphicFrame macro="">
      <xdr:nvGraphicFramePr>
        <xdr:cNvPr id="3" name="5 Gráfico">
          <a:extLst>
            <a:ext uri="{FF2B5EF4-FFF2-40B4-BE49-F238E27FC236}">
              <a16:creationId xmlns=""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843643</xdr:colOff>
      <xdr:row>0</xdr:row>
      <xdr:rowOff>1006929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889011D3-6FF2-495F-8A25-369875559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3" y="0"/>
          <a:ext cx="19322143" cy="1006929"/>
        </a:xfrm>
        <a:prstGeom prst="rect">
          <a:avLst/>
        </a:prstGeom>
      </xdr:spPr>
    </xdr:pic>
    <xdr:clientData/>
  </xdr:twoCellAnchor>
  <xdr:twoCellAnchor>
    <xdr:from>
      <xdr:col>2</xdr:col>
      <xdr:colOff>422506</xdr:colOff>
      <xdr:row>0</xdr:row>
      <xdr:rowOff>111577</xdr:rowOff>
    </xdr:from>
    <xdr:to>
      <xdr:col>13</xdr:col>
      <xdr:colOff>68036</xdr:colOff>
      <xdr:row>0</xdr:row>
      <xdr:rowOff>563334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746EB591-3445-4418-9FF0-F83A98D67F62}"/>
            </a:ext>
          </a:extLst>
        </xdr:cNvPr>
        <xdr:cNvSpPr txBox="1"/>
      </xdr:nvSpPr>
      <xdr:spPr>
        <a:xfrm>
          <a:off x="3878720" y="111577"/>
          <a:ext cx="11619816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460607</xdr:colOff>
      <xdr:row>0</xdr:row>
      <xdr:rowOff>539182</xdr:rowOff>
    </xdr:from>
    <xdr:to>
      <xdr:col>10</xdr:col>
      <xdr:colOff>964184</xdr:colOff>
      <xdr:row>0</xdr:row>
      <xdr:rowOff>928118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2A8ADE0D-7513-4F2B-9B06-52BA9D2A0479}"/>
            </a:ext>
          </a:extLst>
        </xdr:cNvPr>
        <xdr:cNvSpPr txBox="1"/>
      </xdr:nvSpPr>
      <xdr:spPr>
        <a:xfrm>
          <a:off x="4013432" y="539182"/>
          <a:ext cx="9266577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14</xdr:col>
      <xdr:colOff>993322</xdr:colOff>
      <xdr:row>42</xdr:row>
      <xdr:rowOff>54428</xdr:rowOff>
    </xdr:from>
    <xdr:to>
      <xdr:col>15</xdr:col>
      <xdr:colOff>1102180</xdr:colOff>
      <xdr:row>43</xdr:row>
      <xdr:rowOff>122464</xdr:rowOff>
    </xdr:to>
    <xdr:sp macro="" textlink="">
      <xdr:nvSpPr>
        <xdr:cNvPr id="8" name="CuadroTexto 7"/>
        <xdr:cNvSpPr txBox="1"/>
      </xdr:nvSpPr>
      <xdr:spPr>
        <a:xfrm>
          <a:off x="17512393" y="12328071"/>
          <a:ext cx="1197430" cy="2585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100"/>
            <a:t>//                     //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331106</xdr:colOff>
      <xdr:row>23</xdr:row>
      <xdr:rowOff>14743</xdr:rowOff>
    </xdr:from>
    <xdr:to>
      <xdr:col>11</xdr:col>
      <xdr:colOff>747824</xdr:colOff>
      <xdr:row>48</xdr:row>
      <xdr:rowOff>20982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00000000-0008-0000-1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517070</xdr:colOff>
      <xdr:row>0</xdr:row>
      <xdr:rowOff>0</xdr:rowOff>
    </xdr:from>
    <xdr:to>
      <xdr:col>16</xdr:col>
      <xdr:colOff>45357</xdr:colOff>
      <xdr:row>0</xdr:row>
      <xdr:rowOff>898071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726C441-043C-4A52-B3FF-0CCD8AD1D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0" y="0"/>
          <a:ext cx="18923001" cy="898071"/>
        </a:xfrm>
        <a:prstGeom prst="rect">
          <a:avLst/>
        </a:prstGeom>
      </xdr:spPr>
    </xdr:pic>
    <xdr:clientData/>
  </xdr:twoCellAnchor>
  <xdr:twoCellAnchor>
    <xdr:from>
      <xdr:col>2</xdr:col>
      <xdr:colOff>376241</xdr:colOff>
      <xdr:row>0</xdr:row>
      <xdr:rowOff>111577</xdr:rowOff>
    </xdr:from>
    <xdr:to>
      <xdr:col>13</xdr:col>
      <xdr:colOff>108856</xdr:colOff>
      <xdr:row>0</xdr:row>
      <xdr:rowOff>563334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91FBE052-E182-4985-813D-AFBC8BF7C79C}"/>
            </a:ext>
          </a:extLst>
        </xdr:cNvPr>
        <xdr:cNvSpPr txBox="1"/>
      </xdr:nvSpPr>
      <xdr:spPr>
        <a:xfrm>
          <a:off x="3832455" y="111577"/>
          <a:ext cx="1170690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414343</xdr:colOff>
      <xdr:row>0</xdr:row>
      <xdr:rowOff>539182</xdr:rowOff>
    </xdr:from>
    <xdr:to>
      <xdr:col>11</xdr:col>
      <xdr:colOff>200823</xdr:colOff>
      <xdr:row>0</xdr:row>
      <xdr:rowOff>928118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504AB510-87F7-41B2-ABAF-38C5DD41376D}"/>
            </a:ext>
          </a:extLst>
        </xdr:cNvPr>
        <xdr:cNvSpPr txBox="1"/>
      </xdr:nvSpPr>
      <xdr:spPr>
        <a:xfrm>
          <a:off x="3967168" y="539182"/>
          <a:ext cx="9473405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142874</xdr:colOff>
      <xdr:row>50</xdr:row>
      <xdr:rowOff>0</xdr:rowOff>
    </xdr:from>
    <xdr:to>
      <xdr:col>11</xdr:col>
      <xdr:colOff>559592</xdr:colOff>
      <xdr:row>50</xdr:row>
      <xdr:rowOff>0</xdr:rowOff>
    </xdr:to>
    <xdr:graphicFrame macro="">
      <xdr:nvGraphicFramePr>
        <xdr:cNvPr id="5" name="7 Gráfico">
          <a:extLst>
            <a:ext uri="{FF2B5EF4-FFF2-40B4-BE49-F238E27FC236}">
              <a16:creationId xmlns="" xmlns:a16="http://schemas.microsoft.com/office/drawing/2014/main" id="{37F471D4-7DE7-4EBD-B78A-287E6C1B9E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707572</xdr:colOff>
      <xdr:row>0</xdr:row>
      <xdr:rowOff>911679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FE73773F-698A-4C4D-8538-563E51E54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0"/>
          <a:ext cx="18709822" cy="911679"/>
        </a:xfrm>
        <a:prstGeom prst="rect">
          <a:avLst/>
        </a:prstGeom>
      </xdr:spPr>
    </xdr:pic>
    <xdr:clientData/>
  </xdr:twoCellAnchor>
  <xdr:twoCellAnchor>
    <xdr:from>
      <xdr:col>2</xdr:col>
      <xdr:colOff>376242</xdr:colOff>
      <xdr:row>0</xdr:row>
      <xdr:rowOff>111577</xdr:rowOff>
    </xdr:from>
    <xdr:to>
      <xdr:col>13</xdr:col>
      <xdr:colOff>789214</xdr:colOff>
      <xdr:row>0</xdr:row>
      <xdr:rowOff>563334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807806C2-315F-4B44-B56E-1C47F9CAA0C8}"/>
            </a:ext>
          </a:extLst>
        </xdr:cNvPr>
        <xdr:cNvSpPr txBox="1"/>
      </xdr:nvSpPr>
      <xdr:spPr>
        <a:xfrm>
          <a:off x="3832456" y="111577"/>
          <a:ext cx="1144836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414343</xdr:colOff>
      <xdr:row>0</xdr:row>
      <xdr:rowOff>539182</xdr:rowOff>
    </xdr:from>
    <xdr:to>
      <xdr:col>12</xdr:col>
      <xdr:colOff>798</xdr:colOff>
      <xdr:row>0</xdr:row>
      <xdr:rowOff>843643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D6294697-7CB3-440B-B487-06D4A153CD57}"/>
            </a:ext>
          </a:extLst>
        </xdr:cNvPr>
        <xdr:cNvSpPr txBox="1"/>
      </xdr:nvSpPr>
      <xdr:spPr>
        <a:xfrm>
          <a:off x="3870557" y="539182"/>
          <a:ext cx="9614920" cy="304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449036</xdr:colOff>
      <xdr:row>0</xdr:row>
      <xdr:rowOff>1</xdr:rowOff>
    </xdr:from>
    <xdr:to>
      <xdr:col>39</xdr:col>
      <xdr:colOff>299357</xdr:colOff>
      <xdr:row>0</xdr:row>
      <xdr:rowOff>884465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FE73773F-698A-4C4D-8538-563E51E54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68357" y="1"/>
          <a:ext cx="18927536" cy="884464"/>
        </a:xfrm>
        <a:prstGeom prst="rect">
          <a:avLst/>
        </a:prstGeom>
      </xdr:spPr>
    </xdr:pic>
    <xdr:clientData/>
  </xdr:twoCellAnchor>
  <xdr:twoCellAnchor>
    <xdr:from>
      <xdr:col>20</xdr:col>
      <xdr:colOff>979714</xdr:colOff>
      <xdr:row>0</xdr:row>
      <xdr:rowOff>111577</xdr:rowOff>
    </xdr:from>
    <xdr:to>
      <xdr:col>33</xdr:col>
      <xdr:colOff>353785</xdr:colOff>
      <xdr:row>0</xdr:row>
      <xdr:rowOff>563334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807806C2-315F-4B44-B56E-1C47F9CAA0C8}"/>
            </a:ext>
          </a:extLst>
        </xdr:cNvPr>
        <xdr:cNvSpPr txBox="1"/>
      </xdr:nvSpPr>
      <xdr:spPr>
        <a:xfrm>
          <a:off x="22519821" y="111577"/>
          <a:ext cx="1085850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966106</xdr:colOff>
      <xdr:row>0</xdr:row>
      <xdr:rowOff>539182</xdr:rowOff>
    </xdr:from>
    <xdr:to>
      <xdr:col>30</xdr:col>
      <xdr:colOff>749190</xdr:colOff>
      <xdr:row>0</xdr:row>
      <xdr:rowOff>802821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D6294697-7CB3-440B-B487-06D4A153CD57}"/>
            </a:ext>
          </a:extLst>
        </xdr:cNvPr>
        <xdr:cNvSpPr txBox="1"/>
      </xdr:nvSpPr>
      <xdr:spPr>
        <a:xfrm>
          <a:off x="22506213" y="539182"/>
          <a:ext cx="8981513" cy="263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260253</xdr:colOff>
      <xdr:row>23</xdr:row>
      <xdr:rowOff>77054</xdr:rowOff>
    </xdr:from>
    <xdr:to>
      <xdr:col>11</xdr:col>
      <xdr:colOff>341517</xdr:colOff>
      <xdr:row>48</xdr:row>
      <xdr:rowOff>60614</xdr:rowOff>
    </xdr:to>
    <xdr:graphicFrame macro="">
      <xdr:nvGraphicFramePr>
        <xdr:cNvPr id="11" name="3 Gráfico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431347</xdr:colOff>
      <xdr:row>0</xdr:row>
      <xdr:rowOff>990600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A7BEF11E-229D-4915-8E39-DCD1C2679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825482" cy="990600"/>
        </a:xfrm>
        <a:prstGeom prst="rect">
          <a:avLst/>
        </a:prstGeom>
      </xdr:spPr>
    </xdr:pic>
    <xdr:clientData/>
  </xdr:twoCellAnchor>
  <xdr:twoCellAnchor>
    <xdr:from>
      <xdr:col>2</xdr:col>
      <xdr:colOff>411621</xdr:colOff>
      <xdr:row>0</xdr:row>
      <xdr:rowOff>111577</xdr:rowOff>
    </xdr:from>
    <xdr:to>
      <xdr:col>13</xdr:col>
      <xdr:colOff>578304</xdr:colOff>
      <xdr:row>0</xdr:row>
      <xdr:rowOff>563334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FA92C98D-CBD5-43D0-BBCC-E96D668EA6FF}"/>
            </a:ext>
          </a:extLst>
        </xdr:cNvPr>
        <xdr:cNvSpPr txBox="1"/>
      </xdr:nvSpPr>
      <xdr:spPr>
        <a:xfrm>
          <a:off x="3926346" y="111577"/>
          <a:ext cx="11587158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449722</xdr:colOff>
      <xdr:row>0</xdr:row>
      <xdr:rowOff>539182</xdr:rowOff>
    </xdr:from>
    <xdr:to>
      <xdr:col>11</xdr:col>
      <xdr:colOff>983234</xdr:colOff>
      <xdr:row>0</xdr:row>
      <xdr:rowOff>928118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9B270A82-A905-4CAA-9661-ED83AEA54D05}"/>
            </a:ext>
          </a:extLst>
        </xdr:cNvPr>
        <xdr:cNvSpPr txBox="1"/>
      </xdr:nvSpPr>
      <xdr:spPr>
        <a:xfrm>
          <a:off x="3964447" y="539182"/>
          <a:ext cx="9877537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476249</xdr:colOff>
      <xdr:row>18</xdr:row>
      <xdr:rowOff>47625</xdr:rowOff>
    </xdr:from>
    <xdr:to>
      <xdr:col>15</xdr:col>
      <xdr:colOff>285749</xdr:colOff>
      <xdr:row>39</xdr:row>
      <xdr:rowOff>95250</xdr:rowOff>
    </xdr:to>
    <xdr:graphicFrame macro="">
      <xdr:nvGraphicFramePr>
        <xdr:cNvPr id="7" name="3 Gráfico">
          <a:extLst>
            <a:ext uri="{FF2B5EF4-FFF2-40B4-BE49-F238E27FC236}">
              <a16:creationId xmlns="" xmlns:a16="http://schemas.microsoft.com/office/drawing/2014/main" id="{5ADB11F2-39A1-479C-A404-B5C1E56CC0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0</xdr:row>
      <xdr:rowOff>0</xdr:rowOff>
    </xdr:from>
    <xdr:to>
      <xdr:col>17</xdr:col>
      <xdr:colOff>117022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97FC9207-AD82-4DC1-8559-2FC1250B3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714" y="0"/>
          <a:ext cx="18753365" cy="990600"/>
        </a:xfrm>
        <a:prstGeom prst="rect">
          <a:avLst/>
        </a:prstGeom>
      </xdr:spPr>
    </xdr:pic>
    <xdr:clientData/>
  </xdr:twoCellAnchor>
  <xdr:twoCellAnchor>
    <xdr:from>
      <xdr:col>2</xdr:col>
      <xdr:colOff>414343</xdr:colOff>
      <xdr:row>0</xdr:row>
      <xdr:rowOff>111577</xdr:rowOff>
    </xdr:from>
    <xdr:to>
      <xdr:col>14</xdr:col>
      <xdr:colOff>265340</xdr:colOff>
      <xdr:row>0</xdr:row>
      <xdr:rowOff>563334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A4B6612D-CEED-4C8D-A267-B3232E489ED4}"/>
            </a:ext>
          </a:extLst>
        </xdr:cNvPr>
        <xdr:cNvSpPr txBox="1"/>
      </xdr:nvSpPr>
      <xdr:spPr>
        <a:xfrm>
          <a:off x="3929068" y="111577"/>
          <a:ext cx="1250019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452444</xdr:colOff>
      <xdr:row>0</xdr:row>
      <xdr:rowOff>539182</xdr:rowOff>
    </xdr:from>
    <xdr:to>
      <xdr:col>12</xdr:col>
      <xdr:colOff>504263</xdr:colOff>
      <xdr:row>0</xdr:row>
      <xdr:rowOff>928118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57AC1423-0789-401E-8090-6F6FF06BEDBC}"/>
            </a:ext>
          </a:extLst>
        </xdr:cNvPr>
        <xdr:cNvSpPr txBox="1"/>
      </xdr:nvSpPr>
      <xdr:spPr>
        <a:xfrm>
          <a:off x="3967169" y="539182"/>
          <a:ext cx="1062456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76200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5B0BB9D5-913A-4645-80BD-D0B0966AC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35057" y="0"/>
          <a:ext cx="18753365" cy="990600"/>
        </a:xfrm>
        <a:prstGeom prst="rect">
          <a:avLst/>
        </a:prstGeom>
      </xdr:spPr>
    </xdr:pic>
    <xdr:clientData/>
  </xdr:twoCellAnchor>
  <xdr:twoCellAnchor>
    <xdr:from>
      <xdr:col>20</xdr:col>
      <xdr:colOff>228600</xdr:colOff>
      <xdr:row>0</xdr:row>
      <xdr:rowOff>108857</xdr:rowOff>
    </xdr:from>
    <xdr:to>
      <xdr:col>34</xdr:col>
      <xdr:colOff>612997</xdr:colOff>
      <xdr:row>0</xdr:row>
      <xdr:rowOff>560614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72BB9956-1A35-435E-BA08-647AD4C0AD62}"/>
            </a:ext>
          </a:extLst>
        </xdr:cNvPr>
        <xdr:cNvSpPr txBox="1"/>
      </xdr:nvSpPr>
      <xdr:spPr>
        <a:xfrm>
          <a:off x="22566086" y="108857"/>
          <a:ext cx="1246754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266701</xdr:colOff>
      <xdr:row>0</xdr:row>
      <xdr:rowOff>536462</xdr:rowOff>
    </xdr:from>
    <xdr:to>
      <xdr:col>32</xdr:col>
      <xdr:colOff>372949</xdr:colOff>
      <xdr:row>0</xdr:row>
      <xdr:rowOff>925398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C8474187-E469-4CBE-B234-1F6095E817B5}"/>
            </a:ext>
          </a:extLst>
        </xdr:cNvPr>
        <xdr:cNvSpPr txBox="1"/>
      </xdr:nvSpPr>
      <xdr:spPr>
        <a:xfrm>
          <a:off x="22604187" y="536462"/>
          <a:ext cx="1060007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117929</xdr:colOff>
      <xdr:row>21</xdr:row>
      <xdr:rowOff>75972</xdr:rowOff>
    </xdr:from>
    <xdr:to>
      <xdr:col>13</xdr:col>
      <xdr:colOff>788856</xdr:colOff>
      <xdr:row>55</xdr:row>
      <xdr:rowOff>152750</xdr:rowOff>
    </xdr:to>
    <xdr:grpSp>
      <xdr:nvGrpSpPr>
        <xdr:cNvPr id="16" name="9 Grupo">
          <a:extLst>
            <a:ext uri="{FF2B5EF4-FFF2-40B4-BE49-F238E27FC236}">
              <a16:creationId xmlns="" xmlns:a16="http://schemas.microsoft.com/office/drawing/2014/main" id="{F9005C6C-368B-482C-B8A4-A1B22505BBC8}"/>
            </a:ext>
          </a:extLst>
        </xdr:cNvPr>
        <xdr:cNvGrpSpPr/>
      </xdr:nvGrpSpPr>
      <xdr:grpSpPr>
        <a:xfrm>
          <a:off x="117929" y="8049758"/>
          <a:ext cx="15325820" cy="6268028"/>
          <a:chOff x="654843" y="6168194"/>
          <a:chExt cx="11596687" cy="6667948"/>
        </a:xfrm>
      </xdr:grpSpPr>
      <xdr:grpSp>
        <xdr:nvGrpSpPr>
          <xdr:cNvPr id="17" name="5 Grupo">
            <a:extLst>
              <a:ext uri="{FF2B5EF4-FFF2-40B4-BE49-F238E27FC236}">
                <a16:creationId xmlns="" xmlns:a16="http://schemas.microsoft.com/office/drawing/2014/main" id="{C0A58401-FC34-06BF-6B85-1CE31086303C}"/>
              </a:ext>
            </a:extLst>
          </xdr:cNvPr>
          <xdr:cNvGrpSpPr/>
        </xdr:nvGrpSpPr>
        <xdr:grpSpPr>
          <a:xfrm>
            <a:off x="654843" y="6168194"/>
            <a:ext cx="11596687" cy="6607210"/>
            <a:chOff x="476249" y="7346364"/>
            <a:chExt cx="11596687" cy="7631699"/>
          </a:xfrm>
        </xdr:grpSpPr>
        <xdr:graphicFrame macro="">
          <xdr:nvGraphicFramePr>
            <xdr:cNvPr id="20" name="3 Gráfico">
              <a:extLst>
                <a:ext uri="{FF2B5EF4-FFF2-40B4-BE49-F238E27FC236}">
                  <a16:creationId xmlns="" xmlns:a16="http://schemas.microsoft.com/office/drawing/2014/main" id="{8C653C0E-AA51-54E6-FDA4-DAF3B2D9E0BA}"/>
                </a:ext>
              </a:extLst>
            </xdr:cNvPr>
            <xdr:cNvGraphicFramePr/>
          </xdr:nvGraphicFramePr>
          <xdr:xfrm>
            <a:off x="476249" y="11370469"/>
            <a:ext cx="11596687" cy="3607594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4 Gráfico">
              <a:extLst>
                <a:ext uri="{FF2B5EF4-FFF2-40B4-BE49-F238E27FC236}">
                  <a16:creationId xmlns="" xmlns:a16="http://schemas.microsoft.com/office/drawing/2014/main" id="{9896B691-9CF9-FB06-5BA5-90264E55AC75}"/>
                </a:ext>
              </a:extLst>
            </xdr:cNvPr>
            <xdr:cNvGraphicFramePr/>
          </xdr:nvGraphicFramePr>
          <xdr:xfrm>
            <a:off x="1092479" y="7346364"/>
            <a:ext cx="10179845" cy="253044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7 Gráfico">
            <a:extLst>
              <a:ext uri="{FF2B5EF4-FFF2-40B4-BE49-F238E27FC236}">
                <a16:creationId xmlns="" xmlns:a16="http://schemas.microsoft.com/office/drawing/2014/main" id="{5DAB0F93-0676-E84D-5593-68D3E2607327}"/>
              </a:ext>
            </a:extLst>
          </xdr:cNvPr>
          <xdr:cNvGraphicFramePr>
            <a:graphicFrameLocks/>
          </xdr:cNvGraphicFramePr>
        </xdr:nvGraphicFramePr>
        <xdr:xfrm>
          <a:off x="5118299" y="12329403"/>
          <a:ext cx="956619" cy="5067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5CD43011-3328-FADC-8B26-2CE5C7F4123D}"/>
              </a:ext>
            </a:extLst>
          </xdr:cNvPr>
          <xdr:cNvSpPr txBox="1"/>
        </xdr:nvSpPr>
        <xdr:spPr>
          <a:xfrm>
            <a:off x="5928629" y="12389705"/>
            <a:ext cx="2225723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5444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F6250765-594A-4D33-811D-55875C2BC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0"/>
          <a:ext cx="18753365" cy="990600"/>
        </a:xfrm>
        <a:prstGeom prst="rect">
          <a:avLst/>
        </a:prstGeom>
      </xdr:spPr>
    </xdr:pic>
    <xdr:clientData/>
  </xdr:twoCellAnchor>
  <xdr:twoCellAnchor>
    <xdr:from>
      <xdr:col>2</xdr:col>
      <xdr:colOff>340865</xdr:colOff>
      <xdr:row>0</xdr:row>
      <xdr:rowOff>63952</xdr:rowOff>
    </xdr:from>
    <xdr:to>
      <xdr:col>14</xdr:col>
      <xdr:colOff>692605</xdr:colOff>
      <xdr:row>0</xdr:row>
      <xdr:rowOff>515709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DED0BE3-284D-44F9-A668-436B390DE258}"/>
            </a:ext>
          </a:extLst>
        </xdr:cNvPr>
        <xdr:cNvSpPr txBox="1"/>
      </xdr:nvSpPr>
      <xdr:spPr>
        <a:xfrm>
          <a:off x="3712715" y="63952"/>
          <a:ext cx="1246754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378966</xdr:colOff>
      <xdr:row>0</xdr:row>
      <xdr:rowOff>491557</xdr:rowOff>
    </xdr:from>
    <xdr:to>
      <xdr:col>12</xdr:col>
      <xdr:colOff>882542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8C3D5787-CA8D-4166-BA0A-2A737792AED6}"/>
            </a:ext>
          </a:extLst>
        </xdr:cNvPr>
        <xdr:cNvSpPr txBox="1"/>
      </xdr:nvSpPr>
      <xdr:spPr>
        <a:xfrm>
          <a:off x="3750816" y="491557"/>
          <a:ext cx="1060007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18</xdr:col>
      <xdr:colOff>0</xdr:colOff>
      <xdr:row>0</xdr:row>
      <xdr:rowOff>0</xdr:rowOff>
    </xdr:from>
    <xdr:to>
      <xdr:col>38</xdr:col>
      <xdr:colOff>342901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57ABE66C-41E9-45AB-A4FB-5DCDD4803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26250" y="0"/>
          <a:ext cx="18753365" cy="990600"/>
        </a:xfrm>
        <a:prstGeom prst="rect">
          <a:avLst/>
        </a:prstGeom>
      </xdr:spPr>
    </xdr:pic>
    <xdr:clientData/>
  </xdr:twoCellAnchor>
  <xdr:twoCellAnchor>
    <xdr:from>
      <xdr:col>21</xdr:col>
      <xdr:colOff>333375</xdr:colOff>
      <xdr:row>0</xdr:row>
      <xdr:rowOff>57150</xdr:rowOff>
    </xdr:from>
    <xdr:to>
      <xdr:col>35</xdr:col>
      <xdr:colOff>199340</xdr:colOff>
      <xdr:row>0</xdr:row>
      <xdr:rowOff>508907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E318EFD8-0E68-4006-9637-A81B532D8777}"/>
            </a:ext>
          </a:extLst>
        </xdr:cNvPr>
        <xdr:cNvSpPr txBox="1"/>
      </xdr:nvSpPr>
      <xdr:spPr>
        <a:xfrm>
          <a:off x="22888575" y="57150"/>
          <a:ext cx="1246754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21</xdr:col>
      <xdr:colOff>371476</xdr:colOff>
      <xdr:row>0</xdr:row>
      <xdr:rowOff>484755</xdr:rowOff>
    </xdr:from>
    <xdr:to>
      <xdr:col>32</xdr:col>
      <xdr:colOff>741702</xdr:colOff>
      <xdr:row>0</xdr:row>
      <xdr:rowOff>873691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02D0076E-7FF3-4303-9AEF-C7BA657850A3}"/>
            </a:ext>
          </a:extLst>
        </xdr:cNvPr>
        <xdr:cNvSpPr txBox="1"/>
      </xdr:nvSpPr>
      <xdr:spPr>
        <a:xfrm>
          <a:off x="22926676" y="484755"/>
          <a:ext cx="1060007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47625</xdr:colOff>
      <xdr:row>21</xdr:row>
      <xdr:rowOff>95249</xdr:rowOff>
    </xdr:from>
    <xdr:to>
      <xdr:col>19</xdr:col>
      <xdr:colOff>811017</xdr:colOff>
      <xdr:row>49</xdr:row>
      <xdr:rowOff>183931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9EF7982F-269C-4136-8D19-18C2E9613D5C}"/>
            </a:ext>
          </a:extLst>
        </xdr:cNvPr>
        <xdr:cNvGrpSpPr/>
      </xdr:nvGrpSpPr>
      <xdr:grpSpPr>
        <a:xfrm>
          <a:off x="415018" y="9021535"/>
          <a:ext cx="21024428" cy="5477110"/>
          <a:chOff x="428625" y="8715376"/>
          <a:chExt cx="11880000" cy="5064410"/>
        </a:xfrm>
      </xdr:grpSpPr>
      <xdr:grpSp>
        <xdr:nvGrpSpPr>
          <xdr:cNvPr id="17" name="5 Grupo">
            <a:extLst>
              <a:ext uri="{FF2B5EF4-FFF2-40B4-BE49-F238E27FC236}">
                <a16:creationId xmlns="" xmlns:a16="http://schemas.microsoft.com/office/drawing/2014/main" id="{2102408E-D9A5-1B27-8C62-5C7AF6DA8765}"/>
              </a:ext>
            </a:extLst>
          </xdr:cNvPr>
          <xdr:cNvGrpSpPr/>
        </xdr:nvGrpSpPr>
        <xdr:grpSpPr>
          <a:xfrm>
            <a:off x="428625" y="8715376"/>
            <a:ext cx="11880000" cy="5040000"/>
            <a:chOff x="282007" y="8038863"/>
            <a:chExt cx="11931313" cy="5504666"/>
          </a:xfrm>
        </xdr:grpSpPr>
        <xdr:graphicFrame macro="">
          <xdr:nvGraphicFramePr>
            <xdr:cNvPr id="20" name="6 Gráfico">
              <a:extLst>
                <a:ext uri="{FF2B5EF4-FFF2-40B4-BE49-F238E27FC236}">
                  <a16:creationId xmlns="" xmlns:a16="http://schemas.microsoft.com/office/drawing/2014/main" id="{D7FF10D3-5613-C7B6-5070-262ACF798BB8}"/>
                </a:ext>
              </a:extLst>
            </xdr:cNvPr>
            <xdr:cNvGraphicFramePr>
              <a:graphicFrameLocks/>
            </xdr:cNvGraphicFramePr>
          </xdr:nvGraphicFramePr>
          <xdr:xfrm>
            <a:off x="282007" y="9925834"/>
            <a:ext cx="11505182" cy="361769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7 Gráfico">
              <a:extLst>
                <a:ext uri="{FF2B5EF4-FFF2-40B4-BE49-F238E27FC236}">
                  <a16:creationId xmlns="" xmlns:a16="http://schemas.microsoft.com/office/drawing/2014/main" id="{F4E198AE-271A-FB50-D880-AFA4A9B124AC}"/>
                </a:ext>
              </a:extLst>
            </xdr:cNvPr>
            <xdr:cNvGraphicFramePr/>
          </xdr:nvGraphicFramePr>
          <xdr:xfrm>
            <a:off x="438221" y="8038863"/>
            <a:ext cx="11775099" cy="2475898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F539F5BE-8911-CAB3-54BC-50A73C4A31D0}"/>
              </a:ext>
            </a:extLst>
          </xdr:cNvPr>
          <xdr:cNvGraphicFramePr>
            <a:graphicFrameLocks/>
          </xdr:cNvGraphicFramePr>
        </xdr:nvGraphicFramePr>
        <xdr:xfrm>
          <a:off x="5941224" y="13477875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AA2139EB-4A2B-A4CA-6C21-9FAD887DBB8D}"/>
              </a:ext>
            </a:extLst>
          </xdr:cNvPr>
          <xdr:cNvSpPr txBox="1"/>
        </xdr:nvSpPr>
        <xdr:spPr>
          <a:xfrm>
            <a:off x="6730582" y="13483930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906236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BA088632-791E-469F-9C56-4A96990FF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33622" cy="990600"/>
        </a:xfrm>
        <a:prstGeom prst="rect">
          <a:avLst/>
        </a:prstGeom>
      </xdr:spPr>
    </xdr:pic>
    <xdr:clientData/>
  </xdr:twoCellAnchor>
  <xdr:twoCellAnchor>
    <xdr:from>
      <xdr:col>2</xdr:col>
      <xdr:colOff>343586</xdr:colOff>
      <xdr:row>0</xdr:row>
      <xdr:rowOff>63952</xdr:rowOff>
    </xdr:from>
    <xdr:to>
      <xdr:col>14</xdr:col>
      <xdr:colOff>597355</xdr:colOff>
      <xdr:row>0</xdr:row>
      <xdr:rowOff>515709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CF59FE20-8641-402F-BCDA-BFCF766E836C}"/>
            </a:ext>
          </a:extLst>
        </xdr:cNvPr>
        <xdr:cNvSpPr txBox="1"/>
      </xdr:nvSpPr>
      <xdr:spPr>
        <a:xfrm>
          <a:off x="3858311" y="63952"/>
          <a:ext cx="1236956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381687</xdr:colOff>
      <xdr:row>0</xdr:row>
      <xdr:rowOff>491557</xdr:rowOff>
    </xdr:from>
    <xdr:to>
      <xdr:col>12</xdr:col>
      <xdr:colOff>803621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42F5A7C6-133C-4DB9-A74F-476AF5496FF9}"/>
            </a:ext>
          </a:extLst>
        </xdr:cNvPr>
        <xdr:cNvSpPr txBox="1"/>
      </xdr:nvSpPr>
      <xdr:spPr>
        <a:xfrm>
          <a:off x="3896412" y="491557"/>
          <a:ext cx="1051843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18</xdr:col>
      <xdr:colOff>0</xdr:colOff>
      <xdr:row>0</xdr:row>
      <xdr:rowOff>0</xdr:rowOff>
    </xdr:from>
    <xdr:to>
      <xdr:col>38</xdr:col>
      <xdr:colOff>223156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0A00067F-9DE7-4AE9-83A2-27DF5CFEE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69125" y="0"/>
          <a:ext cx="18633622" cy="990600"/>
        </a:xfrm>
        <a:prstGeom prst="rect">
          <a:avLst/>
        </a:prstGeom>
      </xdr:spPr>
    </xdr:pic>
    <xdr:clientData/>
  </xdr:twoCellAnchor>
  <xdr:twoCellAnchor>
    <xdr:from>
      <xdr:col>21</xdr:col>
      <xdr:colOff>305486</xdr:colOff>
      <xdr:row>0</xdr:row>
      <xdr:rowOff>63952</xdr:rowOff>
    </xdr:from>
    <xdr:to>
      <xdr:col>36</xdr:col>
      <xdr:colOff>159205</xdr:colOff>
      <xdr:row>0</xdr:row>
      <xdr:rowOff>515709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24FC159B-193E-4415-ADE1-06B6C4215716}"/>
            </a:ext>
          </a:extLst>
        </xdr:cNvPr>
        <xdr:cNvSpPr txBox="1"/>
      </xdr:nvSpPr>
      <xdr:spPr>
        <a:xfrm>
          <a:off x="23003561" y="63952"/>
          <a:ext cx="1236956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21</xdr:col>
      <xdr:colOff>343587</xdr:colOff>
      <xdr:row>0</xdr:row>
      <xdr:rowOff>491557</xdr:rowOff>
    </xdr:from>
    <xdr:to>
      <xdr:col>33</xdr:col>
      <xdr:colOff>717896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61AED109-BFB0-4B6D-BCDA-428AA12A1E67}"/>
            </a:ext>
          </a:extLst>
        </xdr:cNvPr>
        <xdr:cNvSpPr txBox="1"/>
      </xdr:nvSpPr>
      <xdr:spPr>
        <a:xfrm>
          <a:off x="23041662" y="491557"/>
          <a:ext cx="1051843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142875</xdr:colOff>
      <xdr:row>21</xdr:row>
      <xdr:rowOff>41680</xdr:rowOff>
    </xdr:from>
    <xdr:to>
      <xdr:col>15</xdr:col>
      <xdr:colOff>71591</xdr:colOff>
      <xdr:row>45</xdr:row>
      <xdr:rowOff>5160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4B069B54-19C8-4465-90D2-503DC95A16FB}"/>
            </a:ext>
          </a:extLst>
        </xdr:cNvPr>
        <xdr:cNvGrpSpPr/>
      </xdr:nvGrpSpPr>
      <xdr:grpSpPr>
        <a:xfrm>
          <a:off x="142875" y="8940751"/>
          <a:ext cx="16624680" cy="4998123"/>
          <a:chOff x="535782" y="8667747"/>
          <a:chExt cx="11880000" cy="4896000"/>
        </a:xfrm>
      </xdr:grpSpPr>
      <xdr:grpSp>
        <xdr:nvGrpSpPr>
          <xdr:cNvPr id="17" name="5 Grupo">
            <a:extLst>
              <a:ext uri="{FF2B5EF4-FFF2-40B4-BE49-F238E27FC236}">
                <a16:creationId xmlns="" xmlns:a16="http://schemas.microsoft.com/office/drawing/2014/main" id="{69FB1039-F9F0-D3F6-81D8-E7955716B00C}"/>
              </a:ext>
            </a:extLst>
          </xdr:cNvPr>
          <xdr:cNvGrpSpPr/>
        </xdr:nvGrpSpPr>
        <xdr:grpSpPr>
          <a:xfrm>
            <a:off x="535782" y="8667747"/>
            <a:ext cx="11880000" cy="4896000"/>
            <a:chOff x="334661" y="8755884"/>
            <a:chExt cx="11816149" cy="4913779"/>
          </a:xfrm>
        </xdr:grpSpPr>
        <xdr:graphicFrame macro="">
          <xdr:nvGraphicFramePr>
            <xdr:cNvPr id="20" name="6 Gráfico">
              <a:extLst>
                <a:ext uri="{FF2B5EF4-FFF2-40B4-BE49-F238E27FC236}">
                  <a16:creationId xmlns="" xmlns:a16="http://schemas.microsoft.com/office/drawing/2014/main" id="{C26245AE-89C8-F7B8-5196-69F89D2011AA}"/>
                </a:ext>
              </a:extLst>
            </xdr:cNvPr>
            <xdr:cNvGraphicFramePr>
              <a:graphicFrameLocks/>
            </xdr:cNvGraphicFramePr>
          </xdr:nvGraphicFramePr>
          <xdr:xfrm>
            <a:off x="482896" y="9673124"/>
            <a:ext cx="11346124" cy="3996539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7 Gráfico">
              <a:extLst>
                <a:ext uri="{FF2B5EF4-FFF2-40B4-BE49-F238E27FC236}">
                  <a16:creationId xmlns="" xmlns:a16="http://schemas.microsoft.com/office/drawing/2014/main" id="{E047F12E-36EF-654C-75F8-F1A46E8DA193}"/>
                </a:ext>
              </a:extLst>
            </xdr:cNvPr>
            <xdr:cNvGraphicFramePr>
              <a:graphicFrameLocks/>
            </xdr:cNvGraphicFramePr>
          </xdr:nvGraphicFramePr>
          <xdr:xfrm>
            <a:off x="334661" y="8755884"/>
            <a:ext cx="11816149" cy="1910914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0878D767-6415-1A8A-7133-47E38C5180CB}"/>
              </a:ext>
            </a:extLst>
          </xdr:cNvPr>
          <xdr:cNvGraphicFramePr>
            <a:graphicFrameLocks/>
          </xdr:cNvGraphicFramePr>
        </xdr:nvGraphicFramePr>
        <xdr:xfrm>
          <a:off x="5988846" y="13192123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2EC64143-751F-3CF9-80AF-E0612AF9982B}"/>
              </a:ext>
            </a:extLst>
          </xdr:cNvPr>
          <xdr:cNvSpPr txBox="1"/>
        </xdr:nvSpPr>
        <xdr:spPr>
          <a:xfrm>
            <a:off x="6693627" y="13210760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69397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8C1924E6-E87B-43EB-A003-78511301B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33622" cy="990600"/>
        </a:xfrm>
        <a:prstGeom prst="rect">
          <a:avLst/>
        </a:prstGeom>
      </xdr:spPr>
    </xdr:pic>
    <xdr:clientData/>
  </xdr:twoCellAnchor>
  <xdr:twoCellAnchor>
    <xdr:from>
      <xdr:col>2</xdr:col>
      <xdr:colOff>343586</xdr:colOff>
      <xdr:row>0</xdr:row>
      <xdr:rowOff>63952</xdr:rowOff>
    </xdr:from>
    <xdr:to>
      <xdr:col>14</xdr:col>
      <xdr:colOff>254455</xdr:colOff>
      <xdr:row>0</xdr:row>
      <xdr:rowOff>515709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4EAFF4D9-CBCE-474B-9FD6-AEE0ADFCD04A}"/>
            </a:ext>
          </a:extLst>
        </xdr:cNvPr>
        <xdr:cNvSpPr txBox="1"/>
      </xdr:nvSpPr>
      <xdr:spPr>
        <a:xfrm>
          <a:off x="3858311" y="63952"/>
          <a:ext cx="1236956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381687</xdr:colOff>
      <xdr:row>0</xdr:row>
      <xdr:rowOff>491557</xdr:rowOff>
    </xdr:from>
    <xdr:to>
      <xdr:col>12</xdr:col>
      <xdr:colOff>517871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C6EA3DE1-7E03-4BFD-945F-B2B5D702B7E3}"/>
            </a:ext>
          </a:extLst>
        </xdr:cNvPr>
        <xdr:cNvSpPr txBox="1"/>
      </xdr:nvSpPr>
      <xdr:spPr>
        <a:xfrm>
          <a:off x="3896412" y="491557"/>
          <a:ext cx="1051843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97972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8E9FE616-DB5A-4011-9460-1723F6951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8100" y="0"/>
          <a:ext cx="18633622" cy="990600"/>
        </a:xfrm>
        <a:prstGeom prst="rect">
          <a:avLst/>
        </a:prstGeom>
      </xdr:spPr>
    </xdr:pic>
    <xdr:clientData/>
  </xdr:twoCellAnchor>
  <xdr:twoCellAnchor>
    <xdr:from>
      <xdr:col>20</xdr:col>
      <xdr:colOff>219761</xdr:colOff>
      <xdr:row>0</xdr:row>
      <xdr:rowOff>63952</xdr:rowOff>
    </xdr:from>
    <xdr:to>
      <xdr:col>34</xdr:col>
      <xdr:colOff>530680</xdr:colOff>
      <xdr:row>0</xdr:row>
      <xdr:rowOff>515709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9763B17D-634C-4D0E-9FDB-73B468B6A58F}"/>
            </a:ext>
          </a:extLst>
        </xdr:cNvPr>
        <xdr:cNvSpPr txBox="1"/>
      </xdr:nvSpPr>
      <xdr:spPr>
        <a:xfrm>
          <a:off x="22422536" y="63952"/>
          <a:ext cx="1236956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257862</xdr:colOff>
      <xdr:row>0</xdr:row>
      <xdr:rowOff>491557</xdr:rowOff>
    </xdr:from>
    <xdr:to>
      <xdr:col>32</xdr:col>
      <xdr:colOff>298796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BA2E06C9-DC98-4546-80BC-7C8942E55FD2}"/>
            </a:ext>
          </a:extLst>
        </xdr:cNvPr>
        <xdr:cNvSpPr txBox="1"/>
      </xdr:nvSpPr>
      <xdr:spPr>
        <a:xfrm>
          <a:off x="22460637" y="491557"/>
          <a:ext cx="1051843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31750</xdr:colOff>
      <xdr:row>20</xdr:row>
      <xdr:rowOff>603250</xdr:rowOff>
    </xdr:from>
    <xdr:to>
      <xdr:col>23</xdr:col>
      <xdr:colOff>263638</xdr:colOff>
      <xdr:row>47</xdr:row>
      <xdr:rowOff>181422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B125DD4C-E195-4216-9ACE-0F6B6CCDAA9B}"/>
            </a:ext>
          </a:extLst>
        </xdr:cNvPr>
        <xdr:cNvGrpSpPr/>
      </xdr:nvGrpSpPr>
      <xdr:grpSpPr>
        <a:xfrm>
          <a:off x="548821" y="8087179"/>
          <a:ext cx="24289317" cy="5293172"/>
          <a:chOff x="440567" y="7762877"/>
          <a:chExt cx="11952000" cy="4623841"/>
        </a:xfrm>
      </xdr:grpSpPr>
      <xdr:grpSp>
        <xdr:nvGrpSpPr>
          <xdr:cNvPr id="17" name="6 Grupo">
            <a:extLst>
              <a:ext uri="{FF2B5EF4-FFF2-40B4-BE49-F238E27FC236}">
                <a16:creationId xmlns="" xmlns:a16="http://schemas.microsoft.com/office/drawing/2014/main" id="{3FD964DD-85FF-550B-480F-11D7DF794F2A}"/>
              </a:ext>
            </a:extLst>
          </xdr:cNvPr>
          <xdr:cNvGrpSpPr/>
        </xdr:nvGrpSpPr>
        <xdr:grpSpPr>
          <a:xfrm>
            <a:off x="440567" y="7762877"/>
            <a:ext cx="11952000" cy="4608000"/>
            <a:chOff x="258485" y="8888320"/>
            <a:chExt cx="11990705" cy="4655209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195994E4-AA72-FA3D-2462-33B40DF660CE}"/>
                </a:ext>
              </a:extLst>
            </xdr:cNvPr>
            <xdr:cNvGraphicFramePr>
              <a:graphicFrameLocks/>
            </xdr:cNvGraphicFramePr>
          </xdr:nvGraphicFramePr>
          <xdr:xfrm>
            <a:off x="282007" y="9936294"/>
            <a:ext cx="11505182" cy="360723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3E71B2E0-22DD-F2F0-EBE3-BF483827B615}"/>
                </a:ext>
              </a:extLst>
            </xdr:cNvPr>
            <xdr:cNvGraphicFramePr/>
          </xdr:nvGraphicFramePr>
          <xdr:xfrm>
            <a:off x="258485" y="8888320"/>
            <a:ext cx="11990705" cy="164366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CE214B96-68E6-B7E8-4468-69658D82F966}"/>
              </a:ext>
            </a:extLst>
          </xdr:cNvPr>
          <xdr:cNvGraphicFramePr>
            <a:graphicFrameLocks/>
          </xdr:cNvGraphicFramePr>
        </xdr:nvGraphicFramePr>
        <xdr:xfrm>
          <a:off x="5825157" y="1208480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88A117AE-EAEF-7599-6B94-8FB34B8A9682}"/>
              </a:ext>
            </a:extLst>
          </xdr:cNvPr>
          <xdr:cNvSpPr txBox="1"/>
        </xdr:nvSpPr>
        <xdr:spPr>
          <a:xfrm>
            <a:off x="6610286" y="12079672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15</xdr:col>
      <xdr:colOff>134712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3C33F78C-81AF-4121-9FF4-AA8497C9D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575112" cy="990600"/>
        </a:xfrm>
        <a:prstGeom prst="rect">
          <a:avLst/>
        </a:prstGeom>
      </xdr:spPr>
    </xdr:pic>
    <xdr:clientData/>
  </xdr:twoCellAnchor>
  <xdr:twoCellAnchor>
    <xdr:from>
      <xdr:col>2</xdr:col>
      <xdr:colOff>346308</xdr:colOff>
      <xdr:row>0</xdr:row>
      <xdr:rowOff>63952</xdr:rowOff>
    </xdr:from>
    <xdr:to>
      <xdr:col>12</xdr:col>
      <xdr:colOff>332016</xdr:colOff>
      <xdr:row>0</xdr:row>
      <xdr:rowOff>515709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FD5EA9A-476E-45B5-9BA9-5CFF5544211B}"/>
            </a:ext>
          </a:extLst>
        </xdr:cNvPr>
        <xdr:cNvSpPr txBox="1"/>
      </xdr:nvSpPr>
      <xdr:spPr>
        <a:xfrm>
          <a:off x="3861033" y="63952"/>
          <a:ext cx="1232058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384409</xdr:colOff>
      <xdr:row>0</xdr:row>
      <xdr:rowOff>491557</xdr:rowOff>
    </xdr:from>
    <xdr:to>
      <xdr:col>10</xdr:col>
      <xdr:colOff>603596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9C5A58F5-FBFD-46AE-9EA0-8FC894267B96}"/>
            </a:ext>
          </a:extLst>
        </xdr:cNvPr>
        <xdr:cNvSpPr txBox="1"/>
      </xdr:nvSpPr>
      <xdr:spPr>
        <a:xfrm>
          <a:off x="3899134" y="491557"/>
          <a:ext cx="1047761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15</xdr:col>
      <xdr:colOff>0</xdr:colOff>
      <xdr:row>0</xdr:row>
      <xdr:rowOff>0</xdr:rowOff>
    </xdr:from>
    <xdr:to>
      <xdr:col>34</xdr:col>
      <xdr:colOff>123826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8DA15A63-E820-4A45-AF8B-14511D58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9371" y="0"/>
          <a:ext cx="18575112" cy="990600"/>
        </a:xfrm>
        <a:prstGeom prst="rect">
          <a:avLst/>
        </a:prstGeom>
      </xdr:spPr>
    </xdr:pic>
    <xdr:clientData/>
  </xdr:twoCellAnchor>
  <xdr:twoCellAnchor>
    <xdr:from>
      <xdr:col>18</xdr:col>
      <xdr:colOff>234729</xdr:colOff>
      <xdr:row>0</xdr:row>
      <xdr:rowOff>63952</xdr:rowOff>
    </xdr:from>
    <xdr:to>
      <xdr:col>31</xdr:col>
      <xdr:colOff>548369</xdr:colOff>
      <xdr:row>0</xdr:row>
      <xdr:rowOff>515709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95BCAC77-76CC-4BA3-A474-F683DBEDD245}"/>
            </a:ext>
          </a:extLst>
        </xdr:cNvPr>
        <xdr:cNvSpPr txBox="1"/>
      </xdr:nvSpPr>
      <xdr:spPr>
        <a:xfrm>
          <a:off x="22256529" y="63952"/>
          <a:ext cx="1232058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272830</xdr:colOff>
      <xdr:row>0</xdr:row>
      <xdr:rowOff>491557</xdr:rowOff>
    </xdr:from>
    <xdr:to>
      <xdr:col>29</xdr:col>
      <xdr:colOff>332813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8DDC614A-A4C2-4F1E-8274-7FF72743EF54}"/>
            </a:ext>
          </a:extLst>
        </xdr:cNvPr>
        <xdr:cNvSpPr txBox="1"/>
      </xdr:nvSpPr>
      <xdr:spPr>
        <a:xfrm>
          <a:off x="22294630" y="491557"/>
          <a:ext cx="1047761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18</xdr:row>
      <xdr:rowOff>88447</xdr:rowOff>
    </xdr:from>
    <xdr:to>
      <xdr:col>19</xdr:col>
      <xdr:colOff>103755</xdr:colOff>
      <xdr:row>44</xdr:row>
      <xdr:rowOff>136073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7BBF846E-CACC-4957-89A7-500CF7974717}"/>
            </a:ext>
          </a:extLst>
        </xdr:cNvPr>
        <xdr:cNvGrpSpPr/>
      </xdr:nvGrpSpPr>
      <xdr:grpSpPr>
        <a:xfrm>
          <a:off x="0" y="8606518"/>
          <a:ext cx="22555541" cy="5014234"/>
          <a:chOff x="488157" y="8905875"/>
          <a:chExt cx="11870531" cy="5024438"/>
        </a:xfrm>
      </xdr:grpSpPr>
      <xdr:grpSp>
        <xdr:nvGrpSpPr>
          <xdr:cNvPr id="17" name="5 Grupo">
            <a:extLst>
              <a:ext uri="{FF2B5EF4-FFF2-40B4-BE49-F238E27FC236}">
                <a16:creationId xmlns="" xmlns:a16="http://schemas.microsoft.com/office/drawing/2014/main" id="{0B9684F0-D04E-C279-B35F-75ABA0C75D97}"/>
              </a:ext>
            </a:extLst>
          </xdr:cNvPr>
          <xdr:cNvGrpSpPr/>
        </xdr:nvGrpSpPr>
        <xdr:grpSpPr>
          <a:xfrm>
            <a:off x="488157" y="8905875"/>
            <a:ext cx="11870531" cy="5024438"/>
            <a:chOff x="274024" y="13984430"/>
            <a:chExt cx="12114160" cy="4780957"/>
          </a:xfrm>
        </xdr:grpSpPr>
        <xdr:graphicFrame macro="">
          <xdr:nvGraphicFramePr>
            <xdr:cNvPr id="20" name="6 Gráfico">
              <a:extLst>
                <a:ext uri="{FF2B5EF4-FFF2-40B4-BE49-F238E27FC236}">
                  <a16:creationId xmlns="" xmlns:a16="http://schemas.microsoft.com/office/drawing/2014/main" id="{9B519055-8120-47F4-4672-E4FB920FD031}"/>
                </a:ext>
              </a:extLst>
            </xdr:cNvPr>
            <xdr:cNvGraphicFramePr>
              <a:graphicFrameLocks/>
            </xdr:cNvGraphicFramePr>
          </xdr:nvGraphicFramePr>
          <xdr:xfrm>
            <a:off x="360404" y="14809512"/>
            <a:ext cx="12027780" cy="395587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7 Gráfico">
              <a:extLst>
                <a:ext uri="{FF2B5EF4-FFF2-40B4-BE49-F238E27FC236}">
                  <a16:creationId xmlns="" xmlns:a16="http://schemas.microsoft.com/office/drawing/2014/main" id="{5D69AD39-9183-B88A-BCB0-0672B584FD76}"/>
                </a:ext>
              </a:extLst>
            </xdr:cNvPr>
            <xdr:cNvGraphicFramePr>
              <a:graphicFrameLocks/>
            </xdr:cNvGraphicFramePr>
          </xdr:nvGraphicFramePr>
          <xdr:xfrm>
            <a:off x="274024" y="13984430"/>
            <a:ext cx="12049858" cy="1753298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6B3AE638-3FC0-68D3-A215-5C96166ECDFD}"/>
              </a:ext>
            </a:extLst>
          </xdr:cNvPr>
          <xdr:cNvGraphicFramePr>
            <a:graphicFrameLocks/>
          </xdr:cNvGraphicFramePr>
        </xdr:nvGraphicFramePr>
        <xdr:xfrm>
          <a:off x="5976945" y="1359693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FE889749-9CBA-15FA-3059-94850876CE7E}"/>
              </a:ext>
            </a:extLst>
          </xdr:cNvPr>
          <xdr:cNvSpPr txBox="1"/>
        </xdr:nvSpPr>
        <xdr:spPr>
          <a:xfrm>
            <a:off x="6681726" y="13615574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16</xdr:row>
      <xdr:rowOff>857249</xdr:rowOff>
    </xdr:from>
    <xdr:to>
      <xdr:col>13</xdr:col>
      <xdr:colOff>95250</xdr:colOff>
      <xdr:row>38</xdr:row>
      <xdr:rowOff>90467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00000000-0008-0000-1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167369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B02E1A1D-15A1-4685-8964-B401877BD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514" y="0"/>
          <a:ext cx="18531569" cy="990600"/>
        </a:xfrm>
        <a:prstGeom prst="rect">
          <a:avLst/>
        </a:prstGeom>
      </xdr:spPr>
    </xdr:pic>
    <xdr:clientData/>
  </xdr:twoCellAnchor>
  <xdr:twoCellAnchor>
    <xdr:from>
      <xdr:col>2</xdr:col>
      <xdr:colOff>346308</xdr:colOff>
      <xdr:row>0</xdr:row>
      <xdr:rowOff>63952</xdr:rowOff>
    </xdr:from>
    <xdr:to>
      <xdr:col>12</xdr:col>
      <xdr:colOff>876302</xdr:colOff>
      <xdr:row>0</xdr:row>
      <xdr:rowOff>515709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1C58A4C-2395-444D-8407-9CE4903088A3}"/>
            </a:ext>
          </a:extLst>
        </xdr:cNvPr>
        <xdr:cNvSpPr txBox="1"/>
      </xdr:nvSpPr>
      <xdr:spPr>
        <a:xfrm>
          <a:off x="3862394" y="63952"/>
          <a:ext cx="1228656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384409</xdr:colOff>
      <xdr:row>0</xdr:row>
      <xdr:rowOff>491557</xdr:rowOff>
    </xdr:from>
    <xdr:to>
      <xdr:col>11</xdr:col>
      <xdr:colOff>255253</xdr:colOff>
      <xdr:row>0</xdr:row>
      <xdr:rowOff>880493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EF88EA51-5EA8-4808-9447-F1F5AF91EDD4}"/>
            </a:ext>
          </a:extLst>
        </xdr:cNvPr>
        <xdr:cNvSpPr txBox="1"/>
      </xdr:nvSpPr>
      <xdr:spPr>
        <a:xfrm>
          <a:off x="3900495" y="491557"/>
          <a:ext cx="1045175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522514</xdr:colOff>
      <xdr:row>0</xdr:row>
      <xdr:rowOff>990600</xdr:rowOff>
    </xdr:to>
    <xdr:pic>
      <xdr:nvPicPr>
        <xdr:cNvPr id="6" name="Imagen 5">
          <a:extLst>
            <a:ext uri="{FF2B5EF4-FFF2-40B4-BE49-F238E27FC236}">
              <a16:creationId xmlns="" xmlns:a16="http://schemas.microsoft.com/office/drawing/2014/main" id="{9CA34DEF-AE62-4AA0-B198-C965452C3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514" y="0"/>
          <a:ext cx="19180629" cy="990600"/>
        </a:xfrm>
        <a:prstGeom prst="rect">
          <a:avLst/>
        </a:prstGeom>
      </xdr:spPr>
    </xdr:pic>
    <xdr:clientData/>
  </xdr:twoCellAnchor>
  <xdr:twoCellAnchor>
    <xdr:from>
      <xdr:col>6</xdr:col>
      <xdr:colOff>110250</xdr:colOff>
      <xdr:row>44</xdr:row>
      <xdr:rowOff>114579</xdr:rowOff>
    </xdr:from>
    <xdr:to>
      <xdr:col>7</xdr:col>
      <xdr:colOff>54836</xdr:colOff>
      <xdr:row>46</xdr:row>
      <xdr:rowOff>72909</xdr:rowOff>
    </xdr:to>
    <xdr:graphicFrame macro="">
      <xdr:nvGraphicFramePr>
        <xdr:cNvPr id="9" name="8 Gráfico">
          <a:extLst>
            <a:ext uri="{FF2B5EF4-FFF2-40B4-BE49-F238E27FC236}">
              <a16:creationId xmlns="" xmlns:a16="http://schemas.microsoft.com/office/drawing/2014/main" id="{00000000-0008-0000-1E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3375259</xdr:colOff>
      <xdr:row>0</xdr:row>
      <xdr:rowOff>74838</xdr:rowOff>
    </xdr:from>
    <xdr:to>
      <xdr:col>12</xdr:col>
      <xdr:colOff>551091</xdr:colOff>
      <xdr:row>0</xdr:row>
      <xdr:rowOff>526595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EBCFE4C9-D8FB-47A8-B328-7B6AC8D13C81}"/>
            </a:ext>
          </a:extLst>
        </xdr:cNvPr>
        <xdr:cNvSpPr txBox="1"/>
      </xdr:nvSpPr>
      <xdr:spPr>
        <a:xfrm>
          <a:off x="3897773" y="74838"/>
          <a:ext cx="1169737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3446017</xdr:colOff>
      <xdr:row>0</xdr:row>
      <xdr:rowOff>491557</xdr:rowOff>
    </xdr:from>
    <xdr:to>
      <xdr:col>10</xdr:col>
      <xdr:colOff>917921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16A21DEA-1A07-41EA-859F-1D7E5CB39D0C}"/>
            </a:ext>
          </a:extLst>
        </xdr:cNvPr>
        <xdr:cNvSpPr txBox="1"/>
      </xdr:nvSpPr>
      <xdr:spPr>
        <a:xfrm>
          <a:off x="3968531" y="491557"/>
          <a:ext cx="9925161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16</xdr:col>
      <xdr:colOff>566056</xdr:colOff>
      <xdr:row>0</xdr:row>
      <xdr:rowOff>0</xdr:rowOff>
    </xdr:from>
    <xdr:to>
      <xdr:col>37</xdr:col>
      <xdr:colOff>4081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12C8F101-8C77-41F7-807D-47995F358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46685" y="0"/>
          <a:ext cx="18995571" cy="990600"/>
        </a:xfrm>
        <a:prstGeom prst="rect">
          <a:avLst/>
        </a:prstGeom>
      </xdr:spPr>
    </xdr:pic>
    <xdr:clientData/>
  </xdr:twoCellAnchor>
  <xdr:twoCellAnchor>
    <xdr:from>
      <xdr:col>19</xdr:col>
      <xdr:colOff>867832</xdr:colOff>
      <xdr:row>0</xdr:row>
      <xdr:rowOff>20409</xdr:rowOff>
    </xdr:from>
    <xdr:to>
      <xdr:col>33</xdr:col>
      <xdr:colOff>287482</xdr:colOff>
      <xdr:row>0</xdr:row>
      <xdr:rowOff>472166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15A6F337-E62E-4FE9-ACF7-166A7AC98419}"/>
            </a:ext>
          </a:extLst>
        </xdr:cNvPr>
        <xdr:cNvSpPr txBox="1"/>
      </xdr:nvSpPr>
      <xdr:spPr>
        <a:xfrm>
          <a:off x="22532877" y="20409"/>
          <a:ext cx="1226974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19</xdr:col>
      <xdr:colOff>905933</xdr:colOff>
      <xdr:row>0</xdr:row>
      <xdr:rowOff>448014</xdr:rowOff>
    </xdr:from>
    <xdr:to>
      <xdr:col>31</xdr:col>
      <xdr:colOff>167176</xdr:colOff>
      <xdr:row>0</xdr:row>
      <xdr:rowOff>836950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A7E71338-8400-4E49-92E5-83BABEE438D3}"/>
            </a:ext>
          </a:extLst>
        </xdr:cNvPr>
        <xdr:cNvSpPr txBox="1"/>
      </xdr:nvSpPr>
      <xdr:spPr>
        <a:xfrm>
          <a:off x="22570978" y="448014"/>
          <a:ext cx="1058733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333375</xdr:colOff>
      <xdr:row>18</xdr:row>
      <xdr:rowOff>24895</xdr:rowOff>
    </xdr:from>
    <xdr:to>
      <xdr:col>19</xdr:col>
      <xdr:colOff>29225</xdr:colOff>
      <xdr:row>47</xdr:row>
      <xdr:rowOff>29845</xdr:rowOff>
    </xdr:to>
    <xdr:grpSp>
      <xdr:nvGrpSpPr>
        <xdr:cNvPr id="17" name="2 Grupo">
          <a:extLst>
            <a:ext uri="{FF2B5EF4-FFF2-40B4-BE49-F238E27FC236}">
              <a16:creationId xmlns="" xmlns:a16="http://schemas.microsoft.com/office/drawing/2014/main" id="{55B1C84B-7453-0617-A298-6E26559227B0}"/>
            </a:ext>
          </a:extLst>
        </xdr:cNvPr>
        <xdr:cNvGrpSpPr/>
      </xdr:nvGrpSpPr>
      <xdr:grpSpPr>
        <a:xfrm>
          <a:off x="333375" y="7236681"/>
          <a:ext cx="21399243" cy="5175664"/>
          <a:chOff x="380999" y="8873005"/>
          <a:chExt cx="11977687" cy="6091306"/>
        </a:xfrm>
      </xdr:grpSpPr>
      <xdr:graphicFrame macro="">
        <xdr:nvGraphicFramePr>
          <xdr:cNvPr id="19" name="3 Gráfico">
            <a:extLst>
              <a:ext uri="{FF2B5EF4-FFF2-40B4-BE49-F238E27FC236}">
                <a16:creationId xmlns="" xmlns:a16="http://schemas.microsoft.com/office/drawing/2014/main" id="{2E58786B-EC5A-54A1-F0C8-90D08C445B16}"/>
              </a:ext>
            </a:extLst>
          </xdr:cNvPr>
          <xdr:cNvGraphicFramePr/>
        </xdr:nvGraphicFramePr>
        <xdr:xfrm>
          <a:off x="380999" y="11356717"/>
          <a:ext cx="11977687" cy="360759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20" name="4 Gráfico">
            <a:extLst>
              <a:ext uri="{FF2B5EF4-FFF2-40B4-BE49-F238E27FC236}">
                <a16:creationId xmlns="" xmlns:a16="http://schemas.microsoft.com/office/drawing/2014/main" id="{24D4B1F6-2975-F1C2-68F0-7EFD9134A8DF}"/>
              </a:ext>
            </a:extLst>
          </xdr:cNvPr>
          <xdr:cNvGraphicFramePr/>
        </xdr:nvGraphicFramePr>
        <xdr:xfrm>
          <a:off x="416719" y="8873005"/>
          <a:ext cx="11251406" cy="253044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  <xdr:twoCellAnchor>
    <xdr:from>
      <xdr:col>6</xdr:col>
      <xdr:colOff>843643</xdr:colOff>
      <xdr:row>45</xdr:row>
      <xdr:rowOff>40822</xdr:rowOff>
    </xdr:from>
    <xdr:to>
      <xdr:col>8</xdr:col>
      <xdr:colOff>217714</xdr:colOff>
      <xdr:row>46</xdr:row>
      <xdr:rowOff>165227</xdr:rowOff>
    </xdr:to>
    <xdr:graphicFrame macro="">
      <xdr:nvGraphicFramePr>
        <xdr:cNvPr id="21" name="9 Gráfico">
          <a:extLst>
            <a:ext uri="{FF2B5EF4-FFF2-40B4-BE49-F238E27FC236}">
              <a16:creationId xmlns="" xmlns:a16="http://schemas.microsoft.com/office/drawing/2014/main" id="{6B3AE638-3FC0-68D3-A215-5C96166EC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13607</xdr:colOff>
      <xdr:row>45</xdr:row>
      <xdr:rowOff>59422</xdr:rowOff>
    </xdr:from>
    <xdr:to>
      <xdr:col>11</xdr:col>
      <xdr:colOff>41023</xdr:colOff>
      <xdr:row>46</xdr:row>
      <xdr:rowOff>136073</xdr:rowOff>
    </xdr:to>
    <xdr:sp macro="" textlink="">
      <xdr:nvSpPr>
        <xdr:cNvPr id="22" name="5 CuadroTexto">
          <a:extLst>
            <a:ext uri="{FF2B5EF4-FFF2-40B4-BE49-F238E27FC236}">
              <a16:creationId xmlns="" xmlns:a16="http://schemas.microsoft.com/office/drawing/2014/main" id="{FE889749-9CBA-15FA-3059-94850876CE7E}"/>
            </a:ext>
          </a:extLst>
        </xdr:cNvPr>
        <xdr:cNvSpPr txBox="1"/>
      </xdr:nvSpPr>
      <xdr:spPr>
        <a:xfrm>
          <a:off x="10640786" y="12088136"/>
          <a:ext cx="3048201" cy="25354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s-ES_tradnl"/>
          </a:defPPr>
          <a:lvl1pPr marL="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3429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6858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0287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3716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17145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0574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24003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27432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100" kern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Horas </a:t>
          </a:r>
          <a:r>
            <a:rPr lang="es-EC" sz="1100" kern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 TNR (miles de horas)</a:t>
          </a:r>
          <a:endParaRPr kumimoji="0" lang="es-EC" sz="1100" b="0" i="0" u="none" strike="noStrike" kern="0" cap="none" spc="0" normalizeH="0" baseline="0">
            <a:ln>
              <a:noFill/>
            </a:ln>
            <a:solidFill>
              <a:schemeClr val="tx1">
                <a:lumMod val="65000"/>
                <a:lumOff val="35000"/>
              </a:schemeClr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549729</xdr:colOff>
      <xdr:row>0</xdr:row>
      <xdr:rowOff>990600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31FE3984-1FB5-4D91-807E-F976BC429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180629" cy="990600"/>
        </a:xfrm>
        <a:prstGeom prst="rect">
          <a:avLst/>
        </a:prstGeom>
      </xdr:spPr>
    </xdr:pic>
    <xdr:clientData/>
  </xdr:twoCellAnchor>
  <xdr:twoCellAnchor>
    <xdr:from>
      <xdr:col>2</xdr:col>
      <xdr:colOff>317734</xdr:colOff>
      <xdr:row>0</xdr:row>
      <xdr:rowOff>74838</xdr:rowOff>
    </xdr:from>
    <xdr:to>
      <xdr:col>13</xdr:col>
      <xdr:colOff>594634</xdr:colOff>
      <xdr:row>0</xdr:row>
      <xdr:rowOff>526595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63E4D175-1AF6-4A4A-AF48-29EA2B6E0F0C}"/>
            </a:ext>
          </a:extLst>
        </xdr:cNvPr>
        <xdr:cNvSpPr txBox="1"/>
      </xdr:nvSpPr>
      <xdr:spPr>
        <a:xfrm>
          <a:off x="3899134" y="74838"/>
          <a:ext cx="1169737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388492</xdr:colOff>
      <xdr:row>0</xdr:row>
      <xdr:rowOff>491557</xdr:rowOff>
    </xdr:from>
    <xdr:to>
      <xdr:col>11</xdr:col>
      <xdr:colOff>969628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51588AF0-921B-4083-A717-BEBE2B2E1E8D}"/>
            </a:ext>
          </a:extLst>
        </xdr:cNvPr>
        <xdr:cNvSpPr txBox="1"/>
      </xdr:nvSpPr>
      <xdr:spPr>
        <a:xfrm>
          <a:off x="3969892" y="491557"/>
          <a:ext cx="9925161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18</xdr:col>
      <xdr:colOff>0</xdr:colOff>
      <xdr:row>0</xdr:row>
      <xdr:rowOff>0</xdr:rowOff>
    </xdr:from>
    <xdr:to>
      <xdr:col>39</xdr:col>
      <xdr:colOff>97972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6086AE05-5A56-43E6-B1B3-4BCC43E99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27686" y="0"/>
          <a:ext cx="19180629" cy="990600"/>
        </a:xfrm>
        <a:prstGeom prst="rect">
          <a:avLst/>
        </a:prstGeom>
      </xdr:spPr>
    </xdr:pic>
    <xdr:clientData/>
  </xdr:twoCellAnchor>
  <xdr:twoCellAnchor>
    <xdr:from>
      <xdr:col>21</xdr:col>
      <xdr:colOff>272831</xdr:colOff>
      <xdr:row>0</xdr:row>
      <xdr:rowOff>74838</xdr:rowOff>
    </xdr:from>
    <xdr:to>
      <xdr:col>35</xdr:col>
      <xdr:colOff>126549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745EEBA7-2E9C-4B76-AFDA-667247092735}"/>
            </a:ext>
          </a:extLst>
        </xdr:cNvPr>
        <xdr:cNvSpPr txBox="1"/>
      </xdr:nvSpPr>
      <xdr:spPr>
        <a:xfrm>
          <a:off x="23502945" y="74838"/>
          <a:ext cx="1169737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21</xdr:col>
      <xdr:colOff>343589</xdr:colOff>
      <xdr:row>0</xdr:row>
      <xdr:rowOff>491557</xdr:rowOff>
    </xdr:from>
    <xdr:to>
      <xdr:col>33</xdr:col>
      <xdr:colOff>14407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40A336A5-2D4B-4B1B-A7E7-ECFCCCA85029}"/>
            </a:ext>
          </a:extLst>
        </xdr:cNvPr>
        <xdr:cNvSpPr txBox="1"/>
      </xdr:nvSpPr>
      <xdr:spPr>
        <a:xfrm>
          <a:off x="23573703" y="491557"/>
          <a:ext cx="9925161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23</xdr:row>
      <xdr:rowOff>-1</xdr:rowOff>
    </xdr:from>
    <xdr:to>
      <xdr:col>19</xdr:col>
      <xdr:colOff>564316</xdr:colOff>
      <xdr:row>52</xdr:row>
      <xdr:rowOff>140494</xdr:rowOff>
    </xdr:to>
    <xdr:grpSp>
      <xdr:nvGrpSpPr>
        <xdr:cNvPr id="16" name="3 Grupo">
          <a:extLst>
            <a:ext uri="{FF2B5EF4-FFF2-40B4-BE49-F238E27FC236}">
              <a16:creationId xmlns="" xmlns:a16="http://schemas.microsoft.com/office/drawing/2014/main" id="{FC7CBC6A-3D9B-4635-927E-01E48EA9AEAC}"/>
            </a:ext>
          </a:extLst>
        </xdr:cNvPr>
        <xdr:cNvGrpSpPr/>
      </xdr:nvGrpSpPr>
      <xdr:grpSpPr>
        <a:xfrm>
          <a:off x="517071" y="9375320"/>
          <a:ext cx="20648459" cy="5528924"/>
          <a:chOff x="595314" y="8870155"/>
          <a:chExt cx="12013405" cy="4953002"/>
        </a:xfrm>
      </xdr:grpSpPr>
      <xdr:grpSp>
        <xdr:nvGrpSpPr>
          <xdr:cNvPr id="17" name="4 Grupo">
            <a:extLst>
              <a:ext uri="{FF2B5EF4-FFF2-40B4-BE49-F238E27FC236}">
                <a16:creationId xmlns="" xmlns:a16="http://schemas.microsoft.com/office/drawing/2014/main" id="{8BE6D2FF-56BD-17E7-17BE-68E8A3037B53}"/>
              </a:ext>
            </a:extLst>
          </xdr:cNvPr>
          <xdr:cNvGrpSpPr/>
        </xdr:nvGrpSpPr>
        <xdr:grpSpPr>
          <a:xfrm>
            <a:off x="595314" y="8870155"/>
            <a:ext cx="12013405" cy="4953002"/>
            <a:chOff x="417534" y="8663835"/>
            <a:chExt cx="11804143" cy="5043250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01A55A0B-48A7-A592-4B77-9C70E3E07FEA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328859"/>
            <a:ext cx="11669976" cy="4378226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D42FA734-9250-065F-2940-BCBB8EDF8CC8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5"/>
            <a:ext cx="11804143" cy="1388567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5 Gráfico">
            <a:extLst>
              <a:ext uri="{FF2B5EF4-FFF2-40B4-BE49-F238E27FC236}">
                <a16:creationId xmlns="" xmlns:a16="http://schemas.microsoft.com/office/drawing/2014/main" id="{9CB73763-D8AE-972A-32A7-C2D7557377BD}"/>
              </a:ext>
            </a:extLst>
          </xdr:cNvPr>
          <xdr:cNvGraphicFramePr>
            <a:graphicFrameLocks/>
          </xdr:cNvGraphicFramePr>
        </xdr:nvGraphicFramePr>
        <xdr:xfrm>
          <a:off x="5941222" y="13477875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5D499D4A-99BE-7A37-B0E2-5BE5DC3B08A9}"/>
              </a:ext>
            </a:extLst>
          </xdr:cNvPr>
          <xdr:cNvSpPr txBox="1"/>
        </xdr:nvSpPr>
        <xdr:spPr>
          <a:xfrm>
            <a:off x="6646003" y="13496512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15</xdr:col>
      <xdr:colOff>680358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355CB64A-58EA-4414-AAEF-C1F8EA611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120758" cy="990600"/>
        </a:xfrm>
        <a:prstGeom prst="rect">
          <a:avLst/>
        </a:prstGeom>
      </xdr:spPr>
    </xdr:pic>
    <xdr:clientData/>
  </xdr:twoCellAnchor>
  <xdr:twoCellAnchor>
    <xdr:from>
      <xdr:col>2</xdr:col>
      <xdr:colOff>385770</xdr:colOff>
      <xdr:row>0</xdr:row>
      <xdr:rowOff>74838</xdr:rowOff>
    </xdr:from>
    <xdr:to>
      <xdr:col>11</xdr:col>
      <xdr:colOff>984250</xdr:colOff>
      <xdr:row>0</xdr:row>
      <xdr:rowOff>539749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A901936E-47ED-4971-B991-1CEA34AF23D1}"/>
            </a:ext>
          </a:extLst>
        </xdr:cNvPr>
        <xdr:cNvSpPr txBox="1"/>
      </xdr:nvSpPr>
      <xdr:spPr>
        <a:xfrm>
          <a:off x="3814770" y="74838"/>
          <a:ext cx="11647480" cy="4649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456528</xdr:colOff>
      <xdr:row>0</xdr:row>
      <xdr:rowOff>491557</xdr:rowOff>
    </xdr:from>
    <xdr:to>
      <xdr:col>10</xdr:col>
      <xdr:colOff>86525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D2B891C3-7985-4FA8-83C2-C3E66BD5BE4B}"/>
            </a:ext>
          </a:extLst>
        </xdr:cNvPr>
        <xdr:cNvSpPr txBox="1"/>
      </xdr:nvSpPr>
      <xdr:spPr>
        <a:xfrm>
          <a:off x="3971253" y="491557"/>
          <a:ext cx="988842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36</xdr:col>
      <xdr:colOff>114301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56C233AA-C125-4B93-BA43-DA23E155E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3514" y="0"/>
          <a:ext cx="19120758" cy="990600"/>
        </a:xfrm>
        <a:prstGeom prst="rect">
          <a:avLst/>
        </a:prstGeom>
      </xdr:spPr>
    </xdr:pic>
    <xdr:clientData/>
  </xdr:twoCellAnchor>
  <xdr:twoCellAnchor>
    <xdr:from>
      <xdr:col>19</xdr:col>
      <xdr:colOff>274191</xdr:colOff>
      <xdr:row>0</xdr:row>
      <xdr:rowOff>74838</xdr:rowOff>
    </xdr:from>
    <xdr:to>
      <xdr:col>32</xdr:col>
      <xdr:colOff>159205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4188DB8-2198-4E91-AD48-7AE5A21E461B}"/>
            </a:ext>
          </a:extLst>
        </xdr:cNvPr>
        <xdr:cNvSpPr txBox="1"/>
      </xdr:nvSpPr>
      <xdr:spPr>
        <a:xfrm>
          <a:off x="23330134" y="74838"/>
          <a:ext cx="1165247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19</xdr:col>
      <xdr:colOff>344949</xdr:colOff>
      <xdr:row>0</xdr:row>
      <xdr:rowOff>491557</xdr:rowOff>
    </xdr:from>
    <xdr:to>
      <xdr:col>30</xdr:col>
      <xdr:colOff>55228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F8B60446-E6C5-4930-ABFE-2A2CB38EBD0C}"/>
            </a:ext>
          </a:extLst>
        </xdr:cNvPr>
        <xdr:cNvSpPr txBox="1"/>
      </xdr:nvSpPr>
      <xdr:spPr>
        <a:xfrm>
          <a:off x="23400892" y="491557"/>
          <a:ext cx="988842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63500</xdr:colOff>
      <xdr:row>22</xdr:row>
      <xdr:rowOff>157811</xdr:rowOff>
    </xdr:from>
    <xdr:to>
      <xdr:col>19</xdr:col>
      <xdr:colOff>993941</xdr:colOff>
      <xdr:row>52</xdr:row>
      <xdr:rowOff>81643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DDBD09D3-A126-4793-A40C-02ECA4478223}"/>
            </a:ext>
          </a:extLst>
        </xdr:cNvPr>
        <xdr:cNvGrpSpPr/>
      </xdr:nvGrpSpPr>
      <xdr:grpSpPr>
        <a:xfrm>
          <a:off x="63500" y="10880240"/>
          <a:ext cx="23382227" cy="5584403"/>
          <a:chOff x="496662" y="10244476"/>
          <a:chExt cx="13981338" cy="5344206"/>
        </a:xfrm>
      </xdr:grpSpPr>
      <xdr:grpSp>
        <xdr:nvGrpSpPr>
          <xdr:cNvPr id="17" name="6 Grupo">
            <a:extLst>
              <a:ext uri="{FF2B5EF4-FFF2-40B4-BE49-F238E27FC236}">
                <a16:creationId xmlns="" xmlns:a16="http://schemas.microsoft.com/office/drawing/2014/main" id="{CF2BDBE9-19F5-D224-F9A8-FCFE8AF558D3}"/>
              </a:ext>
            </a:extLst>
          </xdr:cNvPr>
          <xdr:cNvGrpSpPr/>
        </xdr:nvGrpSpPr>
        <xdr:grpSpPr>
          <a:xfrm>
            <a:off x="496662" y="10244476"/>
            <a:ext cx="13981338" cy="5344206"/>
            <a:chOff x="320243" y="8663835"/>
            <a:chExt cx="11901434" cy="5043250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7D1AB793-1DC5-1077-E9B4-A0CD5E5A9581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50371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C1E382DC-B7FE-6EFE-9275-E4F5C98BCF6B}"/>
                </a:ext>
              </a:extLst>
            </xdr:cNvPr>
            <xdr:cNvGraphicFramePr>
              <a:graphicFrameLocks/>
            </xdr:cNvGraphicFramePr>
          </xdr:nvGraphicFramePr>
          <xdr:xfrm>
            <a:off x="320243" y="8663835"/>
            <a:ext cx="11901434" cy="1585379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31A5FFC6-D1F5-64EE-16B0-C64B49BF6FAE}"/>
              </a:ext>
            </a:extLst>
          </xdr:cNvPr>
          <xdr:cNvGraphicFramePr>
            <a:graphicFrameLocks/>
          </xdr:cNvGraphicFramePr>
        </xdr:nvGraphicFramePr>
        <xdr:xfrm>
          <a:off x="7453317" y="1525190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CFFA10A0-5E85-B389-D694-18A3A12517B7}"/>
              </a:ext>
            </a:extLst>
          </xdr:cNvPr>
          <xdr:cNvSpPr txBox="1"/>
        </xdr:nvSpPr>
        <xdr:spPr>
          <a:xfrm>
            <a:off x="8158097" y="15270545"/>
            <a:ext cx="2738806" cy="243300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18</xdr:row>
      <xdr:rowOff>22112</xdr:rowOff>
    </xdr:from>
    <xdr:to>
      <xdr:col>16</xdr:col>
      <xdr:colOff>95250</xdr:colOff>
      <xdr:row>40</xdr:row>
      <xdr:rowOff>24133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2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684440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A7F0F667-F62A-4A08-AD67-F72AD6715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077215" cy="990600"/>
        </a:xfrm>
        <a:prstGeom prst="rect">
          <a:avLst/>
        </a:prstGeom>
      </xdr:spPr>
    </xdr:pic>
    <xdr:clientData/>
  </xdr:twoCellAnchor>
  <xdr:twoCellAnchor>
    <xdr:from>
      <xdr:col>2</xdr:col>
      <xdr:colOff>388491</xdr:colOff>
      <xdr:row>0</xdr:row>
      <xdr:rowOff>74838</xdr:rowOff>
    </xdr:from>
    <xdr:to>
      <xdr:col>12</xdr:col>
      <xdr:colOff>1034142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9A029BE9-17E4-4E21-9ABD-609A196440B2}"/>
            </a:ext>
          </a:extLst>
        </xdr:cNvPr>
        <xdr:cNvSpPr txBox="1"/>
      </xdr:nvSpPr>
      <xdr:spPr>
        <a:xfrm>
          <a:off x="3817491" y="74838"/>
          <a:ext cx="1153136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459250</xdr:colOff>
      <xdr:row>0</xdr:row>
      <xdr:rowOff>491557</xdr:rowOff>
    </xdr:from>
    <xdr:to>
      <xdr:col>10</xdr:col>
      <xdr:colOff>415818</xdr:colOff>
      <xdr:row>0</xdr:row>
      <xdr:rowOff>880493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7C39C99C-DEB7-4A6E-B016-6DA6E246AD35}"/>
            </a:ext>
          </a:extLst>
        </xdr:cNvPr>
        <xdr:cNvSpPr txBox="1"/>
      </xdr:nvSpPr>
      <xdr:spPr>
        <a:xfrm>
          <a:off x="3973975" y="491557"/>
          <a:ext cx="98625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512990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B398A5B3-DCC8-4921-9957-2F2110214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077215" cy="990600"/>
        </a:xfrm>
        <a:prstGeom prst="rect">
          <a:avLst/>
        </a:prstGeom>
      </xdr:spPr>
    </xdr:pic>
    <xdr:clientData/>
  </xdr:twoCellAnchor>
  <xdr:twoCellAnchor>
    <xdr:from>
      <xdr:col>2</xdr:col>
      <xdr:colOff>388492</xdr:colOff>
      <xdr:row>0</xdr:row>
      <xdr:rowOff>74838</xdr:rowOff>
    </xdr:from>
    <xdr:to>
      <xdr:col>13</xdr:col>
      <xdr:colOff>825500</xdr:colOff>
      <xdr:row>0</xdr:row>
      <xdr:rowOff>571500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1DB68F6E-B0C0-4B2F-B781-CDE28BF2C68B}"/>
            </a:ext>
          </a:extLst>
        </xdr:cNvPr>
        <xdr:cNvSpPr txBox="1"/>
      </xdr:nvSpPr>
      <xdr:spPr>
        <a:xfrm>
          <a:off x="3817492" y="74838"/>
          <a:ext cx="11613008" cy="496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459250</xdr:colOff>
      <xdr:row>0</xdr:row>
      <xdr:rowOff>491557</xdr:rowOff>
    </xdr:from>
    <xdr:to>
      <xdr:col>11</xdr:col>
      <xdr:colOff>63393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C1C423C3-D3B1-4D05-983C-00E3CE0B04D5}"/>
            </a:ext>
          </a:extLst>
        </xdr:cNvPr>
        <xdr:cNvSpPr txBox="1"/>
      </xdr:nvSpPr>
      <xdr:spPr>
        <a:xfrm>
          <a:off x="3973975" y="491557"/>
          <a:ext cx="89481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18</xdr:col>
      <xdr:colOff>0</xdr:colOff>
      <xdr:row>0</xdr:row>
      <xdr:rowOff>0</xdr:rowOff>
    </xdr:from>
    <xdr:to>
      <xdr:col>38</xdr:col>
      <xdr:colOff>760640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3E00D43B-5200-4E0C-A0BA-5C8C3F6F2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26325" y="0"/>
          <a:ext cx="19077215" cy="990600"/>
        </a:xfrm>
        <a:prstGeom prst="rect">
          <a:avLst/>
        </a:prstGeom>
      </xdr:spPr>
    </xdr:pic>
    <xdr:clientData/>
  </xdr:twoCellAnchor>
  <xdr:twoCellAnchor>
    <xdr:from>
      <xdr:col>21</xdr:col>
      <xdr:colOff>264666</xdr:colOff>
      <xdr:row>0</xdr:row>
      <xdr:rowOff>74838</xdr:rowOff>
    </xdr:from>
    <xdr:to>
      <xdr:col>34</xdr:col>
      <xdr:colOff>126999</xdr:colOff>
      <xdr:row>0</xdr:row>
      <xdr:rowOff>539750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B89CCB19-0AE3-404A-BB06-7BC7F2FDD70C}"/>
            </a:ext>
          </a:extLst>
        </xdr:cNvPr>
        <xdr:cNvSpPr txBox="1"/>
      </xdr:nvSpPr>
      <xdr:spPr>
        <a:xfrm>
          <a:off x="22997666" y="74838"/>
          <a:ext cx="11546333" cy="464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21</xdr:col>
      <xdr:colOff>335425</xdr:colOff>
      <xdr:row>0</xdr:row>
      <xdr:rowOff>491557</xdr:rowOff>
    </xdr:from>
    <xdr:to>
      <xdr:col>31</xdr:col>
      <xdr:colOff>634893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CE2B3A09-2C3C-4768-8F57-37791041D6EA}"/>
            </a:ext>
          </a:extLst>
        </xdr:cNvPr>
        <xdr:cNvSpPr txBox="1"/>
      </xdr:nvSpPr>
      <xdr:spPr>
        <a:xfrm>
          <a:off x="23576425" y="491557"/>
          <a:ext cx="89481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381000</xdr:colOff>
      <xdr:row>19</xdr:row>
      <xdr:rowOff>63500</xdr:rowOff>
    </xdr:from>
    <xdr:to>
      <xdr:col>19</xdr:col>
      <xdr:colOff>841943</xdr:colOff>
      <xdr:row>48</xdr:row>
      <xdr:rowOff>63500</xdr:rowOff>
    </xdr:to>
    <xdr:grpSp>
      <xdr:nvGrpSpPr>
        <xdr:cNvPr id="17" name="3 Grupo">
          <a:extLst>
            <a:ext uri="{FF2B5EF4-FFF2-40B4-BE49-F238E27FC236}">
              <a16:creationId xmlns="" xmlns:a16="http://schemas.microsoft.com/office/drawing/2014/main" id="{A14A9AD5-F58D-68A7-C04D-3273622B34D8}"/>
            </a:ext>
          </a:extLst>
        </xdr:cNvPr>
        <xdr:cNvGrpSpPr/>
      </xdr:nvGrpSpPr>
      <xdr:grpSpPr>
        <a:xfrm>
          <a:off x="381000" y="7710714"/>
          <a:ext cx="21007729" cy="5184322"/>
          <a:chOff x="380999" y="8858252"/>
          <a:chExt cx="11977687" cy="6106059"/>
        </a:xfrm>
      </xdr:grpSpPr>
      <xdr:graphicFrame macro="">
        <xdr:nvGraphicFramePr>
          <xdr:cNvPr id="19" name="5 Gráfico">
            <a:extLst>
              <a:ext uri="{FF2B5EF4-FFF2-40B4-BE49-F238E27FC236}">
                <a16:creationId xmlns="" xmlns:a16="http://schemas.microsoft.com/office/drawing/2014/main" id="{12AA9738-75EC-9CCC-0B3C-56EFBEB79B10}"/>
              </a:ext>
            </a:extLst>
          </xdr:cNvPr>
          <xdr:cNvGraphicFramePr/>
        </xdr:nvGraphicFramePr>
        <xdr:xfrm>
          <a:off x="380999" y="11012268"/>
          <a:ext cx="11977687" cy="395204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20" name="6 Gráfico">
            <a:extLst>
              <a:ext uri="{FF2B5EF4-FFF2-40B4-BE49-F238E27FC236}">
                <a16:creationId xmlns="" xmlns:a16="http://schemas.microsoft.com/office/drawing/2014/main" id="{8B8BA324-F6EF-7589-7300-742EB4CCDE1F}"/>
              </a:ext>
            </a:extLst>
          </xdr:cNvPr>
          <xdr:cNvGraphicFramePr/>
        </xdr:nvGraphicFramePr>
        <xdr:xfrm>
          <a:off x="440531" y="8858252"/>
          <a:ext cx="11251406" cy="213926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</xdr:grpSp>
    <xdr:clientData/>
  </xdr:twoCellAnchor>
  <xdr:twoCellAnchor>
    <xdr:from>
      <xdr:col>15</xdr:col>
      <xdr:colOff>775608</xdr:colOff>
      <xdr:row>81</xdr:row>
      <xdr:rowOff>81643</xdr:rowOff>
    </xdr:from>
    <xdr:to>
      <xdr:col>16</xdr:col>
      <xdr:colOff>799419</xdr:colOff>
      <xdr:row>83</xdr:row>
      <xdr:rowOff>73992</xdr:rowOff>
    </xdr:to>
    <xdr:graphicFrame macro="">
      <xdr:nvGraphicFramePr>
        <xdr:cNvPr id="21" name="7 Gráfico">
          <a:extLst>
            <a:ext uri="{FF2B5EF4-FFF2-40B4-BE49-F238E27FC236}">
              <a16:creationId xmlns="" xmlns:a16="http://schemas.microsoft.com/office/drawing/2014/main" id="{EB67CA41-4A5F-4A11-8217-2FF054CD0F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381000</xdr:colOff>
      <xdr:row>46</xdr:row>
      <xdr:rowOff>122465</xdr:rowOff>
    </xdr:from>
    <xdr:to>
      <xdr:col>8</xdr:col>
      <xdr:colOff>947110</xdr:colOff>
      <xdr:row>48</xdr:row>
      <xdr:rowOff>84159</xdr:rowOff>
    </xdr:to>
    <xdr:graphicFrame macro="">
      <xdr:nvGraphicFramePr>
        <xdr:cNvPr id="22" name="9 Gráfico">
          <a:extLst>
            <a:ext uri="{FF2B5EF4-FFF2-40B4-BE49-F238E27FC236}">
              <a16:creationId xmlns="" xmlns:a16="http://schemas.microsoft.com/office/drawing/2014/main" id="{31A5FFC6-D1F5-64EE-16B0-C64B49BF6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716023</xdr:colOff>
      <xdr:row>46</xdr:row>
      <xdr:rowOff>141940</xdr:rowOff>
    </xdr:from>
    <xdr:to>
      <xdr:col>13</xdr:col>
      <xdr:colOff>261727</xdr:colOff>
      <xdr:row>48</xdr:row>
      <xdr:rowOff>42389</xdr:rowOff>
    </xdr:to>
    <xdr:sp macro="" textlink="">
      <xdr:nvSpPr>
        <xdr:cNvPr id="23" name="5 CuadroTexto">
          <a:extLst>
            <a:ext uri="{FF2B5EF4-FFF2-40B4-BE49-F238E27FC236}">
              <a16:creationId xmlns="" xmlns:a16="http://schemas.microsoft.com/office/drawing/2014/main" id="{CFFA10A0-5E85-B389-D694-18A3A12517B7}"/>
            </a:ext>
          </a:extLst>
        </xdr:cNvPr>
        <xdr:cNvSpPr txBox="1"/>
      </xdr:nvSpPr>
      <xdr:spPr>
        <a:xfrm>
          <a:off x="10186594" y="12619690"/>
          <a:ext cx="4580347" cy="25423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s-ES_tradnl"/>
          </a:defPPr>
          <a:lvl1pPr marL="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3429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6858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0287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3716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17145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0574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24003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27432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100" kern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Horas </a:t>
          </a:r>
          <a:r>
            <a:rPr lang="es-EC" sz="1100" kern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rPr>
            <a:t> TNR (miles de horas)</a:t>
          </a:r>
          <a:endParaRPr kumimoji="0" lang="es-EC" sz="1100" b="0" i="0" u="none" strike="noStrike" kern="0" cap="none" spc="0" normalizeH="0" baseline="0">
            <a:ln>
              <a:noFill/>
            </a:ln>
            <a:solidFill>
              <a:schemeClr val="tx1">
                <a:lumMod val="65000"/>
                <a:lumOff val="35000"/>
              </a:schemeClr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515465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9407ADBD-2598-410D-B2D0-EAC43BD39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077215" cy="990600"/>
        </a:xfrm>
        <a:prstGeom prst="rect">
          <a:avLst/>
        </a:prstGeom>
      </xdr:spPr>
    </xdr:pic>
    <xdr:clientData/>
  </xdr:twoCellAnchor>
  <xdr:twoCellAnchor>
    <xdr:from>
      <xdr:col>2</xdr:col>
      <xdr:colOff>388492</xdr:colOff>
      <xdr:row>0</xdr:row>
      <xdr:rowOff>74838</xdr:rowOff>
    </xdr:from>
    <xdr:to>
      <xdr:col>14</xdr:col>
      <xdr:colOff>27214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70FA015-9920-4682-BF96-E398EF13311A}"/>
            </a:ext>
          </a:extLst>
        </xdr:cNvPr>
        <xdr:cNvSpPr txBox="1"/>
      </xdr:nvSpPr>
      <xdr:spPr>
        <a:xfrm>
          <a:off x="3817492" y="74838"/>
          <a:ext cx="1172186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459250</xdr:colOff>
      <xdr:row>0</xdr:row>
      <xdr:rowOff>491557</xdr:rowOff>
    </xdr:from>
    <xdr:to>
      <xdr:col>11</xdr:col>
      <xdr:colOff>63393</xdr:colOff>
      <xdr:row>0</xdr:row>
      <xdr:rowOff>880493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47CF68B7-2578-4C07-A3A0-16A51E34EEA0}"/>
            </a:ext>
          </a:extLst>
        </xdr:cNvPr>
        <xdr:cNvSpPr txBox="1"/>
      </xdr:nvSpPr>
      <xdr:spPr>
        <a:xfrm>
          <a:off x="3973975" y="491557"/>
          <a:ext cx="89481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337456</xdr:colOff>
      <xdr:row>0</xdr:row>
      <xdr:rowOff>0</xdr:rowOff>
    </xdr:from>
    <xdr:to>
      <xdr:col>38</xdr:col>
      <xdr:colOff>46390</xdr:colOff>
      <xdr:row>0</xdr:row>
      <xdr:rowOff>990600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6DEE5B7D-F809-4398-B66C-CB49FB97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5685" y="0"/>
          <a:ext cx="19018705" cy="990600"/>
        </a:xfrm>
        <a:prstGeom prst="rect">
          <a:avLst/>
        </a:prstGeom>
      </xdr:spPr>
    </xdr:pic>
    <xdr:clientData/>
  </xdr:twoCellAnchor>
  <xdr:twoCellAnchor>
    <xdr:from>
      <xdr:col>20</xdr:col>
      <xdr:colOff>617092</xdr:colOff>
      <xdr:row>0</xdr:row>
      <xdr:rowOff>74838</xdr:rowOff>
    </xdr:from>
    <xdr:to>
      <xdr:col>32</xdr:col>
      <xdr:colOff>742951</xdr:colOff>
      <xdr:row>0</xdr:row>
      <xdr:rowOff>526595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7F1CA3CF-164D-4EAF-B032-CD0E43DE7087}"/>
            </a:ext>
          </a:extLst>
        </xdr:cNvPr>
        <xdr:cNvSpPr txBox="1"/>
      </xdr:nvSpPr>
      <xdr:spPr>
        <a:xfrm>
          <a:off x="22747749" y="74838"/>
          <a:ext cx="10619688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687850</xdr:colOff>
      <xdr:row>0</xdr:row>
      <xdr:rowOff>491557</xdr:rowOff>
    </xdr:from>
    <xdr:to>
      <xdr:col>30</xdr:col>
      <xdr:colOff>694764</xdr:colOff>
      <xdr:row>0</xdr:row>
      <xdr:rowOff>880493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F0E69880-6A5D-4354-902D-120B329127DF}"/>
            </a:ext>
          </a:extLst>
        </xdr:cNvPr>
        <xdr:cNvSpPr txBox="1"/>
      </xdr:nvSpPr>
      <xdr:spPr>
        <a:xfrm>
          <a:off x="22818507" y="491557"/>
          <a:ext cx="891142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158750</xdr:colOff>
      <xdr:row>24</xdr:row>
      <xdr:rowOff>61973</xdr:rowOff>
    </xdr:from>
    <xdr:to>
      <xdr:col>20</xdr:col>
      <xdr:colOff>288877</xdr:colOff>
      <xdr:row>57</xdr:row>
      <xdr:rowOff>0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B88E16EF-5432-4733-89E0-2238A7815F43}"/>
            </a:ext>
          </a:extLst>
        </xdr:cNvPr>
        <xdr:cNvGrpSpPr/>
      </xdr:nvGrpSpPr>
      <xdr:grpSpPr>
        <a:xfrm>
          <a:off x="158750" y="9777473"/>
          <a:ext cx="21683841" cy="6006813"/>
          <a:chOff x="547688" y="8893969"/>
          <a:chExt cx="11880000" cy="6167437"/>
        </a:xfrm>
      </xdr:grpSpPr>
      <xdr:grpSp>
        <xdr:nvGrpSpPr>
          <xdr:cNvPr id="17" name="6 Grupo">
            <a:extLst>
              <a:ext uri="{FF2B5EF4-FFF2-40B4-BE49-F238E27FC236}">
                <a16:creationId xmlns="" xmlns:a16="http://schemas.microsoft.com/office/drawing/2014/main" id="{0DA51310-6BFD-A896-939B-D596F62F9CC7}"/>
              </a:ext>
            </a:extLst>
          </xdr:cNvPr>
          <xdr:cNvGrpSpPr/>
        </xdr:nvGrpSpPr>
        <xdr:grpSpPr>
          <a:xfrm>
            <a:off x="547688" y="8893969"/>
            <a:ext cx="11880000" cy="6167437"/>
            <a:chOff x="417534" y="8663833"/>
            <a:chExt cx="11804143" cy="5043252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BCBF6427-17C4-46B3-CD4B-6B13471B8225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50371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66E31B9B-2155-F5F8-0E95-DADA9C7B9855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3"/>
            <a:ext cx="11804143" cy="211731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13 Gráfico">
            <a:extLst>
              <a:ext uri="{FF2B5EF4-FFF2-40B4-BE49-F238E27FC236}">
                <a16:creationId xmlns="" xmlns:a16="http://schemas.microsoft.com/office/drawing/2014/main" id="{1122F53B-803B-72E7-860A-11CA21D08F23}"/>
              </a:ext>
            </a:extLst>
          </xdr:cNvPr>
          <xdr:cNvGraphicFramePr>
            <a:graphicFrameLocks/>
          </xdr:cNvGraphicFramePr>
        </xdr:nvGraphicFramePr>
        <xdr:xfrm>
          <a:off x="6167442" y="1471611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8FC65A23-3276-260A-DDF1-9DF29A32C17D}"/>
              </a:ext>
            </a:extLst>
          </xdr:cNvPr>
          <xdr:cNvSpPr txBox="1"/>
        </xdr:nvSpPr>
        <xdr:spPr>
          <a:xfrm>
            <a:off x="6872223" y="14734754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883105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F6FBED33-92FD-4AB9-9539-CC655F140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9018705" cy="990600"/>
        </a:xfrm>
        <a:prstGeom prst="rect">
          <a:avLst/>
        </a:prstGeom>
      </xdr:spPr>
    </xdr:pic>
    <xdr:clientData/>
  </xdr:twoCellAnchor>
  <xdr:twoCellAnchor>
    <xdr:from>
      <xdr:col>2</xdr:col>
      <xdr:colOff>391214</xdr:colOff>
      <xdr:row>0</xdr:row>
      <xdr:rowOff>74839</xdr:rowOff>
    </xdr:from>
    <xdr:to>
      <xdr:col>14</xdr:col>
      <xdr:colOff>214312</xdr:colOff>
      <xdr:row>0</xdr:row>
      <xdr:rowOff>476250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75E725EA-1F87-44AB-AB2C-2AEE6F3747E4}"/>
            </a:ext>
          </a:extLst>
        </xdr:cNvPr>
        <xdr:cNvSpPr txBox="1"/>
      </xdr:nvSpPr>
      <xdr:spPr>
        <a:xfrm>
          <a:off x="3820214" y="74839"/>
          <a:ext cx="11538848" cy="4014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461972</xdr:colOff>
      <xdr:row>0</xdr:row>
      <xdr:rowOff>491557</xdr:rowOff>
    </xdr:from>
    <xdr:to>
      <xdr:col>11</xdr:col>
      <xdr:colOff>286550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04BB8C1-E86E-409C-ABA1-1FFE16758905}"/>
            </a:ext>
          </a:extLst>
        </xdr:cNvPr>
        <xdr:cNvSpPr txBox="1"/>
      </xdr:nvSpPr>
      <xdr:spPr>
        <a:xfrm>
          <a:off x="3976697" y="491557"/>
          <a:ext cx="891142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18</xdr:col>
      <xdr:colOff>0</xdr:colOff>
      <xdr:row>0</xdr:row>
      <xdr:rowOff>0</xdr:rowOff>
    </xdr:from>
    <xdr:to>
      <xdr:col>39</xdr:col>
      <xdr:colOff>225880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1B8F6E36-6CF6-459B-8765-3E0805233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69125" y="0"/>
          <a:ext cx="19018705" cy="990600"/>
        </a:xfrm>
        <a:prstGeom prst="rect">
          <a:avLst/>
        </a:prstGeom>
      </xdr:spPr>
    </xdr:pic>
    <xdr:clientData/>
  </xdr:twoCellAnchor>
  <xdr:twoCellAnchor>
    <xdr:from>
      <xdr:col>21</xdr:col>
      <xdr:colOff>353114</xdr:colOff>
      <xdr:row>0</xdr:row>
      <xdr:rowOff>74838</xdr:rowOff>
    </xdr:from>
    <xdr:to>
      <xdr:col>35</xdr:col>
      <xdr:colOff>191861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D3AD33A5-603A-4902-9D45-AA2924553422}"/>
            </a:ext>
          </a:extLst>
        </xdr:cNvPr>
        <xdr:cNvSpPr txBox="1"/>
      </xdr:nvSpPr>
      <xdr:spPr>
        <a:xfrm>
          <a:off x="23051189" y="74838"/>
          <a:ext cx="11564022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21</xdr:col>
      <xdr:colOff>423872</xdr:colOff>
      <xdr:row>0</xdr:row>
      <xdr:rowOff>491557</xdr:rowOff>
    </xdr:from>
    <xdr:to>
      <xdr:col>31</xdr:col>
      <xdr:colOff>772325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F5232E4F-8A1E-4064-A661-0F9F736BE32E}"/>
            </a:ext>
          </a:extLst>
        </xdr:cNvPr>
        <xdr:cNvSpPr txBox="1"/>
      </xdr:nvSpPr>
      <xdr:spPr>
        <a:xfrm>
          <a:off x="23121947" y="491557"/>
          <a:ext cx="891142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23812</xdr:colOff>
      <xdr:row>17</xdr:row>
      <xdr:rowOff>160966</xdr:rowOff>
    </xdr:from>
    <xdr:to>
      <xdr:col>18</xdr:col>
      <xdr:colOff>217286</xdr:colOff>
      <xdr:row>44</xdr:row>
      <xdr:rowOff>141115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9A32228B-19BE-4E66-B618-8A5530A18C97}"/>
            </a:ext>
          </a:extLst>
        </xdr:cNvPr>
        <xdr:cNvGrpSpPr/>
      </xdr:nvGrpSpPr>
      <xdr:grpSpPr>
        <a:xfrm>
          <a:off x="23812" y="7413573"/>
          <a:ext cx="19297903" cy="5014792"/>
          <a:chOff x="920186" y="6958352"/>
          <a:chExt cx="10332000" cy="4933150"/>
        </a:xfrm>
      </xdr:grpSpPr>
      <xdr:grpSp>
        <xdr:nvGrpSpPr>
          <xdr:cNvPr id="17" name="6 Grupo">
            <a:extLst>
              <a:ext uri="{FF2B5EF4-FFF2-40B4-BE49-F238E27FC236}">
                <a16:creationId xmlns="" xmlns:a16="http://schemas.microsoft.com/office/drawing/2014/main" id="{B528DBA2-A2BB-B381-0023-3FD5A1403992}"/>
              </a:ext>
            </a:extLst>
          </xdr:cNvPr>
          <xdr:cNvGrpSpPr/>
        </xdr:nvGrpSpPr>
        <xdr:grpSpPr>
          <a:xfrm>
            <a:off x="920186" y="6958352"/>
            <a:ext cx="10332000" cy="4933150"/>
            <a:chOff x="417534" y="8663835"/>
            <a:chExt cx="11804143" cy="4740468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72CD1548-0F7D-DC06-D6CA-CF46234FC99F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D08A79B5-5A5A-0901-80A9-F8CAC60E23F9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5"/>
            <a:ext cx="11804143" cy="14406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60452A46-FF2B-8D63-BE53-4FEFE788902A}"/>
              </a:ext>
            </a:extLst>
          </xdr:cNvPr>
          <xdr:cNvGraphicFramePr>
            <a:graphicFrameLocks/>
          </xdr:cNvGraphicFramePr>
        </xdr:nvGraphicFramePr>
        <xdr:xfrm>
          <a:off x="5738837" y="11560969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230E438F-B637-1682-A261-835B7AE4B947}"/>
              </a:ext>
            </a:extLst>
          </xdr:cNvPr>
          <xdr:cNvSpPr txBox="1"/>
        </xdr:nvSpPr>
        <xdr:spPr>
          <a:xfrm>
            <a:off x="6443618" y="11579606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15</xdr:col>
      <xdr:colOff>1362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EC85AE3-2CE4-487A-A73A-B65A6EAEB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898962" cy="990600"/>
        </a:xfrm>
        <a:prstGeom prst="rect">
          <a:avLst/>
        </a:prstGeom>
      </xdr:spPr>
    </xdr:pic>
    <xdr:clientData/>
  </xdr:twoCellAnchor>
  <xdr:twoCellAnchor>
    <xdr:from>
      <xdr:col>2</xdr:col>
      <xdr:colOff>393936</xdr:colOff>
      <xdr:row>0</xdr:row>
      <xdr:rowOff>74838</xdr:rowOff>
    </xdr:from>
    <xdr:to>
      <xdr:col>11</xdr:col>
      <xdr:colOff>612321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6514C80-5A45-4056-9820-7692CF10C18B}"/>
            </a:ext>
          </a:extLst>
        </xdr:cNvPr>
        <xdr:cNvSpPr txBox="1"/>
      </xdr:nvSpPr>
      <xdr:spPr>
        <a:xfrm>
          <a:off x="3822936" y="74838"/>
          <a:ext cx="11512314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464694</xdr:colOff>
      <xdr:row>0</xdr:row>
      <xdr:rowOff>491557</xdr:rowOff>
    </xdr:from>
    <xdr:to>
      <xdr:col>8</xdr:col>
      <xdr:colOff>930168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9AB6350-B5A8-4E33-987E-C24D521FDA0E}"/>
            </a:ext>
          </a:extLst>
        </xdr:cNvPr>
        <xdr:cNvSpPr txBox="1"/>
      </xdr:nvSpPr>
      <xdr:spPr>
        <a:xfrm>
          <a:off x="3979419" y="491557"/>
          <a:ext cx="883794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15</xdr:col>
      <xdr:colOff>0</xdr:colOff>
      <xdr:row>0</xdr:row>
      <xdr:rowOff>0</xdr:rowOff>
    </xdr:from>
    <xdr:to>
      <xdr:col>33</xdr:col>
      <xdr:colOff>632734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FEAE4687-ADCA-48DE-92EE-D514B6932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41886" y="0"/>
          <a:ext cx="18898962" cy="990600"/>
        </a:xfrm>
        <a:prstGeom prst="rect">
          <a:avLst/>
        </a:prstGeom>
      </xdr:spPr>
    </xdr:pic>
    <xdr:clientData/>
  </xdr:twoCellAnchor>
  <xdr:twoCellAnchor>
    <xdr:from>
      <xdr:col>18</xdr:col>
      <xdr:colOff>151729</xdr:colOff>
      <xdr:row>0</xdr:row>
      <xdr:rowOff>74838</xdr:rowOff>
    </xdr:from>
    <xdr:to>
      <xdr:col>30</xdr:col>
      <xdr:colOff>108858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B729ECEA-44C3-42B1-A1DD-56B7EC306D43}"/>
            </a:ext>
          </a:extLst>
        </xdr:cNvPr>
        <xdr:cNvSpPr txBox="1"/>
      </xdr:nvSpPr>
      <xdr:spPr>
        <a:xfrm>
          <a:off x="22826672" y="74838"/>
          <a:ext cx="1147421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222487</xdr:colOff>
      <xdr:row>0</xdr:row>
      <xdr:rowOff>491557</xdr:rowOff>
    </xdr:from>
    <xdr:to>
      <xdr:col>26</xdr:col>
      <xdr:colOff>721979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371E5158-4C5B-4038-A41A-B2969B53E4D9}"/>
            </a:ext>
          </a:extLst>
        </xdr:cNvPr>
        <xdr:cNvSpPr txBox="1"/>
      </xdr:nvSpPr>
      <xdr:spPr>
        <a:xfrm>
          <a:off x="22897430" y="491557"/>
          <a:ext cx="8837949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404812</xdr:colOff>
      <xdr:row>18</xdr:row>
      <xdr:rowOff>833437</xdr:rowOff>
    </xdr:from>
    <xdr:to>
      <xdr:col>16</xdr:col>
      <xdr:colOff>911372</xdr:colOff>
      <xdr:row>52</xdr:row>
      <xdr:rowOff>67921</xdr:rowOff>
    </xdr:to>
    <xdr:grpSp>
      <xdr:nvGrpSpPr>
        <xdr:cNvPr id="16" name="2 Grupo">
          <a:extLst>
            <a:ext uri="{FF2B5EF4-FFF2-40B4-BE49-F238E27FC236}">
              <a16:creationId xmlns="" xmlns:a16="http://schemas.microsoft.com/office/drawing/2014/main" id="{89C4441E-605B-43A3-957A-BE5413483B26}"/>
            </a:ext>
          </a:extLst>
        </xdr:cNvPr>
        <xdr:cNvGrpSpPr/>
      </xdr:nvGrpSpPr>
      <xdr:grpSpPr>
        <a:xfrm>
          <a:off x="404812" y="8984116"/>
          <a:ext cx="20468239" cy="6405448"/>
          <a:chOff x="557213" y="8733628"/>
          <a:chExt cx="12163425" cy="5638802"/>
        </a:xfrm>
      </xdr:grpSpPr>
      <xdr:grpSp>
        <xdr:nvGrpSpPr>
          <xdr:cNvPr id="17" name="6 Grupo">
            <a:extLst>
              <a:ext uri="{FF2B5EF4-FFF2-40B4-BE49-F238E27FC236}">
                <a16:creationId xmlns="" xmlns:a16="http://schemas.microsoft.com/office/drawing/2014/main" id="{9B23BC32-8B3D-7A9B-3469-53FAB8CB6151}"/>
              </a:ext>
            </a:extLst>
          </xdr:cNvPr>
          <xdr:cNvGrpSpPr/>
        </xdr:nvGrpSpPr>
        <xdr:grpSpPr>
          <a:xfrm>
            <a:off x="557213" y="8733628"/>
            <a:ext cx="12163425" cy="5638802"/>
            <a:chOff x="417534" y="8663835"/>
            <a:chExt cx="11804143" cy="4740468"/>
          </a:xfrm>
        </xdr:grpSpPr>
        <xdr:graphicFrame macro="">
          <xdr:nvGraphicFramePr>
            <xdr:cNvPr id="20" name="7 Gráfico">
              <a:extLst>
                <a:ext uri="{FF2B5EF4-FFF2-40B4-BE49-F238E27FC236}">
                  <a16:creationId xmlns="" xmlns:a16="http://schemas.microsoft.com/office/drawing/2014/main" id="{7E157875-58C1-80BE-DAEB-0FF9BB43B5B9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21" name="8 Gráfico">
              <a:extLst>
                <a:ext uri="{FF2B5EF4-FFF2-40B4-BE49-F238E27FC236}">
                  <a16:creationId xmlns="" xmlns:a16="http://schemas.microsoft.com/office/drawing/2014/main" id="{804D1967-50CC-D827-D918-CEC147B59455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5"/>
            <a:ext cx="11804143" cy="182219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</xdr:grpSp>
      <xdr:graphicFrame macro="">
        <xdr:nvGraphicFramePr>
          <xdr:cNvPr id="18" name="9 Gráfico">
            <a:extLst>
              <a:ext uri="{FF2B5EF4-FFF2-40B4-BE49-F238E27FC236}">
                <a16:creationId xmlns="" xmlns:a16="http://schemas.microsoft.com/office/drawing/2014/main" id="{44FC51A1-C426-CA91-9308-4C7CE8342AD7}"/>
              </a:ext>
            </a:extLst>
          </xdr:cNvPr>
          <xdr:cNvGraphicFramePr>
            <a:graphicFrameLocks/>
          </xdr:cNvGraphicFramePr>
        </xdr:nvGraphicFramePr>
        <xdr:xfrm>
          <a:off x="6160248" y="14049447"/>
          <a:ext cx="778968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9" name="5 CuadroTexto">
            <a:extLst>
              <a:ext uri="{FF2B5EF4-FFF2-40B4-BE49-F238E27FC236}">
                <a16:creationId xmlns="" xmlns:a16="http://schemas.microsoft.com/office/drawing/2014/main" id="{5322F904-0F2B-D27B-2F4A-2627BA3A2282}"/>
              </a:ext>
            </a:extLst>
          </xdr:cNvPr>
          <xdr:cNvSpPr txBox="1"/>
        </xdr:nvSpPr>
        <xdr:spPr>
          <a:xfrm>
            <a:off x="6824597" y="14056105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272143</xdr:colOff>
      <xdr:row>18</xdr:row>
      <xdr:rowOff>463</xdr:rowOff>
    </xdr:from>
    <xdr:to>
      <xdr:col>13</xdr:col>
      <xdr:colOff>830036</xdr:colOff>
      <xdr:row>39</xdr:row>
      <xdr:rowOff>129434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00000000-0008-0000-2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527959</xdr:colOff>
      <xdr:row>1</xdr:row>
      <xdr:rowOff>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14221CFC-66CE-4BAB-84E1-1EA5311C7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0"/>
          <a:ext cx="18920734" cy="990600"/>
        </a:xfrm>
        <a:prstGeom prst="rect">
          <a:avLst/>
        </a:prstGeom>
      </xdr:spPr>
    </xdr:pic>
    <xdr:clientData/>
  </xdr:twoCellAnchor>
  <xdr:twoCellAnchor>
    <xdr:from>
      <xdr:col>2</xdr:col>
      <xdr:colOff>396657</xdr:colOff>
      <xdr:row>0</xdr:row>
      <xdr:rowOff>74838</xdr:rowOff>
    </xdr:from>
    <xdr:to>
      <xdr:col>12</xdr:col>
      <xdr:colOff>1061358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0DFBE4D-DFD5-4CEA-91BA-EFD768A91C67}"/>
            </a:ext>
          </a:extLst>
        </xdr:cNvPr>
        <xdr:cNvSpPr txBox="1"/>
      </xdr:nvSpPr>
      <xdr:spPr>
        <a:xfrm>
          <a:off x="3839264" y="74838"/>
          <a:ext cx="1155041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467416</xdr:colOff>
      <xdr:row>0</xdr:row>
      <xdr:rowOff>491557</xdr:rowOff>
    </xdr:from>
    <xdr:to>
      <xdr:col>10</xdr:col>
      <xdr:colOff>18490</xdr:colOff>
      <xdr:row>0</xdr:row>
      <xdr:rowOff>880493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92912D9C-66ED-4F37-8BB3-6F42D41EC3F1}"/>
            </a:ext>
          </a:extLst>
        </xdr:cNvPr>
        <xdr:cNvSpPr txBox="1"/>
      </xdr:nvSpPr>
      <xdr:spPr>
        <a:xfrm>
          <a:off x="4001191" y="491557"/>
          <a:ext cx="884747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20</xdr:row>
      <xdr:rowOff>97567</xdr:rowOff>
    </xdr:from>
    <xdr:to>
      <xdr:col>16</xdr:col>
      <xdr:colOff>530061</xdr:colOff>
      <xdr:row>50</xdr:row>
      <xdr:rowOff>31750</xdr:rowOff>
    </xdr:to>
    <xdr:grpSp>
      <xdr:nvGrpSpPr>
        <xdr:cNvPr id="10" name="9 Grupo">
          <a:extLst>
            <a:ext uri="{FF2B5EF4-FFF2-40B4-BE49-F238E27FC236}">
              <a16:creationId xmlns="" xmlns:a16="http://schemas.microsoft.com/office/drawing/2014/main" id="{00000000-0008-0000-2700-00000A000000}"/>
            </a:ext>
          </a:extLst>
        </xdr:cNvPr>
        <xdr:cNvGrpSpPr/>
      </xdr:nvGrpSpPr>
      <xdr:grpSpPr>
        <a:xfrm>
          <a:off x="190500" y="7622317"/>
          <a:ext cx="17865561" cy="5268183"/>
          <a:chOff x="592280" y="8686004"/>
          <a:chExt cx="12025174" cy="5789327"/>
        </a:xfrm>
      </xdr:grpSpPr>
      <xdr:grpSp>
        <xdr:nvGrpSpPr>
          <xdr:cNvPr id="11" name="10 Grupo">
            <a:extLst>
              <a:ext uri="{FF2B5EF4-FFF2-40B4-BE49-F238E27FC236}">
                <a16:creationId xmlns="" xmlns:a16="http://schemas.microsoft.com/office/drawing/2014/main" id="{00000000-0008-0000-2700-00000B000000}"/>
              </a:ext>
            </a:extLst>
          </xdr:cNvPr>
          <xdr:cNvGrpSpPr/>
        </xdr:nvGrpSpPr>
        <xdr:grpSpPr>
          <a:xfrm>
            <a:off x="592280" y="8686004"/>
            <a:ext cx="12025174" cy="5686426"/>
            <a:chOff x="451565" y="8623798"/>
            <a:chExt cx="11669976" cy="4780505"/>
          </a:xfrm>
        </xdr:grpSpPr>
        <xdr:graphicFrame macro="">
          <xdr:nvGraphicFramePr>
            <xdr:cNvPr id="14" name="13 Gráfico">
              <a:extLst>
                <a:ext uri="{FF2B5EF4-FFF2-40B4-BE49-F238E27FC236}">
                  <a16:creationId xmlns="" xmlns:a16="http://schemas.microsoft.com/office/drawing/2014/main" id="{00000000-0008-0000-2700-00000E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15" name="14 Gráfico">
              <a:extLst>
                <a:ext uri="{FF2B5EF4-FFF2-40B4-BE49-F238E27FC236}">
                  <a16:creationId xmlns="" xmlns:a16="http://schemas.microsoft.com/office/drawing/2014/main" id="{00000000-0008-0000-2700-00000F000000}"/>
                </a:ext>
              </a:extLst>
            </xdr:cNvPr>
            <xdr:cNvGraphicFramePr>
              <a:graphicFrameLocks/>
            </xdr:cNvGraphicFramePr>
          </xdr:nvGraphicFramePr>
          <xdr:xfrm>
            <a:off x="571914" y="8623798"/>
            <a:ext cx="9963457" cy="144136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2" name="11 Gráfico">
            <a:extLst>
              <a:ext uri="{FF2B5EF4-FFF2-40B4-BE49-F238E27FC236}">
                <a16:creationId xmlns="" xmlns:a16="http://schemas.microsoft.com/office/drawing/2014/main" id="{00000000-0008-0000-2700-00000C000000}"/>
              </a:ext>
            </a:extLst>
          </xdr:cNvPr>
          <xdr:cNvGraphicFramePr>
            <a:graphicFrameLocks/>
          </xdr:cNvGraphicFramePr>
        </xdr:nvGraphicFramePr>
        <xdr:xfrm>
          <a:off x="6288399" y="14014689"/>
          <a:ext cx="940594" cy="46064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3" name="5 CuadroTexto">
            <a:extLst>
              <a:ext uri="{FF2B5EF4-FFF2-40B4-BE49-F238E27FC236}">
                <a16:creationId xmlns="" xmlns:a16="http://schemas.microsoft.com/office/drawing/2014/main" id="{00000000-0008-0000-2700-00000D000000}"/>
              </a:ext>
            </a:extLst>
          </xdr:cNvPr>
          <xdr:cNvSpPr txBox="1"/>
        </xdr:nvSpPr>
        <xdr:spPr>
          <a:xfrm>
            <a:off x="7030644" y="14056105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327934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22C26781-8D75-4670-A670-773D6DF3F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892159" cy="990600"/>
        </a:xfrm>
        <a:prstGeom prst="rect">
          <a:avLst/>
        </a:prstGeom>
      </xdr:spPr>
    </xdr:pic>
    <xdr:clientData/>
  </xdr:twoCellAnchor>
  <xdr:twoCellAnchor>
    <xdr:from>
      <xdr:col>2</xdr:col>
      <xdr:colOff>399379</xdr:colOff>
      <xdr:row>0</xdr:row>
      <xdr:rowOff>74838</xdr:rowOff>
    </xdr:from>
    <xdr:to>
      <xdr:col>13</xdr:col>
      <xdr:colOff>816429</xdr:colOff>
      <xdr:row>0</xdr:row>
      <xdr:rowOff>526595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4F7B1FEF-815C-49FC-A2CB-CF57AEAFF667}"/>
            </a:ext>
          </a:extLst>
        </xdr:cNvPr>
        <xdr:cNvSpPr txBox="1"/>
      </xdr:nvSpPr>
      <xdr:spPr>
        <a:xfrm>
          <a:off x="3828379" y="74838"/>
          <a:ext cx="11493264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470137</xdr:colOff>
      <xdr:row>0</xdr:row>
      <xdr:rowOff>491557</xdr:rowOff>
    </xdr:from>
    <xdr:to>
      <xdr:col>10</xdr:col>
      <xdr:colOff>685240</xdr:colOff>
      <xdr:row>0</xdr:row>
      <xdr:rowOff>880493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19BED533-4FB3-48F9-8562-45F1B13F8BD2}"/>
            </a:ext>
          </a:extLst>
        </xdr:cNvPr>
        <xdr:cNvSpPr txBox="1"/>
      </xdr:nvSpPr>
      <xdr:spPr>
        <a:xfrm>
          <a:off x="3984862" y="491557"/>
          <a:ext cx="8520903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228600</xdr:colOff>
      <xdr:row>0</xdr:row>
      <xdr:rowOff>0</xdr:rowOff>
    </xdr:from>
    <xdr:to>
      <xdr:col>37</xdr:col>
      <xdr:colOff>593274</xdr:colOff>
      <xdr:row>0</xdr:row>
      <xdr:rowOff>990600</xdr:rowOff>
    </xdr:to>
    <xdr:pic>
      <xdr:nvPicPr>
        <xdr:cNvPr id="6" name="Imagen 5">
          <a:extLst>
            <a:ext uri="{FF2B5EF4-FFF2-40B4-BE49-F238E27FC236}">
              <a16:creationId xmlns="" xmlns:a16="http://schemas.microsoft.com/office/drawing/2014/main" id="{A1147401-3456-47B6-8357-3CECB8079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56829" y="0"/>
          <a:ext cx="18892159" cy="990600"/>
        </a:xfrm>
        <a:prstGeom prst="rect">
          <a:avLst/>
        </a:prstGeom>
      </xdr:spPr>
    </xdr:pic>
    <xdr:clientData/>
  </xdr:twoCellAnchor>
  <xdr:twoCellAnchor>
    <xdr:from>
      <xdr:col>20</xdr:col>
      <xdr:colOff>516401</xdr:colOff>
      <xdr:row>0</xdr:row>
      <xdr:rowOff>74838</xdr:rowOff>
    </xdr:from>
    <xdr:to>
      <xdr:col>33</xdr:col>
      <xdr:colOff>449036</xdr:colOff>
      <xdr:row>0</xdr:row>
      <xdr:rowOff>526595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33DFC534-6158-46E9-BC2A-665BF5DC02DE}"/>
            </a:ext>
          </a:extLst>
        </xdr:cNvPr>
        <xdr:cNvSpPr txBox="1"/>
      </xdr:nvSpPr>
      <xdr:spPr>
        <a:xfrm>
          <a:off x="22070115" y="74838"/>
          <a:ext cx="11798064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587159</xdr:colOff>
      <xdr:row>0</xdr:row>
      <xdr:rowOff>491557</xdr:rowOff>
    </xdr:from>
    <xdr:to>
      <xdr:col>29</xdr:col>
      <xdr:colOff>758719</xdr:colOff>
      <xdr:row>0</xdr:row>
      <xdr:rowOff>880493</xdr:rowOff>
    </xdr:to>
    <xdr:sp macro="" textlink="">
      <xdr:nvSpPr>
        <xdr:cNvPr id="16" name="CuadroTexto 15">
          <a:extLst>
            <a:ext uri="{FF2B5EF4-FFF2-40B4-BE49-F238E27FC236}">
              <a16:creationId xmlns="" xmlns:a16="http://schemas.microsoft.com/office/drawing/2014/main" id="{EC3A5DCF-30AE-4D0F-B137-F5B0A2769B8B}"/>
            </a:ext>
          </a:extLst>
        </xdr:cNvPr>
        <xdr:cNvSpPr txBox="1"/>
      </xdr:nvSpPr>
      <xdr:spPr>
        <a:xfrm>
          <a:off x="22717816" y="491557"/>
          <a:ext cx="8520903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353785</xdr:colOff>
      <xdr:row>27</xdr:row>
      <xdr:rowOff>60409</xdr:rowOff>
    </xdr:from>
    <xdr:to>
      <xdr:col>31</xdr:col>
      <xdr:colOff>684711</xdr:colOff>
      <xdr:row>62</xdr:row>
      <xdr:rowOff>1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800-000003000000}"/>
            </a:ext>
          </a:extLst>
        </xdr:cNvPr>
        <xdr:cNvGrpSpPr/>
      </xdr:nvGrpSpPr>
      <xdr:grpSpPr>
        <a:xfrm>
          <a:off x="353785" y="13164088"/>
          <a:ext cx="32362140" cy="6430199"/>
          <a:chOff x="354852" y="12496679"/>
          <a:chExt cx="15089157" cy="7129931"/>
        </a:xfrm>
      </xdr:grpSpPr>
      <xdr:grpSp>
        <xdr:nvGrpSpPr>
          <xdr:cNvPr id="6" name="5 Grupo">
            <a:extLst>
              <a:ext uri="{FF2B5EF4-FFF2-40B4-BE49-F238E27FC236}">
                <a16:creationId xmlns="" xmlns:a16="http://schemas.microsoft.com/office/drawing/2014/main" id="{00000000-0008-0000-2800-000006000000}"/>
              </a:ext>
            </a:extLst>
          </xdr:cNvPr>
          <xdr:cNvGrpSpPr/>
        </xdr:nvGrpSpPr>
        <xdr:grpSpPr>
          <a:xfrm>
            <a:off x="354852" y="12496679"/>
            <a:ext cx="15089157" cy="7129931"/>
            <a:chOff x="299769" y="8555246"/>
            <a:chExt cx="11821772" cy="4849057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8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28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299769" y="8555246"/>
            <a:ext cx="11749391" cy="1934331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2800-00000A000000}"/>
              </a:ext>
            </a:extLst>
          </xdr:cNvPr>
          <xdr:cNvGraphicFramePr>
            <a:graphicFrameLocks/>
          </xdr:cNvGraphicFramePr>
        </xdr:nvGraphicFramePr>
        <xdr:xfrm>
          <a:off x="7553261" y="19267475"/>
          <a:ext cx="770002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2800-00000B000000}"/>
              </a:ext>
            </a:extLst>
          </xdr:cNvPr>
          <xdr:cNvSpPr txBox="1"/>
        </xdr:nvSpPr>
        <xdr:spPr>
          <a:xfrm>
            <a:off x="8181906" y="19271044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469449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DC56A90F-3500-47EE-B428-D50053C31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833649" cy="990600"/>
        </a:xfrm>
        <a:prstGeom prst="rect">
          <a:avLst/>
        </a:prstGeom>
      </xdr:spPr>
    </xdr:pic>
    <xdr:clientData/>
  </xdr:twoCellAnchor>
  <xdr:twoCellAnchor>
    <xdr:from>
      <xdr:col>2</xdr:col>
      <xdr:colOff>402100</xdr:colOff>
      <xdr:row>0</xdr:row>
      <xdr:rowOff>74838</xdr:rowOff>
    </xdr:from>
    <xdr:to>
      <xdr:col>12</xdr:col>
      <xdr:colOff>666749</xdr:colOff>
      <xdr:row>0</xdr:row>
      <xdr:rowOff>571500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6C0C0269-C243-4186-8FF2-8F729AA3B9B0}"/>
            </a:ext>
          </a:extLst>
        </xdr:cNvPr>
        <xdr:cNvSpPr txBox="1"/>
      </xdr:nvSpPr>
      <xdr:spPr>
        <a:xfrm>
          <a:off x="3831100" y="74838"/>
          <a:ext cx="11472399" cy="496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472859</xdr:colOff>
      <xdr:row>0</xdr:row>
      <xdr:rowOff>491557</xdr:rowOff>
    </xdr:from>
    <xdr:to>
      <xdr:col>9</xdr:col>
      <xdr:colOff>255255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D4775648-BFDC-4520-AFE0-85948E575326}"/>
            </a:ext>
          </a:extLst>
        </xdr:cNvPr>
        <xdr:cNvSpPr txBox="1"/>
      </xdr:nvSpPr>
      <xdr:spPr>
        <a:xfrm>
          <a:off x="3987584" y="491557"/>
          <a:ext cx="848824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16</xdr:col>
      <xdr:colOff>370114</xdr:colOff>
      <xdr:row>0</xdr:row>
      <xdr:rowOff>0</xdr:rowOff>
    </xdr:from>
    <xdr:to>
      <xdr:col>37</xdr:col>
      <xdr:colOff>393248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237F5E44-5FA4-4DA7-A2E4-20C76647E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33028" y="0"/>
          <a:ext cx="18833649" cy="990600"/>
        </a:xfrm>
        <a:prstGeom prst="rect">
          <a:avLst/>
        </a:prstGeom>
      </xdr:spPr>
    </xdr:pic>
    <xdr:clientData/>
  </xdr:twoCellAnchor>
  <xdr:twoCellAnchor>
    <xdr:from>
      <xdr:col>19</xdr:col>
      <xdr:colOff>889236</xdr:colOff>
      <xdr:row>0</xdr:row>
      <xdr:rowOff>74838</xdr:rowOff>
    </xdr:from>
    <xdr:to>
      <xdr:col>33</xdr:col>
      <xdr:colOff>254000</xdr:colOff>
      <xdr:row>0</xdr:row>
      <xdr:rowOff>539750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BB98818A-CA35-4194-9253-AD49836FBEB8}"/>
            </a:ext>
          </a:extLst>
        </xdr:cNvPr>
        <xdr:cNvSpPr txBox="1"/>
      </xdr:nvSpPr>
      <xdr:spPr>
        <a:xfrm>
          <a:off x="21971236" y="74838"/>
          <a:ext cx="11620264" cy="464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2051</xdr:colOff>
      <xdr:row>0</xdr:row>
      <xdr:rowOff>491557</xdr:rowOff>
    </xdr:from>
    <xdr:to>
      <xdr:col>29</xdr:col>
      <xdr:colOff>521954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1A2D3334-3FEF-4250-82AB-8B596E44C869}"/>
            </a:ext>
          </a:extLst>
        </xdr:cNvPr>
        <xdr:cNvSpPr txBox="1"/>
      </xdr:nvSpPr>
      <xdr:spPr>
        <a:xfrm>
          <a:off x="22796737" y="491557"/>
          <a:ext cx="848824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1313370</xdr:colOff>
      <xdr:row>16</xdr:row>
      <xdr:rowOff>82776</xdr:rowOff>
    </xdr:from>
    <xdr:to>
      <xdr:col>14</xdr:col>
      <xdr:colOff>1698</xdr:colOff>
      <xdr:row>37</xdr:row>
      <xdr:rowOff>125299</xdr:rowOff>
    </xdr:to>
    <xdr:graphicFrame macro="">
      <xdr:nvGraphicFramePr>
        <xdr:cNvPr id="12" name="11 Gráfico">
          <a:extLst>
            <a:ext uri="{FF2B5EF4-FFF2-40B4-BE49-F238E27FC236}">
              <a16:creationId xmlns="" xmlns:a16="http://schemas.microsoft.com/office/drawing/2014/main" id="{00000000-0008-0000-29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247653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730A7BC1-0077-438E-BE20-0828E19DF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909849" cy="990600"/>
        </a:xfrm>
        <a:prstGeom prst="rect">
          <a:avLst/>
        </a:prstGeom>
      </xdr:spPr>
    </xdr:pic>
    <xdr:clientData/>
  </xdr:twoCellAnchor>
  <xdr:twoCellAnchor>
    <xdr:from>
      <xdr:col>2</xdr:col>
      <xdr:colOff>404823</xdr:colOff>
      <xdr:row>0</xdr:row>
      <xdr:rowOff>74838</xdr:rowOff>
    </xdr:from>
    <xdr:to>
      <xdr:col>13</xdr:col>
      <xdr:colOff>65316</xdr:colOff>
      <xdr:row>0</xdr:row>
      <xdr:rowOff>526595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7AC804FB-CCE1-40B6-B494-E1E4DF91EF78}"/>
            </a:ext>
          </a:extLst>
        </xdr:cNvPr>
        <xdr:cNvSpPr txBox="1"/>
      </xdr:nvSpPr>
      <xdr:spPr>
        <a:xfrm>
          <a:off x="3919548" y="74838"/>
          <a:ext cx="11080968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475581</xdr:colOff>
      <xdr:row>0</xdr:row>
      <xdr:rowOff>491557</xdr:rowOff>
    </xdr:from>
    <xdr:to>
      <xdr:col>10</xdr:col>
      <xdr:colOff>693405</xdr:colOff>
      <xdr:row>0</xdr:row>
      <xdr:rowOff>880493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9D95D167-B2DF-4B8B-BBF3-BD7BE55CA85E}"/>
            </a:ext>
          </a:extLst>
        </xdr:cNvPr>
        <xdr:cNvSpPr txBox="1"/>
      </xdr:nvSpPr>
      <xdr:spPr>
        <a:xfrm>
          <a:off x="3990306" y="491557"/>
          <a:ext cx="852362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349250</xdr:colOff>
      <xdr:row>17</xdr:row>
      <xdr:rowOff>93550</xdr:rowOff>
    </xdr:from>
    <xdr:to>
      <xdr:col>18</xdr:col>
      <xdr:colOff>969509</xdr:colOff>
      <xdr:row>49</xdr:row>
      <xdr:rowOff>15309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A00-000003000000}"/>
            </a:ext>
          </a:extLst>
        </xdr:cNvPr>
        <xdr:cNvGrpSpPr/>
      </xdr:nvGrpSpPr>
      <xdr:grpSpPr>
        <a:xfrm>
          <a:off x="349250" y="7890443"/>
          <a:ext cx="21466402" cy="5908902"/>
          <a:chOff x="1404936" y="7381874"/>
          <a:chExt cx="11880000" cy="5822156"/>
        </a:xfrm>
      </xdr:grpSpPr>
      <xdr:grpSp>
        <xdr:nvGrpSpPr>
          <xdr:cNvPr id="6" name="5 Grupo">
            <a:extLst>
              <a:ext uri="{FF2B5EF4-FFF2-40B4-BE49-F238E27FC236}">
                <a16:creationId xmlns="" xmlns:a16="http://schemas.microsoft.com/office/drawing/2014/main" id="{00000000-0008-0000-2A00-000006000000}"/>
              </a:ext>
            </a:extLst>
          </xdr:cNvPr>
          <xdr:cNvGrpSpPr/>
        </xdr:nvGrpSpPr>
        <xdr:grpSpPr>
          <a:xfrm>
            <a:off x="1404936" y="7381874"/>
            <a:ext cx="11880000" cy="5822156"/>
            <a:chOff x="417534" y="8663836"/>
            <a:chExt cx="11804143" cy="4740467"/>
          </a:xfrm>
        </xdr:grpSpPr>
        <xdr:graphicFrame macro="">
          <xdr:nvGraphicFramePr>
            <xdr:cNvPr id="7" name="6 Gráfico">
              <a:extLst>
                <a:ext uri="{FF2B5EF4-FFF2-40B4-BE49-F238E27FC236}">
                  <a16:creationId xmlns="" xmlns:a16="http://schemas.microsoft.com/office/drawing/2014/main" id="{00000000-0008-0000-2A00-000007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A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6"/>
            <a:ext cx="11804143" cy="1521989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2A00-00000A000000}"/>
              </a:ext>
            </a:extLst>
          </xdr:cNvPr>
          <xdr:cNvGraphicFramePr>
            <a:graphicFrameLocks/>
          </xdr:cNvGraphicFramePr>
        </xdr:nvGraphicFramePr>
        <xdr:xfrm>
          <a:off x="7334250" y="12846843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2A00-00000B000000}"/>
              </a:ext>
            </a:extLst>
          </xdr:cNvPr>
          <xdr:cNvSpPr txBox="1"/>
        </xdr:nvSpPr>
        <xdr:spPr>
          <a:xfrm>
            <a:off x="8039031" y="12865480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151043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377D57AF-CC3C-4CBD-964F-718903A1E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851339" cy="990600"/>
        </a:xfrm>
        <a:prstGeom prst="rect">
          <a:avLst/>
        </a:prstGeom>
      </xdr:spPr>
    </xdr:pic>
    <xdr:clientData/>
  </xdr:twoCellAnchor>
  <xdr:twoCellAnchor>
    <xdr:from>
      <xdr:col>2</xdr:col>
      <xdr:colOff>407545</xdr:colOff>
      <xdr:row>0</xdr:row>
      <xdr:rowOff>74838</xdr:rowOff>
    </xdr:from>
    <xdr:to>
      <xdr:col>13</xdr:col>
      <xdr:colOff>981077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440A851-3B23-4F62-9108-7803D80FC0C4}"/>
            </a:ext>
          </a:extLst>
        </xdr:cNvPr>
        <xdr:cNvSpPr txBox="1"/>
      </xdr:nvSpPr>
      <xdr:spPr>
        <a:xfrm>
          <a:off x="3922270" y="74838"/>
          <a:ext cx="1199400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478303</xdr:colOff>
      <xdr:row>0</xdr:row>
      <xdr:rowOff>491557</xdr:rowOff>
    </xdr:from>
    <xdr:to>
      <xdr:col>11</xdr:col>
      <xdr:colOff>321930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36F68647-FEEA-4F99-8BDE-AAE7C4B02262}"/>
            </a:ext>
          </a:extLst>
        </xdr:cNvPr>
        <xdr:cNvSpPr txBox="1"/>
      </xdr:nvSpPr>
      <xdr:spPr>
        <a:xfrm>
          <a:off x="3993028" y="491557"/>
          <a:ext cx="918765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141515</xdr:colOff>
      <xdr:row>0</xdr:row>
      <xdr:rowOff>10886</xdr:rowOff>
    </xdr:from>
    <xdr:to>
      <xdr:col>36</xdr:col>
      <xdr:colOff>329297</xdr:colOff>
      <xdr:row>0</xdr:row>
      <xdr:rowOff>1001486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4048961B-31A0-49C9-973A-626B8423E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69744" y="10886"/>
          <a:ext cx="18851339" cy="990600"/>
        </a:xfrm>
        <a:prstGeom prst="rect">
          <a:avLst/>
        </a:prstGeom>
      </xdr:spPr>
    </xdr:pic>
    <xdr:clientData/>
  </xdr:twoCellAnchor>
  <xdr:twoCellAnchor>
    <xdr:from>
      <xdr:col>20</xdr:col>
      <xdr:colOff>437482</xdr:colOff>
      <xdr:row>0</xdr:row>
      <xdr:rowOff>85724</xdr:rowOff>
    </xdr:from>
    <xdr:to>
      <xdr:col>34</xdr:col>
      <xdr:colOff>348346</xdr:colOff>
      <xdr:row>0</xdr:row>
      <xdr:rowOff>537481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ED1F07D4-AC7C-4B95-B6E7-C79CB8CFF27D}"/>
            </a:ext>
          </a:extLst>
        </xdr:cNvPr>
        <xdr:cNvSpPr txBox="1"/>
      </xdr:nvSpPr>
      <xdr:spPr>
        <a:xfrm>
          <a:off x="22568139" y="85724"/>
          <a:ext cx="1199400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508240</xdr:colOff>
      <xdr:row>0</xdr:row>
      <xdr:rowOff>502443</xdr:rowOff>
    </xdr:from>
    <xdr:to>
      <xdr:col>30</xdr:col>
      <xdr:colOff>791378</xdr:colOff>
      <xdr:row>0</xdr:row>
      <xdr:rowOff>891379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D91FB9C8-ABC7-4F2D-942C-A6F9B487BB5E}"/>
            </a:ext>
          </a:extLst>
        </xdr:cNvPr>
        <xdr:cNvSpPr txBox="1"/>
      </xdr:nvSpPr>
      <xdr:spPr>
        <a:xfrm>
          <a:off x="22638897" y="502443"/>
          <a:ext cx="918765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21</xdr:row>
      <xdr:rowOff>138793</xdr:rowOff>
    </xdr:from>
    <xdr:to>
      <xdr:col>8</xdr:col>
      <xdr:colOff>707571</xdr:colOff>
      <xdr:row>45</xdr:row>
      <xdr:rowOff>136072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2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92533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5455C492-37C4-4E8B-9A87-6A3824C22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792829" cy="990600"/>
        </a:xfrm>
        <a:prstGeom prst="rect">
          <a:avLst/>
        </a:prstGeom>
      </xdr:spPr>
    </xdr:pic>
    <xdr:clientData/>
  </xdr:twoCellAnchor>
  <xdr:twoCellAnchor>
    <xdr:from>
      <xdr:col>2</xdr:col>
      <xdr:colOff>410267</xdr:colOff>
      <xdr:row>0</xdr:row>
      <xdr:rowOff>74838</xdr:rowOff>
    </xdr:from>
    <xdr:to>
      <xdr:col>13</xdr:col>
      <xdr:colOff>938895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188C5E2-A852-4779-8B2C-2EDDC2E21EEF}"/>
            </a:ext>
          </a:extLst>
        </xdr:cNvPr>
        <xdr:cNvSpPr txBox="1"/>
      </xdr:nvSpPr>
      <xdr:spPr>
        <a:xfrm>
          <a:off x="3924992" y="74838"/>
          <a:ext cx="1194910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481025</xdr:colOff>
      <xdr:row>0</xdr:row>
      <xdr:rowOff>491557</xdr:rowOff>
    </xdr:from>
    <xdr:to>
      <xdr:col>11</xdr:col>
      <xdr:colOff>287912</xdr:colOff>
      <xdr:row>0</xdr:row>
      <xdr:rowOff>880493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6668737F-0611-466D-9409-910615B28E54}"/>
            </a:ext>
          </a:extLst>
        </xdr:cNvPr>
        <xdr:cNvSpPr txBox="1"/>
      </xdr:nvSpPr>
      <xdr:spPr>
        <a:xfrm>
          <a:off x="3995750" y="491557"/>
          <a:ext cx="915091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36</xdr:col>
      <xdr:colOff>157847</xdr:colOff>
      <xdr:row>0</xdr:row>
      <xdr:rowOff>990600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BA977502-F9F9-4436-962A-5FD7B06D2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8100" y="0"/>
          <a:ext cx="18792829" cy="990600"/>
        </a:xfrm>
        <a:prstGeom prst="rect">
          <a:avLst/>
        </a:prstGeom>
      </xdr:spPr>
    </xdr:pic>
    <xdr:clientData/>
  </xdr:twoCellAnchor>
  <xdr:twoCellAnchor>
    <xdr:from>
      <xdr:col>20</xdr:col>
      <xdr:colOff>286442</xdr:colOff>
      <xdr:row>0</xdr:row>
      <xdr:rowOff>74838</xdr:rowOff>
    </xdr:from>
    <xdr:to>
      <xdr:col>34</xdr:col>
      <xdr:colOff>176895</xdr:colOff>
      <xdr:row>0</xdr:row>
      <xdr:rowOff>526595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39DB8DCD-D5FD-47AC-830B-C1425979A7AC}"/>
            </a:ext>
          </a:extLst>
        </xdr:cNvPr>
        <xdr:cNvSpPr txBox="1"/>
      </xdr:nvSpPr>
      <xdr:spPr>
        <a:xfrm>
          <a:off x="22489217" y="74838"/>
          <a:ext cx="1194910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357200</xdr:colOff>
      <xdr:row>0</xdr:row>
      <xdr:rowOff>491557</xdr:rowOff>
    </xdr:from>
    <xdr:to>
      <xdr:col>30</xdr:col>
      <xdr:colOff>611762</xdr:colOff>
      <xdr:row>0</xdr:row>
      <xdr:rowOff>880493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D5037639-1263-4755-9794-9F032CEBBB34}"/>
            </a:ext>
          </a:extLst>
        </xdr:cNvPr>
        <xdr:cNvSpPr txBox="1"/>
      </xdr:nvSpPr>
      <xdr:spPr>
        <a:xfrm>
          <a:off x="22559975" y="491557"/>
          <a:ext cx="915091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158750</xdr:colOff>
      <xdr:row>20</xdr:row>
      <xdr:rowOff>584094</xdr:rowOff>
    </xdr:from>
    <xdr:to>
      <xdr:col>21</xdr:col>
      <xdr:colOff>687161</xdr:colOff>
      <xdr:row>52</xdr:row>
      <xdr:rowOff>166684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C00-000003000000}"/>
            </a:ext>
          </a:extLst>
        </xdr:cNvPr>
        <xdr:cNvGrpSpPr/>
      </xdr:nvGrpSpPr>
      <xdr:grpSpPr>
        <a:xfrm>
          <a:off x="158750" y="8503451"/>
          <a:ext cx="24640268" cy="6073197"/>
          <a:chOff x="575684" y="8209198"/>
          <a:chExt cx="12240000" cy="5971144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2C00-000007000000}"/>
              </a:ext>
            </a:extLst>
          </xdr:cNvPr>
          <xdr:cNvGrpSpPr/>
        </xdr:nvGrpSpPr>
        <xdr:grpSpPr>
          <a:xfrm>
            <a:off x="575684" y="8209198"/>
            <a:ext cx="12240000" cy="5971144"/>
            <a:chOff x="417534" y="8663838"/>
            <a:chExt cx="11804143" cy="4740465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C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2C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8"/>
            <a:ext cx="11804143" cy="2102382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2C00-00000A000000}"/>
              </a:ext>
            </a:extLst>
          </xdr:cNvPr>
          <xdr:cNvGraphicFramePr>
            <a:graphicFrameLocks/>
          </xdr:cNvGraphicFramePr>
        </xdr:nvGraphicFramePr>
        <xdr:xfrm>
          <a:off x="5917414" y="13799343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2C00-00000B000000}"/>
              </a:ext>
            </a:extLst>
          </xdr:cNvPr>
          <xdr:cNvSpPr txBox="1"/>
        </xdr:nvSpPr>
        <xdr:spPr>
          <a:xfrm>
            <a:off x="6622195" y="13817980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34023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5D71AC9A-D05B-441F-BB0E-0D085A47C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734319" cy="990600"/>
        </a:xfrm>
        <a:prstGeom prst="rect">
          <a:avLst/>
        </a:prstGeom>
      </xdr:spPr>
    </xdr:pic>
    <xdr:clientData/>
  </xdr:twoCellAnchor>
  <xdr:twoCellAnchor>
    <xdr:from>
      <xdr:col>2</xdr:col>
      <xdr:colOff>412989</xdr:colOff>
      <xdr:row>0</xdr:row>
      <xdr:rowOff>74838</xdr:rowOff>
    </xdr:from>
    <xdr:to>
      <xdr:col>13</xdr:col>
      <xdr:colOff>896713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27751249-D075-49C5-AFDC-7BF40AEB4118}"/>
            </a:ext>
          </a:extLst>
        </xdr:cNvPr>
        <xdr:cNvSpPr txBox="1"/>
      </xdr:nvSpPr>
      <xdr:spPr>
        <a:xfrm>
          <a:off x="3927714" y="74838"/>
          <a:ext cx="1190419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483747</xdr:colOff>
      <xdr:row>0</xdr:row>
      <xdr:rowOff>491557</xdr:rowOff>
    </xdr:from>
    <xdr:to>
      <xdr:col>11</xdr:col>
      <xdr:colOff>253894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5D6230B-34A8-4666-8BCE-96D38E1B1220}"/>
            </a:ext>
          </a:extLst>
        </xdr:cNvPr>
        <xdr:cNvSpPr txBox="1"/>
      </xdr:nvSpPr>
      <xdr:spPr>
        <a:xfrm>
          <a:off x="3998472" y="491557"/>
          <a:ext cx="911417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36</xdr:col>
      <xdr:colOff>70762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370B0679-3DF6-4A48-9B14-E3AA24D00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734319" cy="990600"/>
        </a:xfrm>
        <a:prstGeom prst="rect">
          <a:avLst/>
        </a:prstGeom>
      </xdr:spPr>
    </xdr:pic>
    <xdr:clientData/>
  </xdr:twoCellAnchor>
  <xdr:twoCellAnchor>
    <xdr:from>
      <xdr:col>20</xdr:col>
      <xdr:colOff>301411</xdr:colOff>
      <xdr:row>0</xdr:row>
      <xdr:rowOff>74838</xdr:rowOff>
    </xdr:from>
    <xdr:to>
      <xdr:col>34</xdr:col>
      <xdr:colOff>122467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B7CEED13-B2F6-4303-A31C-B293709F51A8}"/>
            </a:ext>
          </a:extLst>
        </xdr:cNvPr>
        <xdr:cNvSpPr txBox="1"/>
      </xdr:nvSpPr>
      <xdr:spPr>
        <a:xfrm>
          <a:off x="22432068" y="74838"/>
          <a:ext cx="1190419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372169</xdr:colOff>
      <xdr:row>0</xdr:row>
      <xdr:rowOff>491557</xdr:rowOff>
    </xdr:from>
    <xdr:to>
      <xdr:col>30</xdr:col>
      <xdr:colOff>581827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FAAE20BF-EC22-43BA-A32E-CCD30BA4491F}"/>
            </a:ext>
          </a:extLst>
        </xdr:cNvPr>
        <xdr:cNvSpPr txBox="1"/>
      </xdr:nvSpPr>
      <xdr:spPr>
        <a:xfrm>
          <a:off x="22502826" y="491557"/>
          <a:ext cx="911417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404812</xdr:colOff>
      <xdr:row>20</xdr:row>
      <xdr:rowOff>119062</xdr:rowOff>
    </xdr:from>
    <xdr:to>
      <xdr:col>18</xdr:col>
      <xdr:colOff>144730</xdr:colOff>
      <xdr:row>47</xdr:row>
      <xdr:rowOff>47625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D00-000003000000}"/>
            </a:ext>
          </a:extLst>
        </xdr:cNvPr>
        <xdr:cNvGrpSpPr/>
      </xdr:nvGrpSpPr>
      <xdr:grpSpPr>
        <a:xfrm>
          <a:off x="404812" y="8256133"/>
          <a:ext cx="19279775" cy="4949599"/>
          <a:chOff x="640684" y="7706241"/>
          <a:chExt cx="12634785" cy="5119687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2D00-000007000000}"/>
              </a:ext>
            </a:extLst>
          </xdr:cNvPr>
          <xdr:cNvGrpSpPr/>
        </xdr:nvGrpSpPr>
        <xdr:grpSpPr>
          <a:xfrm>
            <a:off x="640684" y="7706241"/>
            <a:ext cx="12634785" cy="5119687"/>
            <a:chOff x="417534" y="8732209"/>
            <a:chExt cx="11804143" cy="4580928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D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109767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2D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732209"/>
            <a:ext cx="11804143" cy="152299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2D00-00000A000000}"/>
              </a:ext>
            </a:extLst>
          </xdr:cNvPr>
          <xdr:cNvGraphicFramePr>
            <a:graphicFrameLocks/>
          </xdr:cNvGraphicFramePr>
        </xdr:nvGraphicFramePr>
        <xdr:xfrm>
          <a:off x="6203157" y="12406312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2D00-00000B000000}"/>
              </a:ext>
            </a:extLst>
          </xdr:cNvPr>
          <xdr:cNvSpPr txBox="1"/>
        </xdr:nvSpPr>
        <xdr:spPr>
          <a:xfrm>
            <a:off x="6907938" y="12424949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111584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EA1BA306-589E-438B-9DDF-45A303738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75809" cy="990600"/>
        </a:xfrm>
        <a:prstGeom prst="rect">
          <a:avLst/>
        </a:prstGeom>
      </xdr:spPr>
    </xdr:pic>
    <xdr:clientData/>
  </xdr:twoCellAnchor>
  <xdr:twoCellAnchor>
    <xdr:from>
      <xdr:col>2</xdr:col>
      <xdr:colOff>415711</xdr:colOff>
      <xdr:row>0</xdr:row>
      <xdr:rowOff>74838</xdr:rowOff>
    </xdr:from>
    <xdr:to>
      <xdr:col>13</xdr:col>
      <xdr:colOff>854531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9F37AAE9-2055-47E6-B541-0E4A14FD252B}"/>
            </a:ext>
          </a:extLst>
        </xdr:cNvPr>
        <xdr:cNvSpPr txBox="1"/>
      </xdr:nvSpPr>
      <xdr:spPr>
        <a:xfrm>
          <a:off x="3930436" y="74838"/>
          <a:ext cx="1185929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486469</xdr:colOff>
      <xdr:row>0</xdr:row>
      <xdr:rowOff>491557</xdr:rowOff>
    </xdr:from>
    <xdr:to>
      <xdr:col>11</xdr:col>
      <xdr:colOff>219876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69791F98-1075-4803-AE8F-FFD251100445}"/>
            </a:ext>
          </a:extLst>
        </xdr:cNvPr>
        <xdr:cNvSpPr txBox="1"/>
      </xdr:nvSpPr>
      <xdr:spPr>
        <a:xfrm>
          <a:off x="4001194" y="491557"/>
          <a:ext cx="907743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148324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2250D7AF-BB47-401E-B3AB-066BA1E9F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675809" cy="990600"/>
        </a:xfrm>
        <a:prstGeom prst="rect">
          <a:avLst/>
        </a:prstGeom>
      </xdr:spPr>
    </xdr:pic>
    <xdr:clientData/>
  </xdr:twoCellAnchor>
  <xdr:twoCellAnchor>
    <xdr:from>
      <xdr:col>20</xdr:col>
      <xdr:colOff>304133</xdr:colOff>
      <xdr:row>0</xdr:row>
      <xdr:rowOff>74838</xdr:rowOff>
    </xdr:from>
    <xdr:to>
      <xdr:col>34</xdr:col>
      <xdr:colOff>80285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FB837CBA-5CA6-4581-BE5C-82355BACCCA6}"/>
            </a:ext>
          </a:extLst>
        </xdr:cNvPr>
        <xdr:cNvSpPr txBox="1"/>
      </xdr:nvSpPr>
      <xdr:spPr>
        <a:xfrm>
          <a:off x="22434790" y="74838"/>
          <a:ext cx="11859295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374891</xdr:colOff>
      <xdr:row>0</xdr:row>
      <xdr:rowOff>491557</xdr:rowOff>
    </xdr:from>
    <xdr:to>
      <xdr:col>30</xdr:col>
      <xdr:colOff>547809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968036E1-E7F7-4B8B-9A8F-3D7A6273D557}"/>
            </a:ext>
          </a:extLst>
        </xdr:cNvPr>
        <xdr:cNvSpPr txBox="1"/>
      </xdr:nvSpPr>
      <xdr:spPr>
        <a:xfrm>
          <a:off x="22505548" y="491557"/>
          <a:ext cx="907743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254000</xdr:colOff>
      <xdr:row>21</xdr:row>
      <xdr:rowOff>126354</xdr:rowOff>
    </xdr:from>
    <xdr:to>
      <xdr:col>16</xdr:col>
      <xdr:colOff>389024</xdr:colOff>
      <xdr:row>54</xdr:row>
      <xdr:rowOff>0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GrpSpPr/>
      </xdr:nvGrpSpPr>
      <xdr:grpSpPr>
        <a:xfrm>
          <a:off x="254000" y="8372283"/>
          <a:ext cx="19185024" cy="6051288"/>
          <a:chOff x="631997" y="7787330"/>
          <a:chExt cx="12000211" cy="5982087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2E00-000007000000}"/>
              </a:ext>
            </a:extLst>
          </xdr:cNvPr>
          <xdr:cNvGrpSpPr/>
        </xdr:nvGrpSpPr>
        <xdr:grpSpPr>
          <a:xfrm>
            <a:off x="631997" y="7787330"/>
            <a:ext cx="12000211" cy="5982087"/>
            <a:chOff x="417534" y="8663836"/>
            <a:chExt cx="11804143" cy="4740467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E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2E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6"/>
            <a:ext cx="11804143" cy="2218942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1" name="10 Gráfico">
            <a:extLst>
              <a:ext uri="{FF2B5EF4-FFF2-40B4-BE49-F238E27FC236}">
                <a16:creationId xmlns="" xmlns:a16="http://schemas.microsoft.com/office/drawing/2014/main" id="{00000000-0008-0000-2E00-00000B000000}"/>
              </a:ext>
            </a:extLst>
          </xdr:cNvPr>
          <xdr:cNvGraphicFramePr>
            <a:graphicFrameLocks/>
          </xdr:cNvGraphicFramePr>
        </xdr:nvGraphicFramePr>
        <xdr:xfrm>
          <a:off x="6048382" y="13394532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2" name="5 CuadroTexto">
            <a:extLst>
              <a:ext uri="{FF2B5EF4-FFF2-40B4-BE49-F238E27FC236}">
                <a16:creationId xmlns="" xmlns:a16="http://schemas.microsoft.com/office/drawing/2014/main" id="{00000000-0008-0000-2E00-00000C000000}"/>
              </a:ext>
            </a:extLst>
          </xdr:cNvPr>
          <xdr:cNvSpPr txBox="1"/>
        </xdr:nvSpPr>
        <xdr:spPr>
          <a:xfrm>
            <a:off x="6753163" y="13413169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15</xdr:col>
      <xdr:colOff>767449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1CECAA90-3E02-48FE-AB67-D6CEE481C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17299" cy="990600"/>
        </a:xfrm>
        <a:prstGeom prst="rect">
          <a:avLst/>
        </a:prstGeom>
      </xdr:spPr>
    </xdr:pic>
    <xdr:clientData/>
  </xdr:twoCellAnchor>
  <xdr:twoCellAnchor>
    <xdr:from>
      <xdr:col>2</xdr:col>
      <xdr:colOff>418433</xdr:colOff>
      <xdr:row>0</xdr:row>
      <xdr:rowOff>74838</xdr:rowOff>
    </xdr:from>
    <xdr:to>
      <xdr:col>12</xdr:col>
      <xdr:colOff>802824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5D605CC1-9AA8-4213-8D71-A7064AFBDF47}"/>
            </a:ext>
          </a:extLst>
        </xdr:cNvPr>
        <xdr:cNvSpPr txBox="1"/>
      </xdr:nvSpPr>
      <xdr:spPr>
        <a:xfrm>
          <a:off x="3933158" y="74838"/>
          <a:ext cx="1181439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489191</xdr:colOff>
      <xdr:row>0</xdr:row>
      <xdr:rowOff>491557</xdr:rowOff>
    </xdr:from>
    <xdr:to>
      <xdr:col>10</xdr:col>
      <xdr:colOff>385883</xdr:colOff>
      <xdr:row>0</xdr:row>
      <xdr:rowOff>880493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D68CCCC9-ADB7-4C2B-A216-4DFD605FC0F1}"/>
            </a:ext>
          </a:extLst>
        </xdr:cNvPr>
        <xdr:cNvSpPr txBox="1"/>
      </xdr:nvSpPr>
      <xdr:spPr>
        <a:xfrm>
          <a:off x="4003916" y="491557"/>
          <a:ext cx="904069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15</xdr:col>
      <xdr:colOff>631372</xdr:colOff>
      <xdr:row>0</xdr:row>
      <xdr:rowOff>0</xdr:rowOff>
    </xdr:from>
    <xdr:to>
      <xdr:col>34</xdr:col>
      <xdr:colOff>492586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B9D3B1D1-BE17-44A5-A59B-3F96139D9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06458" y="0"/>
          <a:ext cx="18617299" cy="990600"/>
        </a:xfrm>
        <a:prstGeom prst="rect">
          <a:avLst/>
        </a:prstGeom>
      </xdr:spPr>
    </xdr:pic>
    <xdr:clientData/>
  </xdr:twoCellAnchor>
  <xdr:twoCellAnchor>
    <xdr:from>
      <xdr:col>18</xdr:col>
      <xdr:colOff>611655</xdr:colOff>
      <xdr:row>0</xdr:row>
      <xdr:rowOff>74838</xdr:rowOff>
    </xdr:from>
    <xdr:to>
      <xdr:col>31</xdr:col>
      <xdr:colOff>440875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78ECD080-F259-4E8F-920E-5F666CC84DF2}"/>
            </a:ext>
          </a:extLst>
        </xdr:cNvPr>
        <xdr:cNvSpPr txBox="1"/>
      </xdr:nvSpPr>
      <xdr:spPr>
        <a:xfrm>
          <a:off x="22415741" y="74838"/>
          <a:ext cx="1181439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682413</xdr:colOff>
      <xdr:row>0</xdr:row>
      <xdr:rowOff>491557</xdr:rowOff>
    </xdr:from>
    <xdr:to>
      <xdr:col>28</xdr:col>
      <xdr:colOff>121905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7E559278-334A-4425-A0FA-7A2E8999753C}"/>
            </a:ext>
          </a:extLst>
        </xdr:cNvPr>
        <xdr:cNvSpPr txBox="1"/>
      </xdr:nvSpPr>
      <xdr:spPr>
        <a:xfrm>
          <a:off x="22486499" y="491557"/>
          <a:ext cx="904069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158750</xdr:colOff>
      <xdr:row>21</xdr:row>
      <xdr:rowOff>51955</xdr:rowOff>
    </xdr:from>
    <xdr:to>
      <xdr:col>18</xdr:col>
      <xdr:colOff>659853</xdr:colOff>
      <xdr:row>48</xdr:row>
      <xdr:rowOff>0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2F00-000003000000}"/>
            </a:ext>
          </a:extLst>
        </xdr:cNvPr>
        <xdr:cNvGrpSpPr/>
      </xdr:nvGrpSpPr>
      <xdr:grpSpPr>
        <a:xfrm>
          <a:off x="158750" y="8733312"/>
          <a:ext cx="20040960" cy="4982688"/>
          <a:chOff x="666430" y="8187316"/>
          <a:chExt cx="11948539" cy="4839087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2F00-000007000000}"/>
              </a:ext>
            </a:extLst>
          </xdr:cNvPr>
          <xdr:cNvGrpSpPr/>
        </xdr:nvGrpSpPr>
        <xdr:grpSpPr>
          <a:xfrm>
            <a:off x="666430" y="8187316"/>
            <a:ext cx="11948539" cy="4839087"/>
            <a:chOff x="417534" y="8663838"/>
            <a:chExt cx="11804143" cy="4740465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2F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2F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8"/>
            <a:ext cx="11804143" cy="144709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2F00-00000A000000}"/>
              </a:ext>
            </a:extLst>
          </xdr:cNvPr>
          <xdr:cNvGraphicFramePr>
            <a:graphicFrameLocks/>
          </xdr:cNvGraphicFramePr>
        </xdr:nvGraphicFramePr>
        <xdr:xfrm>
          <a:off x="6000751" y="12703968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2F00-00000B000000}"/>
              </a:ext>
            </a:extLst>
          </xdr:cNvPr>
          <xdr:cNvSpPr txBox="1"/>
        </xdr:nvSpPr>
        <xdr:spPr>
          <a:xfrm>
            <a:off x="6705532" y="12722605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55796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5054E139-F386-47E6-B752-CE60286A3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20021" cy="990600"/>
        </a:xfrm>
        <a:prstGeom prst="rect">
          <a:avLst/>
        </a:prstGeom>
      </xdr:spPr>
    </xdr:pic>
    <xdr:clientData/>
  </xdr:twoCellAnchor>
  <xdr:twoCellAnchor>
    <xdr:from>
      <xdr:col>2</xdr:col>
      <xdr:colOff>421155</xdr:colOff>
      <xdr:row>0</xdr:row>
      <xdr:rowOff>74838</xdr:rowOff>
    </xdr:from>
    <xdr:to>
      <xdr:col>13</xdr:col>
      <xdr:colOff>815071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87FC33A8-5AA6-4ED4-9728-CA59A5C1EFF4}"/>
            </a:ext>
          </a:extLst>
        </xdr:cNvPr>
        <xdr:cNvSpPr txBox="1"/>
      </xdr:nvSpPr>
      <xdr:spPr>
        <a:xfrm>
          <a:off x="3935880" y="74838"/>
          <a:ext cx="1181439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491913</xdr:colOff>
      <xdr:row>0</xdr:row>
      <xdr:rowOff>491557</xdr:rowOff>
    </xdr:from>
    <xdr:to>
      <xdr:col>11</xdr:col>
      <xdr:colOff>188580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1AC38499-3171-46CC-A62D-C1EEAD92B3EA}"/>
            </a:ext>
          </a:extLst>
        </xdr:cNvPr>
        <xdr:cNvSpPr txBox="1"/>
      </xdr:nvSpPr>
      <xdr:spPr>
        <a:xfrm>
          <a:off x="4006638" y="491557"/>
          <a:ext cx="904069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92536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2D72A06F-EC5F-489D-9E91-9710FD740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620021" cy="990600"/>
        </a:xfrm>
        <a:prstGeom prst="rect">
          <a:avLst/>
        </a:prstGeom>
      </xdr:spPr>
    </xdr:pic>
    <xdr:clientData/>
  </xdr:twoCellAnchor>
  <xdr:twoCellAnchor>
    <xdr:from>
      <xdr:col>20</xdr:col>
      <xdr:colOff>309577</xdr:colOff>
      <xdr:row>0</xdr:row>
      <xdr:rowOff>74838</xdr:rowOff>
    </xdr:from>
    <xdr:to>
      <xdr:col>34</xdr:col>
      <xdr:colOff>40825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EC5333F1-6696-4AF0-996F-238AC0D2B4BB}"/>
            </a:ext>
          </a:extLst>
        </xdr:cNvPr>
        <xdr:cNvSpPr txBox="1"/>
      </xdr:nvSpPr>
      <xdr:spPr>
        <a:xfrm>
          <a:off x="22440234" y="74838"/>
          <a:ext cx="1181439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380335</xdr:colOff>
      <xdr:row>0</xdr:row>
      <xdr:rowOff>491557</xdr:rowOff>
    </xdr:from>
    <xdr:to>
      <xdr:col>30</xdr:col>
      <xdr:colOff>516513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9AE3931B-A589-4E11-9225-26BF01A6FC54}"/>
            </a:ext>
          </a:extLst>
        </xdr:cNvPr>
        <xdr:cNvSpPr txBox="1"/>
      </xdr:nvSpPr>
      <xdr:spPr>
        <a:xfrm>
          <a:off x="22510992" y="491557"/>
          <a:ext cx="904069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25</xdr:row>
      <xdr:rowOff>81794</xdr:rowOff>
    </xdr:from>
    <xdr:to>
      <xdr:col>19</xdr:col>
      <xdr:colOff>264411</xdr:colOff>
      <xdr:row>52</xdr:row>
      <xdr:rowOff>152062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000-000003000000}"/>
            </a:ext>
          </a:extLst>
        </xdr:cNvPr>
        <xdr:cNvGrpSpPr/>
      </xdr:nvGrpSpPr>
      <xdr:grpSpPr>
        <a:xfrm>
          <a:off x="95250" y="9552365"/>
          <a:ext cx="19110304" cy="5172947"/>
          <a:chOff x="678336" y="8683515"/>
          <a:chExt cx="12442352" cy="5081717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000-000007000000}"/>
              </a:ext>
            </a:extLst>
          </xdr:cNvPr>
          <xdr:cNvGrpSpPr/>
        </xdr:nvGrpSpPr>
        <xdr:grpSpPr>
          <a:xfrm>
            <a:off x="678336" y="8683515"/>
            <a:ext cx="12442352" cy="5081717"/>
            <a:chOff x="417534" y="8663836"/>
            <a:chExt cx="11804143" cy="4740468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0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1"/>
            <a:ext cx="11669977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0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6"/>
            <a:ext cx="11804143" cy="165144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000-00000A000000}"/>
              </a:ext>
            </a:extLst>
          </xdr:cNvPr>
          <xdr:cNvGraphicFramePr>
            <a:graphicFrameLocks/>
          </xdr:cNvGraphicFramePr>
        </xdr:nvGraphicFramePr>
        <xdr:xfrm>
          <a:off x="6322218" y="13454063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000-00000B000000}"/>
              </a:ext>
            </a:extLst>
          </xdr:cNvPr>
          <xdr:cNvSpPr txBox="1"/>
        </xdr:nvSpPr>
        <xdr:spPr>
          <a:xfrm>
            <a:off x="7026999" y="13472700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18</xdr:col>
      <xdr:colOff>635461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D61C9AE2-0AFC-40EF-A2C4-7CACF4A9B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0"/>
          <a:ext cx="18561511" cy="990600"/>
        </a:xfrm>
        <a:prstGeom prst="rect">
          <a:avLst/>
        </a:prstGeom>
      </xdr:spPr>
    </xdr:pic>
    <xdr:clientData/>
  </xdr:twoCellAnchor>
  <xdr:twoCellAnchor>
    <xdr:from>
      <xdr:col>2</xdr:col>
      <xdr:colOff>423877</xdr:colOff>
      <xdr:row>0</xdr:row>
      <xdr:rowOff>74838</xdr:rowOff>
    </xdr:from>
    <xdr:to>
      <xdr:col>15</xdr:col>
      <xdr:colOff>58514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74EA5D03-ECB4-476C-9513-95B043430570}"/>
            </a:ext>
          </a:extLst>
        </xdr:cNvPr>
        <xdr:cNvSpPr txBox="1"/>
      </xdr:nvSpPr>
      <xdr:spPr>
        <a:xfrm>
          <a:off x="3957652" y="74838"/>
          <a:ext cx="1176948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494635</xdr:colOff>
      <xdr:row>0</xdr:row>
      <xdr:rowOff>491557</xdr:rowOff>
    </xdr:from>
    <xdr:to>
      <xdr:col>12</xdr:col>
      <xdr:colOff>164087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F6D42DAD-A269-456A-9B40-47FF2352ADE5}"/>
            </a:ext>
          </a:extLst>
        </xdr:cNvPr>
        <xdr:cNvSpPr txBox="1"/>
      </xdr:nvSpPr>
      <xdr:spPr>
        <a:xfrm>
          <a:off x="4028410" y="491557"/>
          <a:ext cx="900395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19</xdr:col>
      <xdr:colOff>0</xdr:colOff>
      <xdr:row>0</xdr:row>
      <xdr:rowOff>0</xdr:rowOff>
    </xdr:from>
    <xdr:to>
      <xdr:col>40</xdr:col>
      <xdr:colOff>600082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F1FBF0DB-A9E2-4348-BA7D-867CE89AC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52771" y="0"/>
          <a:ext cx="18561511" cy="990600"/>
        </a:xfrm>
        <a:prstGeom prst="rect">
          <a:avLst/>
        </a:prstGeom>
      </xdr:spPr>
    </xdr:pic>
    <xdr:clientData/>
  </xdr:twoCellAnchor>
  <xdr:twoCellAnchor>
    <xdr:from>
      <xdr:col>22</xdr:col>
      <xdr:colOff>606212</xdr:colOff>
      <xdr:row>0</xdr:row>
      <xdr:rowOff>74838</xdr:rowOff>
    </xdr:from>
    <xdr:to>
      <xdr:col>37</xdr:col>
      <xdr:colOff>172814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960D787D-C6F1-4125-B296-FD5EB7B25A3F}"/>
            </a:ext>
          </a:extLst>
        </xdr:cNvPr>
        <xdr:cNvSpPr txBox="1"/>
      </xdr:nvSpPr>
      <xdr:spPr>
        <a:xfrm>
          <a:off x="22867498" y="74838"/>
          <a:ext cx="1176948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22</xdr:col>
      <xdr:colOff>676970</xdr:colOff>
      <xdr:row>0</xdr:row>
      <xdr:rowOff>491557</xdr:rowOff>
    </xdr:from>
    <xdr:to>
      <xdr:col>33</xdr:col>
      <xdr:colOff>656665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1224BF8C-6AF7-4620-8CCB-7F8581E9457A}"/>
            </a:ext>
          </a:extLst>
        </xdr:cNvPr>
        <xdr:cNvSpPr txBox="1"/>
      </xdr:nvSpPr>
      <xdr:spPr>
        <a:xfrm>
          <a:off x="22938256" y="491557"/>
          <a:ext cx="9003952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285750</xdr:colOff>
      <xdr:row>23</xdr:row>
      <xdr:rowOff>154460</xdr:rowOff>
    </xdr:from>
    <xdr:to>
      <xdr:col>21</xdr:col>
      <xdr:colOff>658223</xdr:colOff>
      <xdr:row>53</xdr:row>
      <xdr:rowOff>95250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100-000003000000}"/>
            </a:ext>
          </a:extLst>
        </xdr:cNvPr>
        <xdr:cNvGrpSpPr/>
      </xdr:nvGrpSpPr>
      <xdr:grpSpPr>
        <a:xfrm>
          <a:off x="802821" y="9475353"/>
          <a:ext cx="20606295" cy="5696611"/>
          <a:chOff x="949605" y="8881741"/>
          <a:chExt cx="12194895" cy="5538658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100-000007000000}"/>
              </a:ext>
            </a:extLst>
          </xdr:cNvPr>
          <xdr:cNvGrpSpPr/>
        </xdr:nvGrpSpPr>
        <xdr:grpSpPr>
          <a:xfrm>
            <a:off x="949605" y="8881741"/>
            <a:ext cx="12194895" cy="5538658"/>
            <a:chOff x="417534" y="8663836"/>
            <a:chExt cx="11804143" cy="4740468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1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1"/>
            <a:ext cx="11669977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1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6"/>
            <a:ext cx="11804143" cy="1729154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100-00000A000000}"/>
              </a:ext>
            </a:extLst>
          </xdr:cNvPr>
          <xdr:cNvGraphicFramePr>
            <a:graphicFrameLocks/>
          </xdr:cNvGraphicFramePr>
        </xdr:nvGraphicFramePr>
        <xdr:xfrm>
          <a:off x="6512719" y="1407318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100-00000B000000}"/>
              </a:ext>
            </a:extLst>
          </xdr:cNvPr>
          <xdr:cNvSpPr txBox="1"/>
        </xdr:nvSpPr>
        <xdr:spPr>
          <a:xfrm>
            <a:off x="7217500" y="14091824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18</xdr:col>
      <xdr:colOff>681725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47244CD-45D1-462E-89DF-E264284E5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07775" cy="990600"/>
        </a:xfrm>
        <a:prstGeom prst="rect">
          <a:avLst/>
        </a:prstGeom>
      </xdr:spPr>
    </xdr:pic>
    <xdr:clientData/>
  </xdr:twoCellAnchor>
  <xdr:twoCellAnchor>
    <xdr:from>
      <xdr:col>2</xdr:col>
      <xdr:colOff>426598</xdr:colOff>
      <xdr:row>0</xdr:row>
      <xdr:rowOff>74838</xdr:rowOff>
    </xdr:from>
    <xdr:to>
      <xdr:col>15</xdr:col>
      <xdr:colOff>96614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A7799B54-A539-445F-98C9-D420A6BE9C78}"/>
            </a:ext>
          </a:extLst>
        </xdr:cNvPr>
        <xdr:cNvSpPr txBox="1"/>
      </xdr:nvSpPr>
      <xdr:spPr>
        <a:xfrm>
          <a:off x="3941323" y="74838"/>
          <a:ext cx="11804866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497356</xdr:colOff>
      <xdr:row>0</xdr:row>
      <xdr:rowOff>491557</xdr:rowOff>
    </xdr:from>
    <xdr:to>
      <xdr:col>12</xdr:col>
      <xdr:colOff>194022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E4D0686-FBAB-4F2D-B248-12EF8E6C78D3}"/>
            </a:ext>
          </a:extLst>
        </xdr:cNvPr>
        <xdr:cNvSpPr txBox="1"/>
      </xdr:nvSpPr>
      <xdr:spPr>
        <a:xfrm>
          <a:off x="4012081" y="491557"/>
          <a:ext cx="903116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19</xdr:col>
      <xdr:colOff>0</xdr:colOff>
      <xdr:row>0</xdr:row>
      <xdr:rowOff>0</xdr:rowOff>
    </xdr:from>
    <xdr:to>
      <xdr:col>40</xdr:col>
      <xdr:colOff>646346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8158066C-B883-48A3-ACDA-B8D357B55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27536" y="0"/>
          <a:ext cx="17995453" cy="993321"/>
        </a:xfrm>
        <a:prstGeom prst="rect">
          <a:avLst/>
        </a:prstGeom>
      </xdr:spPr>
    </xdr:pic>
    <xdr:clientData/>
  </xdr:twoCellAnchor>
  <xdr:twoCellAnchor>
    <xdr:from>
      <xdr:col>22</xdr:col>
      <xdr:colOff>608934</xdr:colOff>
      <xdr:row>0</xdr:row>
      <xdr:rowOff>74838</xdr:rowOff>
    </xdr:from>
    <xdr:to>
      <xdr:col>37</xdr:col>
      <xdr:colOff>210914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316FC596-6FC2-4B66-B6A1-973AFDE27E7F}"/>
            </a:ext>
          </a:extLst>
        </xdr:cNvPr>
        <xdr:cNvSpPr txBox="1"/>
      </xdr:nvSpPr>
      <xdr:spPr>
        <a:xfrm>
          <a:off x="22848448" y="74838"/>
          <a:ext cx="11804866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22</xdr:col>
      <xdr:colOff>679692</xdr:colOff>
      <xdr:row>0</xdr:row>
      <xdr:rowOff>491557</xdr:rowOff>
    </xdr:from>
    <xdr:to>
      <xdr:col>33</xdr:col>
      <xdr:colOff>686601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B9F7D534-1261-4BB7-B8FE-9F3E62E38DC0}"/>
            </a:ext>
          </a:extLst>
        </xdr:cNvPr>
        <xdr:cNvSpPr txBox="1"/>
      </xdr:nvSpPr>
      <xdr:spPr>
        <a:xfrm>
          <a:off x="22919206" y="491557"/>
          <a:ext cx="9031166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495300</xdr:colOff>
      <xdr:row>16</xdr:row>
      <xdr:rowOff>149356</xdr:rowOff>
    </xdr:from>
    <xdr:to>
      <xdr:col>18</xdr:col>
      <xdr:colOff>617793</xdr:colOff>
      <xdr:row>43</xdr:row>
      <xdr:rowOff>82497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200-000003000000}"/>
            </a:ext>
          </a:extLst>
        </xdr:cNvPr>
        <xdr:cNvGrpSpPr/>
      </xdr:nvGrpSpPr>
      <xdr:grpSpPr>
        <a:xfrm>
          <a:off x="495300" y="6531106"/>
          <a:ext cx="18151957" cy="5117462"/>
          <a:chOff x="1978370" y="6155208"/>
          <a:chExt cx="8576040" cy="5052829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200-000007000000}"/>
              </a:ext>
            </a:extLst>
          </xdr:cNvPr>
          <xdr:cNvGrpSpPr/>
        </xdr:nvGrpSpPr>
        <xdr:grpSpPr>
          <a:xfrm>
            <a:off x="1978370" y="6155208"/>
            <a:ext cx="8576040" cy="5037309"/>
            <a:chOff x="417534" y="8663837"/>
            <a:chExt cx="11804143" cy="4740465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2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705303"/>
            <a:ext cx="11669975" cy="3698999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2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7"/>
            <a:ext cx="11804143" cy="1963222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200-00000A000000}"/>
              </a:ext>
            </a:extLst>
          </xdr:cNvPr>
          <xdr:cNvGraphicFramePr>
            <a:graphicFrameLocks/>
          </xdr:cNvGraphicFramePr>
        </xdr:nvGraphicFramePr>
        <xdr:xfrm>
          <a:off x="5631656" y="10906126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200-00000B000000}"/>
              </a:ext>
            </a:extLst>
          </xdr:cNvPr>
          <xdr:cNvSpPr txBox="1"/>
        </xdr:nvSpPr>
        <xdr:spPr>
          <a:xfrm>
            <a:off x="6336437" y="10924763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18</xdr:col>
      <xdr:colOff>727990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DFFBFAF9-6432-42D8-9971-D827712C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0"/>
          <a:ext cx="18654040" cy="990600"/>
        </a:xfrm>
        <a:prstGeom prst="rect">
          <a:avLst/>
        </a:prstGeom>
      </xdr:spPr>
    </xdr:pic>
    <xdr:clientData/>
  </xdr:twoCellAnchor>
  <xdr:twoCellAnchor>
    <xdr:from>
      <xdr:col>2</xdr:col>
      <xdr:colOff>429320</xdr:colOff>
      <xdr:row>0</xdr:row>
      <xdr:rowOff>74838</xdr:rowOff>
    </xdr:from>
    <xdr:to>
      <xdr:col>15</xdr:col>
      <xdr:colOff>134714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828A414C-CB37-49DD-89A2-696BD2316C68}"/>
            </a:ext>
          </a:extLst>
        </xdr:cNvPr>
        <xdr:cNvSpPr txBox="1"/>
      </xdr:nvSpPr>
      <xdr:spPr>
        <a:xfrm>
          <a:off x="3963095" y="74838"/>
          <a:ext cx="11840244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500078</xdr:colOff>
      <xdr:row>0</xdr:row>
      <xdr:rowOff>491557</xdr:rowOff>
    </xdr:from>
    <xdr:to>
      <xdr:col>12</xdr:col>
      <xdr:colOff>223958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15C63B8C-4493-4986-922C-7EC8493E7B4E}"/>
            </a:ext>
          </a:extLst>
        </xdr:cNvPr>
        <xdr:cNvSpPr txBox="1"/>
      </xdr:nvSpPr>
      <xdr:spPr>
        <a:xfrm>
          <a:off x="4033853" y="491557"/>
          <a:ext cx="9058380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19</xdr:col>
      <xdr:colOff>0</xdr:colOff>
      <xdr:row>0</xdr:row>
      <xdr:rowOff>0</xdr:rowOff>
    </xdr:from>
    <xdr:to>
      <xdr:col>40</xdr:col>
      <xdr:colOff>692611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0659275C-7536-427F-9DDF-F3CD0AC36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52771" y="0"/>
          <a:ext cx="18654040" cy="990600"/>
        </a:xfrm>
        <a:prstGeom prst="rect">
          <a:avLst/>
        </a:prstGeom>
      </xdr:spPr>
    </xdr:pic>
    <xdr:clientData/>
  </xdr:twoCellAnchor>
  <xdr:twoCellAnchor>
    <xdr:from>
      <xdr:col>22</xdr:col>
      <xdr:colOff>611655</xdr:colOff>
      <xdr:row>0</xdr:row>
      <xdr:rowOff>74838</xdr:rowOff>
    </xdr:from>
    <xdr:to>
      <xdr:col>37</xdr:col>
      <xdr:colOff>249014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A01CF5C1-05CB-4BCE-8D58-20C33FA36A4B}"/>
            </a:ext>
          </a:extLst>
        </xdr:cNvPr>
        <xdr:cNvSpPr txBox="1"/>
      </xdr:nvSpPr>
      <xdr:spPr>
        <a:xfrm>
          <a:off x="22872941" y="74838"/>
          <a:ext cx="11840244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22</xdr:col>
      <xdr:colOff>682413</xdr:colOff>
      <xdr:row>0</xdr:row>
      <xdr:rowOff>491557</xdr:rowOff>
    </xdr:from>
    <xdr:to>
      <xdr:col>33</xdr:col>
      <xdr:colOff>716536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1044DFB7-FA1B-440E-A467-DF57F802885D}"/>
            </a:ext>
          </a:extLst>
        </xdr:cNvPr>
        <xdr:cNvSpPr txBox="1"/>
      </xdr:nvSpPr>
      <xdr:spPr>
        <a:xfrm>
          <a:off x="22943699" y="491557"/>
          <a:ext cx="9058380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15</xdr:row>
      <xdr:rowOff>730250</xdr:rowOff>
    </xdr:from>
    <xdr:to>
      <xdr:col>15</xdr:col>
      <xdr:colOff>567088</xdr:colOff>
      <xdr:row>40</xdr:row>
      <xdr:rowOff>95250</xdr:rowOff>
    </xdr:to>
    <xdr:grpSp>
      <xdr:nvGrpSpPr>
        <xdr:cNvPr id="4" name="3 Grupo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GrpSpPr/>
      </xdr:nvGrpSpPr>
      <xdr:grpSpPr>
        <a:xfrm>
          <a:off x="95250" y="6717393"/>
          <a:ext cx="16990909" cy="4767036"/>
          <a:chOff x="682195" y="7349693"/>
          <a:chExt cx="10915134" cy="4633786"/>
        </a:xfrm>
        <a:solidFill>
          <a:schemeClr val="accent2"/>
        </a:solidFill>
      </xdr:grpSpPr>
      <xdr:graphicFrame macro="">
        <xdr:nvGraphicFramePr>
          <xdr:cNvPr id="5" name="4 Gráfico">
            <a:extLst>
              <a:ext uri="{FF2B5EF4-FFF2-40B4-BE49-F238E27FC236}">
                <a16:creationId xmlns="" xmlns:a16="http://schemas.microsoft.com/office/drawing/2014/main" id="{00000000-0008-0000-3300-000005000000}"/>
              </a:ext>
            </a:extLst>
          </xdr:cNvPr>
          <xdr:cNvGraphicFramePr>
            <a:graphicFrameLocks/>
          </xdr:cNvGraphicFramePr>
        </xdr:nvGraphicFramePr>
        <xdr:xfrm>
          <a:off x="682195" y="7349693"/>
          <a:ext cx="10915134" cy="463378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6" name="5 Gráfico">
            <a:extLst>
              <a:ext uri="{FF2B5EF4-FFF2-40B4-BE49-F238E27FC236}">
                <a16:creationId xmlns="" xmlns:a16="http://schemas.microsoft.com/office/drawing/2014/main" id="{00000000-0008-0000-3300-000006000000}"/>
              </a:ext>
            </a:extLst>
          </xdr:cNvPr>
          <xdr:cNvGraphicFramePr>
            <a:graphicFrameLocks/>
          </xdr:cNvGraphicFramePr>
        </xdr:nvGraphicFramePr>
        <xdr:xfrm>
          <a:off x="6191250" y="7568513"/>
          <a:ext cx="3776493" cy="340064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136079</xdr:colOff>
      <xdr:row>1</xdr:row>
      <xdr:rowOff>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C4BD859C-E678-45EE-A039-1F8658396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700304" cy="990600"/>
        </a:xfrm>
        <a:prstGeom prst="rect">
          <a:avLst/>
        </a:prstGeom>
      </xdr:spPr>
    </xdr:pic>
    <xdr:clientData/>
  </xdr:twoCellAnchor>
  <xdr:twoCellAnchor>
    <xdr:from>
      <xdr:col>2</xdr:col>
      <xdr:colOff>432041</xdr:colOff>
      <xdr:row>0</xdr:row>
      <xdr:rowOff>74838</xdr:rowOff>
    </xdr:from>
    <xdr:to>
      <xdr:col>13</xdr:col>
      <xdr:colOff>887189</xdr:colOff>
      <xdr:row>0</xdr:row>
      <xdr:rowOff>526595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28343882-F7B0-4DE6-88D6-869A731A9DC1}"/>
            </a:ext>
          </a:extLst>
        </xdr:cNvPr>
        <xdr:cNvSpPr txBox="1"/>
      </xdr:nvSpPr>
      <xdr:spPr>
        <a:xfrm>
          <a:off x="3946766" y="74838"/>
          <a:ext cx="1187562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502799</xdr:colOff>
      <xdr:row>0</xdr:row>
      <xdr:rowOff>491557</xdr:rowOff>
    </xdr:from>
    <xdr:to>
      <xdr:col>11</xdr:col>
      <xdr:colOff>244368</xdr:colOff>
      <xdr:row>0</xdr:row>
      <xdr:rowOff>880493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9CEFA002-E360-4F79-B361-A719CCE16E29}"/>
            </a:ext>
          </a:extLst>
        </xdr:cNvPr>
        <xdr:cNvSpPr txBox="1"/>
      </xdr:nvSpPr>
      <xdr:spPr>
        <a:xfrm>
          <a:off x="4017524" y="491557"/>
          <a:ext cx="908559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172819</xdr:colOff>
      <xdr:row>1</xdr:row>
      <xdr:rowOff>0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F49E114D-49E7-4E86-B1A7-4839D47E0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700304" cy="990600"/>
        </a:xfrm>
        <a:prstGeom prst="rect">
          <a:avLst/>
        </a:prstGeom>
      </xdr:spPr>
    </xdr:pic>
    <xdr:clientData/>
  </xdr:twoCellAnchor>
  <xdr:twoCellAnchor>
    <xdr:from>
      <xdr:col>20</xdr:col>
      <xdr:colOff>320463</xdr:colOff>
      <xdr:row>0</xdr:row>
      <xdr:rowOff>74838</xdr:rowOff>
    </xdr:from>
    <xdr:to>
      <xdr:col>33</xdr:col>
      <xdr:colOff>668114</xdr:colOff>
      <xdr:row>0</xdr:row>
      <xdr:rowOff>526595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FE7E9006-99B4-4664-B926-C9657678674E}"/>
            </a:ext>
          </a:extLst>
        </xdr:cNvPr>
        <xdr:cNvSpPr txBox="1"/>
      </xdr:nvSpPr>
      <xdr:spPr>
        <a:xfrm>
          <a:off x="22451120" y="74838"/>
          <a:ext cx="1187562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391221</xdr:colOff>
      <xdr:row>0</xdr:row>
      <xdr:rowOff>491557</xdr:rowOff>
    </xdr:from>
    <xdr:to>
      <xdr:col>30</xdr:col>
      <xdr:colOff>332815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F4988897-6144-4951-9F6A-63365F3B55B4}"/>
            </a:ext>
          </a:extLst>
        </xdr:cNvPr>
        <xdr:cNvSpPr txBox="1"/>
      </xdr:nvSpPr>
      <xdr:spPr>
        <a:xfrm>
          <a:off x="22521878" y="491557"/>
          <a:ext cx="908559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404812</xdr:colOff>
      <xdr:row>24</xdr:row>
      <xdr:rowOff>62655</xdr:rowOff>
    </xdr:from>
    <xdr:to>
      <xdr:col>22</xdr:col>
      <xdr:colOff>877659</xdr:colOff>
      <xdr:row>58</xdr:row>
      <xdr:rowOff>50177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400-000003000000}"/>
            </a:ext>
          </a:extLst>
        </xdr:cNvPr>
        <xdr:cNvGrpSpPr/>
      </xdr:nvGrpSpPr>
      <xdr:grpSpPr>
        <a:xfrm>
          <a:off x="404812" y="9832584"/>
          <a:ext cx="25673276" cy="6205986"/>
          <a:chOff x="617515" y="9470295"/>
          <a:chExt cx="13062766" cy="6012085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400-000007000000}"/>
              </a:ext>
            </a:extLst>
          </xdr:cNvPr>
          <xdr:cNvGrpSpPr/>
        </xdr:nvGrpSpPr>
        <xdr:grpSpPr>
          <a:xfrm>
            <a:off x="617515" y="9470295"/>
            <a:ext cx="13062766" cy="6011691"/>
            <a:chOff x="417534" y="8663837"/>
            <a:chExt cx="11804143" cy="4740466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4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795889"/>
            <a:ext cx="11669976" cy="3608414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4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7"/>
            <a:ext cx="11804143" cy="1882098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400-00000A000000}"/>
              </a:ext>
            </a:extLst>
          </xdr:cNvPr>
          <xdr:cNvGraphicFramePr>
            <a:graphicFrameLocks/>
          </xdr:cNvGraphicFramePr>
        </xdr:nvGraphicFramePr>
        <xdr:xfrm>
          <a:off x="6477000" y="15180469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400-00000B000000}"/>
              </a:ext>
            </a:extLst>
          </xdr:cNvPr>
          <xdr:cNvSpPr txBox="1"/>
        </xdr:nvSpPr>
        <xdr:spPr>
          <a:xfrm>
            <a:off x="7181781" y="15199106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62601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F287FDD8-2EB2-4BD6-9849-EA242A52A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41794" cy="990600"/>
        </a:xfrm>
        <a:prstGeom prst="rect">
          <a:avLst/>
        </a:prstGeom>
      </xdr:spPr>
    </xdr:pic>
    <xdr:clientData/>
  </xdr:twoCellAnchor>
  <xdr:twoCellAnchor>
    <xdr:from>
      <xdr:col>2</xdr:col>
      <xdr:colOff>434763</xdr:colOff>
      <xdr:row>0</xdr:row>
      <xdr:rowOff>74838</xdr:rowOff>
    </xdr:from>
    <xdr:to>
      <xdr:col>15</xdr:col>
      <xdr:colOff>130632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B56B562C-C28F-4760-BAEF-6543D1EC8D48}"/>
            </a:ext>
          </a:extLst>
        </xdr:cNvPr>
        <xdr:cNvSpPr txBox="1"/>
      </xdr:nvSpPr>
      <xdr:spPr>
        <a:xfrm>
          <a:off x="3949488" y="74838"/>
          <a:ext cx="1183071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505521</xdr:colOff>
      <xdr:row>0</xdr:row>
      <xdr:rowOff>491557</xdr:rowOff>
    </xdr:from>
    <xdr:to>
      <xdr:col>12</xdr:col>
      <xdr:colOff>219875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BD8F5F75-7FA0-4BF7-A2AE-E62FD6D316B8}"/>
            </a:ext>
          </a:extLst>
        </xdr:cNvPr>
        <xdr:cNvSpPr txBox="1"/>
      </xdr:nvSpPr>
      <xdr:spPr>
        <a:xfrm>
          <a:off x="4020246" y="491557"/>
          <a:ext cx="904885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19</xdr:col>
      <xdr:colOff>0</xdr:colOff>
      <xdr:row>0</xdr:row>
      <xdr:rowOff>0</xdr:rowOff>
    </xdr:from>
    <xdr:to>
      <xdr:col>38</xdr:col>
      <xdr:colOff>612329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B1F40746-DBCA-47A8-8802-EED6BF4EE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0" y="0"/>
          <a:ext cx="18641794" cy="990600"/>
        </a:xfrm>
        <a:prstGeom prst="rect">
          <a:avLst/>
        </a:prstGeom>
      </xdr:spPr>
    </xdr:pic>
    <xdr:clientData/>
  </xdr:twoCellAnchor>
  <xdr:twoCellAnchor>
    <xdr:from>
      <xdr:col>22</xdr:col>
      <xdr:colOff>617099</xdr:colOff>
      <xdr:row>0</xdr:row>
      <xdr:rowOff>74838</xdr:rowOff>
    </xdr:from>
    <xdr:to>
      <xdr:col>37</xdr:col>
      <xdr:colOff>244932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7F59CDB4-AFAF-47FE-9AD9-9FB5070C0801}"/>
            </a:ext>
          </a:extLst>
        </xdr:cNvPr>
        <xdr:cNvSpPr txBox="1"/>
      </xdr:nvSpPr>
      <xdr:spPr>
        <a:xfrm>
          <a:off x="22856613" y="74838"/>
          <a:ext cx="1183071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22</xdr:col>
      <xdr:colOff>687857</xdr:colOff>
      <xdr:row>0</xdr:row>
      <xdr:rowOff>491557</xdr:rowOff>
    </xdr:from>
    <xdr:to>
      <xdr:col>33</xdr:col>
      <xdr:colOff>712454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EECA7A25-1862-41CF-BADF-4A7BE2ED291E}"/>
            </a:ext>
          </a:extLst>
        </xdr:cNvPr>
        <xdr:cNvSpPr txBox="1"/>
      </xdr:nvSpPr>
      <xdr:spPr>
        <a:xfrm>
          <a:off x="22927371" y="491557"/>
          <a:ext cx="904885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222250</xdr:colOff>
      <xdr:row>22</xdr:row>
      <xdr:rowOff>131701</xdr:rowOff>
    </xdr:from>
    <xdr:to>
      <xdr:col>26</xdr:col>
      <xdr:colOff>384601</xdr:colOff>
      <xdr:row>53</xdr:row>
      <xdr:rowOff>16500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500-000003000000}"/>
            </a:ext>
          </a:extLst>
        </xdr:cNvPr>
        <xdr:cNvGrpSpPr/>
      </xdr:nvGrpSpPr>
      <xdr:grpSpPr>
        <a:xfrm>
          <a:off x="222250" y="9221272"/>
          <a:ext cx="27757637" cy="5613407"/>
          <a:chOff x="769402" y="8932585"/>
          <a:chExt cx="12669860" cy="5480737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500-000007000000}"/>
              </a:ext>
            </a:extLst>
          </xdr:cNvPr>
          <xdr:cNvGrpSpPr/>
        </xdr:nvGrpSpPr>
        <xdr:grpSpPr>
          <a:xfrm>
            <a:off x="769402" y="8932585"/>
            <a:ext cx="12669860" cy="5480737"/>
            <a:chOff x="417534" y="8663838"/>
            <a:chExt cx="11804143" cy="4740465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5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9203370"/>
            <a:ext cx="11669976" cy="420093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5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8"/>
            <a:ext cx="11804143" cy="168672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500-00000A000000}"/>
              </a:ext>
            </a:extLst>
          </xdr:cNvPr>
          <xdr:cNvGraphicFramePr>
            <a:graphicFrameLocks/>
          </xdr:cNvGraphicFramePr>
        </xdr:nvGraphicFramePr>
        <xdr:xfrm>
          <a:off x="6429375" y="14073187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500-00000B000000}"/>
              </a:ext>
            </a:extLst>
          </xdr:cNvPr>
          <xdr:cNvSpPr txBox="1"/>
        </xdr:nvSpPr>
        <xdr:spPr>
          <a:xfrm>
            <a:off x="7134156" y="14091824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123834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A3A28482-70E2-4749-8E5B-A04D983AB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88059" cy="990600"/>
        </a:xfrm>
        <a:prstGeom prst="rect">
          <a:avLst/>
        </a:prstGeom>
      </xdr:spPr>
    </xdr:pic>
    <xdr:clientData/>
  </xdr:twoCellAnchor>
  <xdr:twoCellAnchor>
    <xdr:from>
      <xdr:col>2</xdr:col>
      <xdr:colOff>437485</xdr:colOff>
      <xdr:row>0</xdr:row>
      <xdr:rowOff>74838</xdr:rowOff>
    </xdr:from>
    <xdr:to>
      <xdr:col>13</xdr:col>
      <xdr:colOff>883107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F925B648-DF32-4BB7-B0E5-A0F7A83AEA7A}"/>
            </a:ext>
          </a:extLst>
        </xdr:cNvPr>
        <xdr:cNvSpPr txBox="1"/>
      </xdr:nvSpPr>
      <xdr:spPr>
        <a:xfrm>
          <a:off x="3952210" y="74838"/>
          <a:ext cx="1186609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508243</xdr:colOff>
      <xdr:row>0</xdr:row>
      <xdr:rowOff>491557</xdr:rowOff>
    </xdr:from>
    <xdr:to>
      <xdr:col>11</xdr:col>
      <xdr:colOff>240286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6C3228C3-8BB1-47B9-A503-18F291906CE8}"/>
            </a:ext>
          </a:extLst>
        </xdr:cNvPr>
        <xdr:cNvSpPr txBox="1"/>
      </xdr:nvSpPr>
      <xdr:spPr>
        <a:xfrm>
          <a:off x="4022968" y="491557"/>
          <a:ext cx="90760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160574</xdr:colOff>
      <xdr:row>1</xdr:row>
      <xdr:rowOff>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6923133A-F67F-4FBD-A85D-C4A8A55AB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688059" cy="990600"/>
        </a:xfrm>
        <a:prstGeom prst="rect">
          <a:avLst/>
        </a:prstGeom>
      </xdr:spPr>
    </xdr:pic>
    <xdr:clientData/>
  </xdr:twoCellAnchor>
  <xdr:twoCellAnchor>
    <xdr:from>
      <xdr:col>20</xdr:col>
      <xdr:colOff>325907</xdr:colOff>
      <xdr:row>0</xdr:row>
      <xdr:rowOff>74838</xdr:rowOff>
    </xdr:from>
    <xdr:to>
      <xdr:col>34</xdr:col>
      <xdr:colOff>108861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28AD5ECB-A2AA-4CEA-A3B8-B95DAABA06ED}"/>
            </a:ext>
          </a:extLst>
        </xdr:cNvPr>
        <xdr:cNvSpPr txBox="1"/>
      </xdr:nvSpPr>
      <xdr:spPr>
        <a:xfrm>
          <a:off x="22456564" y="74838"/>
          <a:ext cx="11866097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396665</xdr:colOff>
      <xdr:row>0</xdr:row>
      <xdr:rowOff>491557</xdr:rowOff>
    </xdr:from>
    <xdr:to>
      <xdr:col>30</xdr:col>
      <xdr:colOff>568219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DFABA7AA-55E6-4023-B3E6-D6E28BC1E358}"/>
            </a:ext>
          </a:extLst>
        </xdr:cNvPr>
        <xdr:cNvSpPr txBox="1"/>
      </xdr:nvSpPr>
      <xdr:spPr>
        <a:xfrm>
          <a:off x="22527322" y="491557"/>
          <a:ext cx="907606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258535</xdr:colOff>
      <xdr:row>17</xdr:row>
      <xdr:rowOff>90715</xdr:rowOff>
    </xdr:from>
    <xdr:to>
      <xdr:col>19</xdr:col>
      <xdr:colOff>136071</xdr:colOff>
      <xdr:row>44</xdr:row>
      <xdr:rowOff>239939</xdr:rowOff>
    </xdr:to>
    <xdr:grpSp>
      <xdr:nvGrpSpPr>
        <xdr:cNvPr id="4" name="3 Grupo">
          <a:extLst>
            <a:ext uri="{FF2B5EF4-FFF2-40B4-BE49-F238E27FC236}">
              <a16:creationId xmlns="" xmlns:a16="http://schemas.microsoft.com/office/drawing/2014/main" id="{00000000-0008-0000-3600-000004000000}"/>
            </a:ext>
          </a:extLst>
        </xdr:cNvPr>
        <xdr:cNvGrpSpPr/>
      </xdr:nvGrpSpPr>
      <xdr:grpSpPr>
        <a:xfrm>
          <a:off x="258535" y="7384144"/>
          <a:ext cx="20424322" cy="5224688"/>
          <a:chOff x="0" y="6744730"/>
          <a:chExt cx="10284426" cy="4633787"/>
        </a:xfrm>
      </xdr:grpSpPr>
      <xdr:graphicFrame macro="">
        <xdr:nvGraphicFramePr>
          <xdr:cNvPr id="5" name="4 Gráfico">
            <a:extLst>
              <a:ext uri="{FF2B5EF4-FFF2-40B4-BE49-F238E27FC236}">
                <a16:creationId xmlns="" xmlns:a16="http://schemas.microsoft.com/office/drawing/2014/main" id="{00000000-0008-0000-3600-000005000000}"/>
              </a:ext>
            </a:extLst>
          </xdr:cNvPr>
          <xdr:cNvGraphicFramePr>
            <a:graphicFrameLocks/>
          </xdr:cNvGraphicFramePr>
        </xdr:nvGraphicFramePr>
        <xdr:xfrm>
          <a:off x="0" y="6744730"/>
          <a:ext cx="10284426" cy="46337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6" name="5 Gráfico">
            <a:extLst>
              <a:ext uri="{FF2B5EF4-FFF2-40B4-BE49-F238E27FC236}">
                <a16:creationId xmlns="" xmlns:a16="http://schemas.microsoft.com/office/drawing/2014/main" id="{00000000-0008-0000-3600-000006000000}"/>
              </a:ext>
            </a:extLst>
          </xdr:cNvPr>
          <xdr:cNvGraphicFramePr>
            <a:graphicFrameLocks/>
          </xdr:cNvGraphicFramePr>
        </xdr:nvGraphicFramePr>
        <xdr:xfrm>
          <a:off x="5843717" y="7002161"/>
          <a:ext cx="3776493" cy="340064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65324</xdr:colOff>
      <xdr:row>0</xdr:row>
      <xdr:rowOff>990600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BDEE556-1862-4957-8391-A59652FA3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629549" cy="990600"/>
        </a:xfrm>
        <a:prstGeom prst="rect">
          <a:avLst/>
        </a:prstGeom>
      </xdr:spPr>
    </xdr:pic>
    <xdr:clientData/>
  </xdr:twoCellAnchor>
  <xdr:twoCellAnchor>
    <xdr:from>
      <xdr:col>2</xdr:col>
      <xdr:colOff>440207</xdr:colOff>
      <xdr:row>0</xdr:row>
      <xdr:rowOff>74838</xdr:rowOff>
    </xdr:from>
    <xdr:to>
      <xdr:col>13</xdr:col>
      <xdr:colOff>840925</xdr:colOff>
      <xdr:row>0</xdr:row>
      <xdr:rowOff>526595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397FE835-6C14-45EE-A9EF-9EEE6793822E}"/>
            </a:ext>
          </a:extLst>
        </xdr:cNvPr>
        <xdr:cNvSpPr txBox="1"/>
      </xdr:nvSpPr>
      <xdr:spPr>
        <a:xfrm>
          <a:off x="3954932" y="74838"/>
          <a:ext cx="1182119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510965</xdr:colOff>
      <xdr:row>0</xdr:row>
      <xdr:rowOff>491557</xdr:rowOff>
    </xdr:from>
    <xdr:to>
      <xdr:col>11</xdr:col>
      <xdr:colOff>206268</xdr:colOff>
      <xdr:row>0</xdr:row>
      <xdr:rowOff>880493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F70A984-AF58-4F1E-AA69-D4157E8CB540}"/>
            </a:ext>
          </a:extLst>
        </xdr:cNvPr>
        <xdr:cNvSpPr txBox="1"/>
      </xdr:nvSpPr>
      <xdr:spPr>
        <a:xfrm>
          <a:off x="4025690" y="491557"/>
          <a:ext cx="903932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17</xdr:col>
      <xdr:colOff>0</xdr:colOff>
      <xdr:row>0</xdr:row>
      <xdr:rowOff>0</xdr:rowOff>
    </xdr:from>
    <xdr:to>
      <xdr:col>37</xdr:col>
      <xdr:colOff>102064</xdr:colOff>
      <xdr:row>0</xdr:row>
      <xdr:rowOff>990600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CFF7797-7D5D-48B4-BD51-9EE81DEB8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8229" y="0"/>
          <a:ext cx="18629549" cy="990600"/>
        </a:xfrm>
        <a:prstGeom prst="rect">
          <a:avLst/>
        </a:prstGeom>
      </xdr:spPr>
    </xdr:pic>
    <xdr:clientData/>
  </xdr:twoCellAnchor>
  <xdr:twoCellAnchor>
    <xdr:from>
      <xdr:col>20</xdr:col>
      <xdr:colOff>328629</xdr:colOff>
      <xdr:row>0</xdr:row>
      <xdr:rowOff>74838</xdr:rowOff>
    </xdr:from>
    <xdr:to>
      <xdr:col>34</xdr:col>
      <xdr:colOff>66679</xdr:colOff>
      <xdr:row>0</xdr:row>
      <xdr:rowOff>526595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9065EBAB-E478-4CCD-AD86-BE3501D4F9A9}"/>
            </a:ext>
          </a:extLst>
        </xdr:cNvPr>
        <xdr:cNvSpPr txBox="1"/>
      </xdr:nvSpPr>
      <xdr:spPr>
        <a:xfrm>
          <a:off x="22459286" y="74838"/>
          <a:ext cx="11821193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399387</xdr:colOff>
      <xdr:row>0</xdr:row>
      <xdr:rowOff>491557</xdr:rowOff>
    </xdr:from>
    <xdr:to>
      <xdr:col>30</xdr:col>
      <xdr:colOff>534201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753FFA4B-CAA7-4817-9C7D-918962E2049E}"/>
            </a:ext>
          </a:extLst>
        </xdr:cNvPr>
        <xdr:cNvSpPr txBox="1"/>
      </xdr:nvSpPr>
      <xdr:spPr>
        <a:xfrm>
          <a:off x="22530044" y="491557"/>
          <a:ext cx="903932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214312</xdr:colOff>
      <xdr:row>20</xdr:row>
      <xdr:rowOff>58292</xdr:rowOff>
    </xdr:from>
    <xdr:to>
      <xdr:col>24</xdr:col>
      <xdr:colOff>634434</xdr:colOff>
      <xdr:row>49</xdr:row>
      <xdr:rowOff>119062</xdr:rowOff>
    </xdr:to>
    <xdr:grpSp>
      <xdr:nvGrpSpPr>
        <xdr:cNvPr id="3" name="2 Grupo">
          <a:extLst>
            <a:ext uri="{FF2B5EF4-FFF2-40B4-BE49-F238E27FC236}">
              <a16:creationId xmlns="" xmlns:a16="http://schemas.microsoft.com/office/drawing/2014/main" id="{00000000-0008-0000-3700-000003000000}"/>
            </a:ext>
          </a:extLst>
        </xdr:cNvPr>
        <xdr:cNvGrpSpPr/>
      </xdr:nvGrpSpPr>
      <xdr:grpSpPr>
        <a:xfrm>
          <a:off x="214312" y="8263399"/>
          <a:ext cx="25906301" cy="5435592"/>
          <a:chOff x="736258" y="7885801"/>
          <a:chExt cx="11860555" cy="5191516"/>
        </a:xfrm>
      </xdr:grpSpPr>
      <xdr:grpSp>
        <xdr:nvGrpSpPr>
          <xdr:cNvPr id="7" name="6 Grupo">
            <a:extLst>
              <a:ext uri="{FF2B5EF4-FFF2-40B4-BE49-F238E27FC236}">
                <a16:creationId xmlns="" xmlns:a16="http://schemas.microsoft.com/office/drawing/2014/main" id="{00000000-0008-0000-3700-000007000000}"/>
              </a:ext>
            </a:extLst>
          </xdr:cNvPr>
          <xdr:cNvGrpSpPr/>
        </xdr:nvGrpSpPr>
        <xdr:grpSpPr>
          <a:xfrm>
            <a:off x="736258" y="7885801"/>
            <a:ext cx="11860555" cy="5187912"/>
            <a:chOff x="417534" y="8663835"/>
            <a:chExt cx="11804143" cy="5093529"/>
          </a:xfrm>
        </xdr:grpSpPr>
        <xdr:graphicFrame macro="">
          <xdr:nvGraphicFramePr>
            <xdr:cNvPr id="8" name="7 Gráfico">
              <a:extLst>
                <a:ext uri="{FF2B5EF4-FFF2-40B4-BE49-F238E27FC236}">
                  <a16:creationId xmlns="" xmlns:a16="http://schemas.microsoft.com/office/drawing/2014/main" id="{00000000-0008-0000-3700-000008000000}"/>
                </a:ext>
              </a:extLst>
            </xdr:cNvPr>
            <xdr:cNvGraphicFramePr>
              <a:graphicFrameLocks/>
            </xdr:cNvGraphicFramePr>
          </xdr:nvGraphicFramePr>
          <xdr:xfrm>
            <a:off x="451565" y="10050599"/>
            <a:ext cx="11669976" cy="370676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9" name="8 Gráfico">
              <a:extLst>
                <a:ext uri="{FF2B5EF4-FFF2-40B4-BE49-F238E27FC236}">
                  <a16:creationId xmlns="" xmlns:a16="http://schemas.microsoft.com/office/drawing/2014/main" id="{00000000-0008-0000-3700-000009000000}"/>
                </a:ext>
              </a:extLst>
            </xdr:cNvPr>
            <xdr:cNvGraphicFramePr>
              <a:graphicFrameLocks/>
            </xdr:cNvGraphicFramePr>
          </xdr:nvGraphicFramePr>
          <xdr:xfrm>
            <a:off x="417534" y="8663835"/>
            <a:ext cx="11804143" cy="1912954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xdr:grpSp>
      <xdr:graphicFrame macro="">
        <xdr:nvGraphicFramePr>
          <xdr:cNvPr id="10" name="9 Gráfico">
            <a:extLst>
              <a:ext uri="{FF2B5EF4-FFF2-40B4-BE49-F238E27FC236}">
                <a16:creationId xmlns="" xmlns:a16="http://schemas.microsoft.com/office/drawing/2014/main" id="{00000000-0008-0000-3700-00000A000000}"/>
              </a:ext>
            </a:extLst>
          </xdr:cNvPr>
          <xdr:cNvGraphicFramePr>
            <a:graphicFrameLocks/>
          </xdr:cNvGraphicFramePr>
        </xdr:nvGraphicFramePr>
        <xdr:xfrm>
          <a:off x="5786437" y="12775406"/>
          <a:ext cx="940594" cy="3019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11" name="5 CuadroTexto">
            <a:extLst>
              <a:ext uri="{FF2B5EF4-FFF2-40B4-BE49-F238E27FC236}">
                <a16:creationId xmlns="" xmlns:a16="http://schemas.microsoft.com/office/drawing/2014/main" id="{00000000-0008-0000-3700-00000B000000}"/>
              </a:ext>
            </a:extLst>
          </xdr:cNvPr>
          <xdr:cNvSpPr txBox="1"/>
        </xdr:nvSpPr>
        <xdr:spPr>
          <a:xfrm>
            <a:off x="6491218" y="12794043"/>
            <a:ext cx="2188437" cy="26711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s-EC" sz="1100" kern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Horas </a:t>
            </a:r>
            <a:r>
              <a:rPr lang="es-EC" sz="1100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 TNR (miles de horas)</a:t>
            </a:r>
            <a:endParaRPr kumimoji="0" lang="es-EC" sz="1100" b="0" i="0" u="none" strike="noStrike" kern="0" cap="none" spc="0" normalizeH="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</xdr:col>
      <xdr:colOff>0</xdr:colOff>
      <xdr:row>0</xdr:row>
      <xdr:rowOff>0</xdr:rowOff>
    </xdr:from>
    <xdr:to>
      <xdr:col>16</xdr:col>
      <xdr:colOff>454489</xdr:colOff>
      <xdr:row>0</xdr:row>
      <xdr:rowOff>990600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DF65F1FF-2A5A-4527-AEE7-2552C5D4E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0"/>
          <a:ext cx="18571039" cy="990600"/>
        </a:xfrm>
        <a:prstGeom prst="rect">
          <a:avLst/>
        </a:prstGeom>
      </xdr:spPr>
    </xdr:pic>
    <xdr:clientData/>
  </xdr:twoCellAnchor>
  <xdr:twoCellAnchor>
    <xdr:from>
      <xdr:col>2</xdr:col>
      <xdr:colOff>442929</xdr:colOff>
      <xdr:row>0</xdr:row>
      <xdr:rowOff>74838</xdr:rowOff>
    </xdr:from>
    <xdr:to>
      <xdr:col>12</xdr:col>
      <xdr:colOff>827318</xdr:colOff>
      <xdr:row>0</xdr:row>
      <xdr:rowOff>526595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A0C8A09-04F9-460B-B831-C6DBD62ADA36}"/>
            </a:ext>
          </a:extLst>
        </xdr:cNvPr>
        <xdr:cNvSpPr txBox="1"/>
      </xdr:nvSpPr>
      <xdr:spPr>
        <a:xfrm>
          <a:off x="3957654" y="74838"/>
          <a:ext cx="1177628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513687</xdr:colOff>
      <xdr:row>0</xdr:row>
      <xdr:rowOff>491557</xdr:rowOff>
    </xdr:from>
    <xdr:to>
      <xdr:col>9</xdr:col>
      <xdr:colOff>924725</xdr:colOff>
      <xdr:row>0</xdr:row>
      <xdr:rowOff>880493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9F31CC4E-8600-40FF-9949-56B195564C0E}"/>
            </a:ext>
          </a:extLst>
        </xdr:cNvPr>
        <xdr:cNvSpPr txBox="1"/>
      </xdr:nvSpPr>
      <xdr:spPr>
        <a:xfrm>
          <a:off x="4028412" y="491557"/>
          <a:ext cx="900258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16</xdr:col>
      <xdr:colOff>402771</xdr:colOff>
      <xdr:row>0</xdr:row>
      <xdr:rowOff>0</xdr:rowOff>
    </xdr:from>
    <xdr:to>
      <xdr:col>37</xdr:col>
      <xdr:colOff>446325</xdr:colOff>
      <xdr:row>0</xdr:row>
      <xdr:rowOff>990600</xdr:rowOff>
    </xdr:to>
    <xdr:pic>
      <xdr:nvPicPr>
        <xdr:cNvPr id="13" name="Imagen 12">
          <a:extLst>
            <a:ext uri="{FF2B5EF4-FFF2-40B4-BE49-F238E27FC236}">
              <a16:creationId xmlns="" xmlns:a16="http://schemas.microsoft.com/office/drawing/2014/main" id="{215A03F2-A449-4640-8B8B-82AA8F410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2657" y="0"/>
          <a:ext cx="18571039" cy="990600"/>
        </a:xfrm>
        <a:prstGeom prst="rect">
          <a:avLst/>
        </a:prstGeom>
      </xdr:spPr>
    </xdr:pic>
    <xdr:clientData/>
  </xdr:twoCellAnchor>
  <xdr:twoCellAnchor>
    <xdr:from>
      <xdr:col>20</xdr:col>
      <xdr:colOff>91865</xdr:colOff>
      <xdr:row>0</xdr:row>
      <xdr:rowOff>74838</xdr:rowOff>
    </xdr:from>
    <xdr:to>
      <xdr:col>34</xdr:col>
      <xdr:colOff>35382</xdr:colOff>
      <xdr:row>0</xdr:row>
      <xdr:rowOff>526595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9693D2B0-6A40-4862-B51C-27770738F6D1}"/>
            </a:ext>
          </a:extLst>
        </xdr:cNvPr>
        <xdr:cNvSpPr txBox="1"/>
      </xdr:nvSpPr>
      <xdr:spPr>
        <a:xfrm>
          <a:off x="22516436" y="74838"/>
          <a:ext cx="1177628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20</xdr:col>
      <xdr:colOff>162623</xdr:colOff>
      <xdr:row>0</xdr:row>
      <xdr:rowOff>491557</xdr:rowOff>
    </xdr:from>
    <xdr:to>
      <xdr:col>30</xdr:col>
      <xdr:colOff>511068</xdr:colOff>
      <xdr:row>0</xdr:row>
      <xdr:rowOff>880493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1021319A-2FF0-4709-9A77-33E11833915D}"/>
            </a:ext>
          </a:extLst>
        </xdr:cNvPr>
        <xdr:cNvSpPr txBox="1"/>
      </xdr:nvSpPr>
      <xdr:spPr>
        <a:xfrm>
          <a:off x="22587194" y="491557"/>
          <a:ext cx="900258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435429</xdr:colOff>
      <xdr:row>0</xdr:row>
      <xdr:rowOff>914400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DF65F1FF-2A5A-4527-AEE7-2552C5D4E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6" y="0"/>
          <a:ext cx="21018500" cy="914400"/>
        </a:xfrm>
        <a:prstGeom prst="rect">
          <a:avLst/>
        </a:prstGeom>
      </xdr:spPr>
    </xdr:pic>
    <xdr:clientData/>
  </xdr:twoCellAnchor>
  <xdr:twoCellAnchor>
    <xdr:from>
      <xdr:col>2</xdr:col>
      <xdr:colOff>442929</xdr:colOff>
      <xdr:row>0</xdr:row>
      <xdr:rowOff>74838</xdr:rowOff>
    </xdr:from>
    <xdr:to>
      <xdr:col>12</xdr:col>
      <xdr:colOff>827318</xdr:colOff>
      <xdr:row>0</xdr:row>
      <xdr:rowOff>526595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A0C8A09-04F9-460B-B831-C6DBD62ADA36}"/>
            </a:ext>
          </a:extLst>
        </xdr:cNvPr>
        <xdr:cNvSpPr txBox="1"/>
      </xdr:nvSpPr>
      <xdr:spPr>
        <a:xfrm>
          <a:off x="3871929" y="74838"/>
          <a:ext cx="11528639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513687</xdr:colOff>
      <xdr:row>0</xdr:row>
      <xdr:rowOff>491557</xdr:rowOff>
    </xdr:from>
    <xdr:to>
      <xdr:col>9</xdr:col>
      <xdr:colOff>924725</xdr:colOff>
      <xdr:row>0</xdr:row>
      <xdr:rowOff>880493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9F31CC4E-8600-40FF-9949-56B195564C0E}"/>
            </a:ext>
          </a:extLst>
        </xdr:cNvPr>
        <xdr:cNvSpPr txBox="1"/>
      </xdr:nvSpPr>
      <xdr:spPr>
        <a:xfrm>
          <a:off x="3942687" y="491557"/>
          <a:ext cx="8802563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367394</xdr:colOff>
      <xdr:row>23</xdr:row>
      <xdr:rowOff>81644</xdr:rowOff>
    </xdr:from>
    <xdr:to>
      <xdr:col>6</xdr:col>
      <xdr:colOff>176893</xdr:colOff>
      <xdr:row>69</xdr:row>
      <xdr:rowOff>36287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15</xdr:col>
      <xdr:colOff>1066810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DF65F1FF-2A5A-4527-AEE7-2552C5D4E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0"/>
          <a:ext cx="18130168" cy="1034143"/>
        </a:xfrm>
        <a:prstGeom prst="rect">
          <a:avLst/>
        </a:prstGeom>
      </xdr:spPr>
    </xdr:pic>
    <xdr:clientData/>
  </xdr:twoCellAnchor>
  <xdr:twoCellAnchor>
    <xdr:from>
      <xdr:col>2</xdr:col>
      <xdr:colOff>299357</xdr:colOff>
      <xdr:row>0</xdr:row>
      <xdr:rowOff>115660</xdr:rowOff>
    </xdr:from>
    <xdr:to>
      <xdr:col>12</xdr:col>
      <xdr:colOff>1074964</xdr:colOff>
      <xdr:row>0</xdr:row>
      <xdr:rowOff>567417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A0C8A09-04F9-460B-B831-C6DBD62ADA36}"/>
            </a:ext>
          </a:extLst>
        </xdr:cNvPr>
        <xdr:cNvSpPr txBox="1"/>
      </xdr:nvSpPr>
      <xdr:spPr>
        <a:xfrm>
          <a:off x="3728357" y="115660"/>
          <a:ext cx="11661321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299357</xdr:colOff>
      <xdr:row>0</xdr:row>
      <xdr:rowOff>532379</xdr:rowOff>
    </xdr:from>
    <xdr:to>
      <xdr:col>9</xdr:col>
      <xdr:colOff>135511</xdr:colOff>
      <xdr:row>0</xdr:row>
      <xdr:rowOff>921315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9F31CC4E-8600-40FF-9949-56B195564C0E}"/>
            </a:ext>
          </a:extLst>
        </xdr:cNvPr>
        <xdr:cNvSpPr txBox="1"/>
      </xdr:nvSpPr>
      <xdr:spPr>
        <a:xfrm>
          <a:off x="3728357" y="532379"/>
          <a:ext cx="7456154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15</xdr:col>
      <xdr:colOff>879021</xdr:colOff>
      <xdr:row>0</xdr:row>
      <xdr:rowOff>0</xdr:rowOff>
    </xdr:from>
    <xdr:to>
      <xdr:col>34</xdr:col>
      <xdr:colOff>146968</xdr:colOff>
      <xdr:row>1</xdr:row>
      <xdr:rowOff>13607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215A03F2-A449-4640-8B8B-82AA8F410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450" y="0"/>
          <a:ext cx="17991375" cy="1047750"/>
        </a:xfrm>
        <a:prstGeom prst="rect">
          <a:avLst/>
        </a:prstGeom>
      </xdr:spPr>
    </xdr:pic>
    <xdr:clientData/>
  </xdr:twoCellAnchor>
  <xdr:twoCellAnchor>
    <xdr:from>
      <xdr:col>18</xdr:col>
      <xdr:colOff>921901</xdr:colOff>
      <xdr:row>0</xdr:row>
      <xdr:rowOff>129266</xdr:rowOff>
    </xdr:from>
    <xdr:to>
      <xdr:col>32</xdr:col>
      <xdr:colOff>538847</xdr:colOff>
      <xdr:row>0</xdr:row>
      <xdr:rowOff>581023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9693D2B0-6A40-4862-B51C-27770738F6D1}"/>
            </a:ext>
          </a:extLst>
        </xdr:cNvPr>
        <xdr:cNvSpPr txBox="1"/>
      </xdr:nvSpPr>
      <xdr:spPr>
        <a:xfrm>
          <a:off x="21768044" y="129266"/>
          <a:ext cx="13550660" cy="4517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Cuentas</a:t>
          </a:r>
          <a:r>
            <a:rPr lang="es-ES_tradnl" sz="2600" b="1" i="0" baseline="0">
              <a:solidFill>
                <a:srgbClr val="505A64"/>
              </a:solidFill>
              <a:latin typeface="Century Gothic" panose="020B0502020202020204" pitchFamily="34" charset="0"/>
            </a:rPr>
            <a:t> Satélite del Trabajo No Remunerado de los Hogares (CSTNRH)</a:t>
          </a:r>
          <a:endParaRPr lang="es-ES_tradnl" sz="2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992659</xdr:colOff>
      <xdr:row>0</xdr:row>
      <xdr:rowOff>545985</xdr:rowOff>
    </xdr:from>
    <xdr:to>
      <xdr:col>29</xdr:col>
      <xdr:colOff>252533</xdr:colOff>
      <xdr:row>0</xdr:row>
      <xdr:rowOff>934921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1021319A-2FF0-4709-9A77-33E11833915D}"/>
            </a:ext>
          </a:extLst>
        </xdr:cNvPr>
        <xdr:cNvSpPr txBox="1"/>
      </xdr:nvSpPr>
      <xdr:spPr>
        <a:xfrm>
          <a:off x="21838802" y="545985"/>
          <a:ext cx="10907588" cy="388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Físicos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311730</xdr:colOff>
      <xdr:row>71</xdr:row>
      <xdr:rowOff>7049</xdr:rowOff>
    </xdr:from>
    <xdr:to>
      <xdr:col>5</xdr:col>
      <xdr:colOff>1070019</xdr:colOff>
      <xdr:row>110</xdr:row>
      <xdr:rowOff>175657</xdr:rowOff>
    </xdr:to>
    <xdr:graphicFrame macro="">
      <xdr:nvGraphicFramePr>
        <xdr:cNvPr id="14" name="Gráfico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425532</xdr:colOff>
      <xdr:row>25</xdr:row>
      <xdr:rowOff>69273</xdr:rowOff>
    </xdr:from>
    <xdr:to>
      <xdr:col>6</xdr:col>
      <xdr:colOff>92775</xdr:colOff>
      <xdr:row>65</xdr:row>
      <xdr:rowOff>168609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2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3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4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45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S1015"/>
  <sheetViews>
    <sheetView showGridLines="0" tabSelected="1" zoomScale="70" zoomScaleNormal="70" zoomScaleSheetLayoutView="90" workbookViewId="0">
      <pane ySplit="11" topLeftCell="A12" activePane="bottomLeft" state="frozen"/>
      <selection pane="bottomLeft" activeCell="C8" sqref="C8"/>
    </sheetView>
  </sheetViews>
  <sheetFormatPr baseColWidth="10" defaultRowHeight="15" x14ac:dyDescent="0.25"/>
  <cols>
    <col min="1" max="1" width="3.42578125" style="1" customWidth="1" collapsed="1"/>
    <col min="2" max="2" width="6.85546875" style="12" customWidth="1" collapsed="1"/>
    <col min="3" max="3" width="14.42578125" style="20" customWidth="1" collapsed="1"/>
    <col min="4" max="4" width="169.85546875" customWidth="1" collapsed="1"/>
  </cols>
  <sheetData>
    <row r="1" spans="1:17" s="1" customFormat="1" x14ac:dyDescent="0.25">
      <c r="B1" s="12"/>
      <c r="C1" s="15"/>
    </row>
    <row r="2" spans="1:17" s="1" customFormat="1" x14ac:dyDescent="0.25">
      <c r="B2" s="12"/>
      <c r="C2" s="15"/>
    </row>
    <row r="3" spans="1:17" s="1" customFormat="1" x14ac:dyDescent="0.25">
      <c r="B3" s="12"/>
      <c r="C3" s="15"/>
    </row>
    <row r="4" spans="1:17" s="1" customFormat="1" x14ac:dyDescent="0.25">
      <c r="B4" s="12"/>
      <c r="C4" s="15"/>
    </row>
    <row r="5" spans="1:17" s="1" customFormat="1" x14ac:dyDescent="0.25">
      <c r="B5" s="12"/>
      <c r="C5" s="15"/>
    </row>
    <row r="6" spans="1:17" s="1" customFormat="1" x14ac:dyDescent="0.25">
      <c r="B6" s="12"/>
      <c r="C6" s="15"/>
    </row>
    <row r="7" spans="1:17" s="1" customFormat="1" ht="20.25" customHeight="1" x14ac:dyDescent="0.25">
      <c r="B7" s="12"/>
      <c r="C7" s="449"/>
      <c r="D7" s="44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</row>
    <row r="8" spans="1:17" s="1" customFormat="1" ht="36" customHeight="1" x14ac:dyDescent="0.25">
      <c r="B8" s="12"/>
      <c r="C8" s="416" t="s">
        <v>388</v>
      </c>
      <c r="D8" s="387" t="s">
        <v>516</v>
      </c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</row>
    <row r="9" spans="1:17" s="1" customFormat="1" ht="20.25" customHeight="1" x14ac:dyDescent="0.25">
      <c r="B9" s="12"/>
      <c r="C9" s="256"/>
      <c r="D9" s="256"/>
      <c r="E9" s="257"/>
      <c r="F9" s="257"/>
      <c r="G9" s="257"/>
      <c r="H9" s="257"/>
      <c r="I9" s="257"/>
      <c r="J9" s="257"/>
      <c r="K9" s="257"/>
      <c r="L9" s="257"/>
      <c r="M9" s="257"/>
      <c r="N9" s="257"/>
      <c r="O9" s="257"/>
      <c r="P9" s="257"/>
      <c r="Q9" s="257"/>
    </row>
    <row r="10" spans="1:17" s="1" customFormat="1" x14ac:dyDescent="0.25">
      <c r="B10" s="12"/>
      <c r="C10" s="5"/>
      <c r="D10" s="5"/>
      <c r="E10" s="5"/>
      <c r="F10" s="5"/>
      <c r="G10" s="5"/>
      <c r="H10" s="5"/>
      <c r="I10" s="5"/>
      <c r="J10" s="5"/>
      <c r="K10" s="5"/>
      <c r="L10" s="5"/>
    </row>
    <row r="11" spans="1:17" s="85" customFormat="1" ht="26.25" customHeight="1" x14ac:dyDescent="0.25">
      <c r="C11" s="130" t="s">
        <v>115</v>
      </c>
      <c r="D11" s="131" t="s">
        <v>116</v>
      </c>
      <c r="G11" s="82"/>
      <c r="H11" s="86"/>
      <c r="I11" s="86"/>
      <c r="J11" s="86"/>
      <c r="K11" s="86"/>
      <c r="L11" s="86"/>
    </row>
    <row r="12" spans="1:17" s="85" customFormat="1" ht="31.5" customHeight="1" x14ac:dyDescent="0.25">
      <c r="C12" s="132" t="s">
        <v>2</v>
      </c>
      <c r="D12" s="132" t="s">
        <v>225</v>
      </c>
      <c r="G12" s="82"/>
      <c r="H12" s="86"/>
      <c r="I12" s="86"/>
      <c r="J12" s="86"/>
      <c r="K12" s="86"/>
      <c r="L12" s="86"/>
    </row>
    <row r="13" spans="1:17" s="85" customFormat="1" ht="31.5" customHeight="1" x14ac:dyDescent="0.25">
      <c r="C13" s="133" t="s">
        <v>17</v>
      </c>
      <c r="D13" s="135" t="s">
        <v>245</v>
      </c>
      <c r="G13" s="82"/>
      <c r="H13" s="86"/>
      <c r="I13" s="86"/>
      <c r="J13" s="86"/>
      <c r="K13" s="86"/>
      <c r="L13" s="86"/>
    </row>
    <row r="14" spans="1:17" s="85" customFormat="1" ht="31.5" customHeight="1" x14ac:dyDescent="0.25">
      <c r="C14" s="133" t="s">
        <v>11</v>
      </c>
      <c r="D14" s="135" t="s">
        <v>99</v>
      </c>
      <c r="G14" s="82"/>
      <c r="H14" s="86"/>
      <c r="I14" s="86"/>
      <c r="J14" s="86"/>
      <c r="K14" s="86"/>
      <c r="L14" s="86"/>
    </row>
    <row r="15" spans="1:17" s="85" customFormat="1" ht="31.5" customHeight="1" x14ac:dyDescent="0.25">
      <c r="A15" s="80"/>
      <c r="C15" s="133" t="s">
        <v>12</v>
      </c>
      <c r="D15" s="135" t="s">
        <v>100</v>
      </c>
      <c r="G15" s="82"/>
      <c r="H15" s="86"/>
      <c r="I15" s="86"/>
      <c r="J15" s="86"/>
      <c r="K15" s="86"/>
      <c r="L15" s="86"/>
    </row>
    <row r="16" spans="1:17" s="85" customFormat="1" ht="31.5" customHeight="1" x14ac:dyDescent="0.25">
      <c r="C16" s="133" t="s">
        <v>13</v>
      </c>
      <c r="D16" s="135" t="s">
        <v>107</v>
      </c>
      <c r="G16" s="82"/>
      <c r="H16" s="86"/>
      <c r="I16" s="86"/>
      <c r="J16" s="86"/>
      <c r="K16" s="86"/>
      <c r="L16" s="86"/>
    </row>
    <row r="17" spans="1:19" s="83" customFormat="1" ht="31.5" customHeight="1" x14ac:dyDescent="0.25">
      <c r="A17" s="80"/>
      <c r="C17" s="133" t="s">
        <v>14</v>
      </c>
      <c r="D17" s="135" t="s">
        <v>222</v>
      </c>
      <c r="G17" s="81"/>
      <c r="H17" s="81"/>
      <c r="I17" s="81"/>
      <c r="J17" s="81"/>
      <c r="K17" s="82"/>
      <c r="L17" s="82"/>
      <c r="M17" s="82"/>
      <c r="N17" s="82"/>
      <c r="O17" s="82"/>
      <c r="P17" s="82"/>
      <c r="Q17" s="82"/>
      <c r="R17" s="82"/>
      <c r="S17" s="82"/>
    </row>
    <row r="18" spans="1:19" s="83" customFormat="1" ht="31.5" customHeight="1" x14ac:dyDescent="0.25">
      <c r="A18" s="80"/>
      <c r="C18" s="133" t="s">
        <v>15</v>
      </c>
      <c r="D18" s="135" t="s">
        <v>192</v>
      </c>
      <c r="G18" s="81"/>
      <c r="H18" s="81"/>
      <c r="I18" s="81"/>
      <c r="J18" s="81"/>
      <c r="K18" s="82"/>
      <c r="L18" s="82"/>
      <c r="M18" s="82"/>
      <c r="N18" s="82"/>
      <c r="O18" s="82"/>
      <c r="P18" s="82"/>
      <c r="Q18" s="82"/>
      <c r="R18" s="82"/>
      <c r="S18" s="82"/>
    </row>
    <row r="19" spans="1:19" s="83" customFormat="1" ht="31.5" customHeight="1" x14ac:dyDescent="0.25">
      <c r="A19" s="80"/>
      <c r="C19" s="133" t="s">
        <v>16</v>
      </c>
      <c r="D19" s="135" t="s">
        <v>106</v>
      </c>
      <c r="G19" s="81"/>
      <c r="H19" s="81"/>
      <c r="I19" s="81"/>
      <c r="J19" s="81"/>
      <c r="K19" s="82"/>
      <c r="L19" s="82"/>
      <c r="M19" s="82"/>
      <c r="N19" s="82"/>
      <c r="O19" s="82"/>
      <c r="P19" s="82"/>
      <c r="Q19" s="82"/>
      <c r="R19" s="82"/>
      <c r="S19" s="82"/>
    </row>
    <row r="20" spans="1:19" s="83" customFormat="1" ht="31.5" customHeight="1" x14ac:dyDescent="0.25">
      <c r="A20" s="80"/>
      <c r="C20" s="133" t="s">
        <v>85</v>
      </c>
      <c r="D20" s="135" t="s">
        <v>238</v>
      </c>
      <c r="G20" s="81"/>
      <c r="H20" s="81"/>
      <c r="I20" s="81"/>
      <c r="J20" s="81"/>
      <c r="K20" s="82"/>
      <c r="L20" s="82"/>
      <c r="M20" s="82"/>
      <c r="N20" s="82"/>
      <c r="O20" s="82"/>
      <c r="P20" s="82"/>
      <c r="Q20" s="82"/>
      <c r="R20" s="82"/>
      <c r="S20" s="82"/>
    </row>
    <row r="21" spans="1:19" s="83" customFormat="1" ht="31.5" customHeight="1" x14ac:dyDescent="0.25">
      <c r="A21" s="80"/>
      <c r="C21" s="133" t="s">
        <v>86</v>
      </c>
      <c r="D21" s="135" t="s">
        <v>237</v>
      </c>
      <c r="G21" s="81"/>
      <c r="H21" s="81"/>
      <c r="I21" s="81"/>
      <c r="J21" s="81"/>
      <c r="K21" s="82"/>
      <c r="L21" s="82"/>
      <c r="M21" s="82"/>
      <c r="N21" s="82"/>
      <c r="O21" s="82"/>
      <c r="P21" s="82"/>
      <c r="Q21" s="82"/>
      <c r="R21" s="82"/>
      <c r="S21" s="82"/>
    </row>
    <row r="22" spans="1:19" s="59" customFormat="1" ht="31.5" customHeight="1" x14ac:dyDescent="0.25">
      <c r="A22" s="58"/>
      <c r="C22" s="133" t="s">
        <v>140</v>
      </c>
      <c r="D22" s="135" t="s">
        <v>250</v>
      </c>
      <c r="G22" s="57"/>
      <c r="H22" s="57"/>
      <c r="I22" s="57"/>
      <c r="J22" s="57"/>
      <c r="K22" s="58"/>
      <c r="L22" s="58"/>
      <c r="M22" s="58"/>
      <c r="N22" s="58"/>
      <c r="O22" s="58"/>
      <c r="P22" s="58"/>
      <c r="Q22" s="58"/>
      <c r="R22" s="58"/>
      <c r="S22" s="58"/>
    </row>
    <row r="23" spans="1:19" s="83" customFormat="1" ht="31.5" customHeight="1" x14ac:dyDescent="0.25">
      <c r="A23" s="80"/>
      <c r="C23" s="132" t="s">
        <v>3</v>
      </c>
      <c r="D23" s="132" t="s">
        <v>249</v>
      </c>
      <c r="G23" s="81"/>
      <c r="H23" s="81"/>
      <c r="I23" s="81"/>
      <c r="J23" s="81"/>
      <c r="K23" s="82"/>
      <c r="L23" s="82"/>
      <c r="M23" s="82"/>
      <c r="N23" s="82"/>
      <c r="O23" s="82"/>
      <c r="P23" s="82"/>
      <c r="Q23" s="82"/>
      <c r="R23" s="82"/>
      <c r="S23" s="82"/>
    </row>
    <row r="24" spans="1:19" s="83" customFormat="1" ht="31.5" customHeight="1" x14ac:dyDescent="0.25">
      <c r="A24" s="80"/>
      <c r="C24" s="133" t="s">
        <v>18</v>
      </c>
      <c r="D24" s="134" t="s">
        <v>111</v>
      </c>
      <c r="G24" s="81"/>
      <c r="H24" s="81"/>
      <c r="I24" s="81"/>
      <c r="J24" s="81"/>
      <c r="K24" s="82"/>
      <c r="L24" s="82"/>
      <c r="M24" s="82"/>
      <c r="N24" s="82"/>
      <c r="O24" s="82"/>
      <c r="P24" s="82"/>
      <c r="Q24" s="82"/>
      <c r="R24" s="82"/>
      <c r="S24" s="82"/>
    </row>
    <row r="25" spans="1:19" s="58" customFormat="1" ht="31.5" customHeight="1" x14ac:dyDescent="0.25">
      <c r="C25" s="133" t="s">
        <v>19</v>
      </c>
      <c r="D25" s="134" t="s">
        <v>378</v>
      </c>
      <c r="G25" s="57"/>
      <c r="H25" s="57"/>
      <c r="I25" s="57"/>
      <c r="J25" s="60"/>
      <c r="K25" s="60"/>
      <c r="L25" s="57"/>
    </row>
    <row r="26" spans="1:19" s="58" customFormat="1" ht="31.5" customHeight="1" x14ac:dyDescent="0.25">
      <c r="C26" s="132" t="s">
        <v>59</v>
      </c>
      <c r="D26" s="132" t="s">
        <v>226</v>
      </c>
      <c r="G26" s="57"/>
      <c r="H26" s="57"/>
      <c r="I26" s="57"/>
      <c r="J26" s="60"/>
      <c r="K26" s="60"/>
      <c r="L26" s="57"/>
    </row>
    <row r="27" spans="1:19" s="58" customFormat="1" ht="31.5" customHeight="1" x14ac:dyDescent="0.25">
      <c r="C27" s="132" t="s">
        <v>27</v>
      </c>
      <c r="D27" s="132" t="s">
        <v>227</v>
      </c>
      <c r="G27" s="57"/>
      <c r="H27" s="57"/>
      <c r="I27" s="57"/>
      <c r="J27" s="60"/>
      <c r="K27" s="60"/>
      <c r="L27" s="57"/>
    </row>
    <row r="28" spans="1:19" s="58" customFormat="1" ht="31.5" customHeight="1" x14ac:dyDescent="0.25">
      <c r="C28" s="133" t="s">
        <v>69</v>
      </c>
      <c r="D28" s="135" t="s">
        <v>224</v>
      </c>
      <c r="G28" s="57"/>
      <c r="H28" s="57"/>
      <c r="I28" s="57"/>
      <c r="J28" s="60"/>
      <c r="K28" s="60"/>
      <c r="L28" s="57"/>
    </row>
    <row r="29" spans="1:19" s="58" customFormat="1" ht="31.5" customHeight="1" x14ac:dyDescent="0.25">
      <c r="C29" s="133" t="s">
        <v>70</v>
      </c>
      <c r="D29" s="135" t="s">
        <v>220</v>
      </c>
      <c r="G29" s="57"/>
      <c r="H29" s="57"/>
      <c r="I29" s="57"/>
      <c r="J29" s="60"/>
      <c r="K29" s="60"/>
      <c r="L29" s="57"/>
    </row>
    <row r="30" spans="1:19" s="58" customFormat="1" ht="31.5" customHeight="1" x14ac:dyDescent="0.25">
      <c r="C30" s="132" t="s">
        <v>28</v>
      </c>
      <c r="D30" s="132" t="s">
        <v>228</v>
      </c>
      <c r="J30" s="60"/>
      <c r="K30" s="60"/>
      <c r="L30" s="57"/>
    </row>
    <row r="31" spans="1:19" s="83" customFormat="1" ht="31.5" customHeight="1" x14ac:dyDescent="0.25">
      <c r="A31" s="82"/>
      <c r="C31" s="133" t="s">
        <v>60</v>
      </c>
      <c r="D31" s="135" t="s">
        <v>151</v>
      </c>
      <c r="H31" s="82"/>
      <c r="I31" s="82"/>
      <c r="J31" s="82"/>
      <c r="K31" s="82"/>
      <c r="L31" s="82"/>
      <c r="M31" s="82"/>
      <c r="N31" s="82"/>
    </row>
    <row r="32" spans="1:19" s="83" customFormat="1" ht="31.5" customHeight="1" x14ac:dyDescent="0.25">
      <c r="A32" s="82"/>
      <c r="C32" s="133" t="s">
        <v>71</v>
      </c>
      <c r="D32" s="135" t="s">
        <v>152</v>
      </c>
      <c r="H32" s="82"/>
      <c r="I32" s="82"/>
      <c r="J32" s="82"/>
      <c r="K32" s="82"/>
      <c r="L32" s="82"/>
      <c r="M32" s="82"/>
      <c r="N32" s="82"/>
    </row>
    <row r="33" spans="1:14" s="83" customFormat="1" ht="31.5" customHeight="1" x14ac:dyDescent="0.25">
      <c r="A33" s="82"/>
      <c r="C33" s="133" t="s">
        <v>72</v>
      </c>
      <c r="D33" s="135" t="s">
        <v>153</v>
      </c>
      <c r="H33" s="82"/>
      <c r="I33" s="82"/>
      <c r="J33" s="82"/>
      <c r="K33" s="82"/>
      <c r="L33" s="82"/>
      <c r="M33" s="82"/>
      <c r="N33" s="82"/>
    </row>
    <row r="34" spans="1:14" s="83" customFormat="1" ht="31.5" customHeight="1" x14ac:dyDescent="0.25">
      <c r="A34" s="82"/>
      <c r="C34" s="133" t="s">
        <v>73</v>
      </c>
      <c r="D34" s="135" t="s">
        <v>155</v>
      </c>
      <c r="H34" s="82"/>
      <c r="I34" s="82"/>
      <c r="J34" s="82"/>
      <c r="K34" s="82"/>
      <c r="L34" s="82"/>
      <c r="M34" s="82"/>
      <c r="N34" s="82"/>
    </row>
    <row r="35" spans="1:14" s="83" customFormat="1" ht="31.5" customHeight="1" x14ac:dyDescent="0.25">
      <c r="A35" s="82"/>
      <c r="C35" s="133" t="s">
        <v>74</v>
      </c>
      <c r="D35" s="135" t="s">
        <v>154</v>
      </c>
      <c r="H35" s="82"/>
      <c r="I35" s="82"/>
      <c r="J35" s="82"/>
      <c r="K35" s="82"/>
      <c r="L35" s="82"/>
      <c r="M35" s="82"/>
      <c r="N35" s="82"/>
    </row>
    <row r="36" spans="1:14" s="83" customFormat="1" ht="31.5" customHeight="1" x14ac:dyDescent="0.25">
      <c r="A36" s="82"/>
      <c r="C36" s="133" t="s">
        <v>75</v>
      </c>
      <c r="D36" s="135" t="s">
        <v>173</v>
      </c>
      <c r="H36" s="82"/>
      <c r="I36" s="82"/>
      <c r="J36" s="82"/>
      <c r="K36" s="82"/>
      <c r="L36" s="82"/>
      <c r="M36" s="82"/>
      <c r="N36" s="82"/>
    </row>
    <row r="37" spans="1:14" s="83" customFormat="1" ht="31.5" customHeight="1" x14ac:dyDescent="0.25">
      <c r="A37" s="82"/>
      <c r="C37" s="132" t="s">
        <v>156</v>
      </c>
      <c r="D37" s="132" t="s">
        <v>229</v>
      </c>
      <c r="H37" s="82"/>
      <c r="I37" s="82"/>
      <c r="J37" s="82"/>
      <c r="K37" s="82"/>
      <c r="L37" s="82"/>
      <c r="M37" s="82"/>
      <c r="N37" s="82"/>
    </row>
    <row r="38" spans="1:14" s="83" customFormat="1" ht="31.5" customHeight="1" x14ac:dyDescent="0.25">
      <c r="A38" s="82"/>
      <c r="C38" s="133" t="s">
        <v>157</v>
      </c>
      <c r="D38" s="135" t="s">
        <v>158</v>
      </c>
      <c r="H38" s="82"/>
      <c r="I38" s="82"/>
      <c r="J38" s="82"/>
      <c r="K38" s="82"/>
      <c r="L38" s="82"/>
      <c r="M38" s="82"/>
      <c r="N38" s="82"/>
    </row>
    <row r="39" spans="1:14" s="83" customFormat="1" ht="31.5" customHeight="1" x14ac:dyDescent="0.25">
      <c r="A39" s="82"/>
      <c r="C39" s="133" t="s">
        <v>159</v>
      </c>
      <c r="D39" s="135" t="s">
        <v>108</v>
      </c>
      <c r="H39" s="82"/>
      <c r="I39" s="82"/>
      <c r="J39" s="82"/>
      <c r="K39" s="82"/>
      <c r="L39" s="82"/>
      <c r="M39" s="82"/>
      <c r="N39" s="82"/>
    </row>
    <row r="40" spans="1:14" s="83" customFormat="1" ht="31.5" customHeight="1" x14ac:dyDescent="0.25">
      <c r="A40" s="82"/>
      <c r="C40" s="133" t="s">
        <v>160</v>
      </c>
      <c r="D40" s="135" t="s">
        <v>161</v>
      </c>
      <c r="H40" s="82"/>
      <c r="I40" s="82"/>
      <c r="J40" s="82"/>
      <c r="K40" s="82"/>
      <c r="L40" s="82"/>
      <c r="M40" s="82"/>
      <c r="N40" s="82"/>
    </row>
    <row r="41" spans="1:14" s="83" customFormat="1" ht="31.5" customHeight="1" x14ac:dyDescent="0.25">
      <c r="A41" s="82"/>
      <c r="C41" s="133" t="s">
        <v>162</v>
      </c>
      <c r="D41" s="135" t="s">
        <v>163</v>
      </c>
      <c r="H41" s="82"/>
      <c r="I41" s="82"/>
      <c r="J41" s="82"/>
      <c r="K41" s="82"/>
      <c r="L41" s="82"/>
      <c r="M41" s="82"/>
      <c r="N41" s="82"/>
    </row>
    <row r="42" spans="1:14" s="83" customFormat="1" ht="31.5" customHeight="1" x14ac:dyDescent="0.25">
      <c r="A42" s="82"/>
      <c r="C42" s="132" t="s">
        <v>164</v>
      </c>
      <c r="D42" s="132" t="s">
        <v>230</v>
      </c>
      <c r="H42" s="82"/>
      <c r="I42" s="82"/>
      <c r="J42" s="82"/>
      <c r="K42" s="82"/>
      <c r="L42" s="82"/>
      <c r="M42" s="82"/>
      <c r="N42" s="82"/>
    </row>
    <row r="43" spans="1:14" s="83" customFormat="1" ht="31.5" customHeight="1" x14ac:dyDescent="0.25">
      <c r="A43" s="82"/>
      <c r="C43" s="133" t="s">
        <v>165</v>
      </c>
      <c r="D43" s="135" t="s">
        <v>158</v>
      </c>
      <c r="H43" s="82"/>
      <c r="I43" s="82"/>
      <c r="J43" s="82"/>
      <c r="K43" s="82"/>
      <c r="L43" s="82"/>
      <c r="M43" s="82"/>
      <c r="N43" s="82"/>
    </row>
    <row r="44" spans="1:14" s="83" customFormat="1" ht="31.5" customHeight="1" x14ac:dyDescent="0.25">
      <c r="A44" s="82"/>
      <c r="C44" s="133" t="s">
        <v>166</v>
      </c>
      <c r="D44" s="135" t="s">
        <v>167</v>
      </c>
      <c r="H44" s="82"/>
      <c r="I44" s="82"/>
      <c r="J44" s="82"/>
      <c r="K44" s="82"/>
      <c r="L44" s="82"/>
      <c r="M44" s="82"/>
      <c r="N44" s="82"/>
    </row>
    <row r="45" spans="1:14" s="83" customFormat="1" ht="36" customHeight="1" x14ac:dyDescent="0.25">
      <c r="A45" s="82"/>
      <c r="C45" s="133" t="s">
        <v>168</v>
      </c>
      <c r="D45" s="135" t="s">
        <v>169</v>
      </c>
      <c r="H45" s="82"/>
      <c r="I45" s="82"/>
      <c r="J45" s="82"/>
      <c r="K45" s="82"/>
      <c r="L45" s="82"/>
      <c r="M45" s="82"/>
      <c r="N45" s="82"/>
    </row>
    <row r="46" spans="1:14" s="83" customFormat="1" ht="36" customHeight="1" x14ac:dyDescent="0.25">
      <c r="A46" s="82"/>
      <c r="C46" s="133" t="s">
        <v>170</v>
      </c>
      <c r="D46" s="135" t="s">
        <v>171</v>
      </c>
      <c r="H46" s="82"/>
      <c r="I46" s="82"/>
      <c r="J46" s="82"/>
      <c r="K46" s="82"/>
      <c r="L46" s="82"/>
      <c r="M46" s="82"/>
      <c r="N46" s="82"/>
    </row>
    <row r="47" spans="1:14" s="83" customFormat="1" ht="36" customHeight="1" x14ac:dyDescent="0.25">
      <c r="A47" s="82"/>
      <c r="C47" s="133" t="s">
        <v>172</v>
      </c>
      <c r="D47" s="135" t="s">
        <v>173</v>
      </c>
      <c r="H47" s="82"/>
      <c r="I47" s="82"/>
      <c r="J47" s="82"/>
      <c r="K47" s="82"/>
      <c r="L47" s="82"/>
      <c r="M47" s="82"/>
      <c r="N47" s="82"/>
    </row>
    <row r="48" spans="1:14" s="83" customFormat="1" ht="31.5" customHeight="1" x14ac:dyDescent="0.25">
      <c r="A48" s="82"/>
      <c r="C48" s="132" t="s">
        <v>174</v>
      </c>
      <c r="D48" s="132" t="s">
        <v>239</v>
      </c>
      <c r="H48" s="82"/>
      <c r="I48" s="82"/>
      <c r="J48" s="82"/>
      <c r="K48" s="82"/>
      <c r="L48" s="82"/>
      <c r="M48" s="82"/>
      <c r="N48" s="82"/>
    </row>
    <row r="49" spans="1:14" s="83" customFormat="1" ht="31.5" customHeight="1" x14ac:dyDescent="0.25">
      <c r="A49" s="82"/>
      <c r="C49" s="133" t="s">
        <v>175</v>
      </c>
      <c r="D49" s="135" t="s">
        <v>158</v>
      </c>
      <c r="H49" s="82"/>
      <c r="I49" s="82"/>
      <c r="J49" s="82"/>
      <c r="K49" s="82"/>
      <c r="L49" s="82"/>
      <c r="M49" s="82"/>
      <c r="N49" s="82"/>
    </row>
    <row r="50" spans="1:14" s="83" customFormat="1" ht="31.5" customHeight="1" x14ac:dyDescent="0.25">
      <c r="A50" s="82"/>
      <c r="C50" s="133" t="s">
        <v>176</v>
      </c>
      <c r="D50" s="135" t="s">
        <v>108</v>
      </c>
      <c r="H50" s="82"/>
      <c r="I50" s="82"/>
      <c r="J50" s="82"/>
      <c r="K50" s="82"/>
      <c r="L50" s="82"/>
      <c r="M50" s="82"/>
      <c r="N50" s="82"/>
    </row>
    <row r="51" spans="1:14" s="83" customFormat="1" ht="31.5" customHeight="1" x14ac:dyDescent="0.25">
      <c r="A51" s="82"/>
      <c r="C51" s="133" t="s">
        <v>177</v>
      </c>
      <c r="D51" s="135" t="s">
        <v>109</v>
      </c>
      <c r="H51" s="82"/>
      <c r="I51" s="82"/>
      <c r="J51" s="82"/>
      <c r="K51" s="82"/>
      <c r="L51" s="82"/>
      <c r="M51" s="82"/>
      <c r="N51" s="82"/>
    </row>
    <row r="52" spans="1:14" s="59" customFormat="1" ht="31.5" customHeight="1" x14ac:dyDescent="0.25">
      <c r="A52" s="58"/>
      <c r="C52" s="132" t="s">
        <v>61</v>
      </c>
      <c r="D52" s="132" t="s">
        <v>231</v>
      </c>
      <c r="G52" s="17"/>
      <c r="H52" s="17"/>
      <c r="I52" s="17"/>
      <c r="J52" s="58"/>
      <c r="K52" s="58"/>
      <c r="L52" s="58"/>
      <c r="M52" s="58"/>
      <c r="N52" s="58"/>
    </row>
    <row r="53" spans="1:14" s="83" customFormat="1" ht="31.5" customHeight="1" x14ac:dyDescent="0.25">
      <c r="A53" s="82"/>
      <c r="C53" s="132" t="s">
        <v>62</v>
      </c>
      <c r="D53" s="132" t="s">
        <v>232</v>
      </c>
      <c r="H53" s="82"/>
      <c r="I53" s="82"/>
      <c r="J53" s="82"/>
      <c r="K53" s="82"/>
      <c r="L53" s="82"/>
      <c r="M53" s="82"/>
      <c r="N53" s="82"/>
    </row>
    <row r="54" spans="1:14" s="83" customFormat="1" ht="31.5" customHeight="1" x14ac:dyDescent="0.25">
      <c r="A54" s="82"/>
      <c r="C54" s="133" t="s">
        <v>117</v>
      </c>
      <c r="D54" s="134" t="s">
        <v>190</v>
      </c>
      <c r="H54" s="82"/>
      <c r="I54" s="82"/>
      <c r="J54" s="82"/>
      <c r="K54" s="82"/>
      <c r="L54" s="82"/>
      <c r="M54" s="82"/>
      <c r="N54" s="82"/>
    </row>
    <row r="55" spans="1:14" s="83" customFormat="1" ht="31.5" customHeight="1" x14ac:dyDescent="0.25">
      <c r="A55" s="82"/>
      <c r="C55" s="133" t="s">
        <v>118</v>
      </c>
      <c r="D55" s="134" t="s">
        <v>110</v>
      </c>
      <c r="H55" s="82"/>
      <c r="I55" s="82"/>
      <c r="J55" s="82"/>
      <c r="K55" s="82"/>
      <c r="L55" s="82"/>
      <c r="M55" s="82"/>
      <c r="N55" s="82"/>
    </row>
    <row r="56" spans="1:14" s="83" customFormat="1" ht="31.5" customHeight="1" x14ac:dyDescent="0.25">
      <c r="A56" s="82"/>
      <c r="C56" s="132" t="s">
        <v>63</v>
      </c>
      <c r="D56" s="132" t="s">
        <v>241</v>
      </c>
      <c r="H56" s="82"/>
      <c r="I56" s="82"/>
      <c r="J56" s="82"/>
      <c r="K56" s="82"/>
      <c r="L56" s="82"/>
      <c r="M56" s="82"/>
      <c r="N56" s="82"/>
    </row>
    <row r="57" spans="1:14" s="83" customFormat="1" ht="31.5" customHeight="1" x14ac:dyDescent="0.25">
      <c r="A57" s="82"/>
      <c r="C57" s="133" t="s">
        <v>76</v>
      </c>
      <c r="D57" s="134" t="s">
        <v>101</v>
      </c>
      <c r="H57" s="82"/>
      <c r="I57" s="82"/>
      <c r="J57" s="82"/>
      <c r="K57" s="82"/>
      <c r="L57" s="82"/>
      <c r="M57" s="82"/>
      <c r="N57" s="82"/>
    </row>
    <row r="58" spans="1:14" s="83" customFormat="1" ht="31.5" customHeight="1" x14ac:dyDescent="0.25">
      <c r="A58" s="82"/>
      <c r="C58" s="133" t="s">
        <v>77</v>
      </c>
      <c r="D58" s="134" t="s">
        <v>144</v>
      </c>
      <c r="H58" s="82"/>
      <c r="I58" s="82"/>
      <c r="J58" s="82"/>
      <c r="K58" s="82"/>
      <c r="L58" s="82"/>
      <c r="M58" s="82"/>
      <c r="N58" s="82"/>
    </row>
    <row r="59" spans="1:14" s="83" customFormat="1" ht="31.5" customHeight="1" x14ac:dyDescent="0.25">
      <c r="A59" s="82"/>
      <c r="C59" s="133" t="s">
        <v>78</v>
      </c>
      <c r="D59" s="134" t="s">
        <v>145</v>
      </c>
      <c r="H59" s="82"/>
      <c r="I59" s="82"/>
      <c r="J59" s="82"/>
      <c r="K59" s="82"/>
      <c r="L59" s="82"/>
      <c r="M59" s="82"/>
      <c r="N59" s="82"/>
    </row>
    <row r="60" spans="1:14" s="83" customFormat="1" ht="31.5" customHeight="1" x14ac:dyDescent="0.25">
      <c r="A60" s="82"/>
      <c r="C60" s="133" t="s">
        <v>178</v>
      </c>
      <c r="D60" s="134" t="s">
        <v>146</v>
      </c>
      <c r="H60" s="82"/>
      <c r="I60" s="82"/>
      <c r="J60" s="82"/>
      <c r="K60" s="82"/>
      <c r="L60" s="82"/>
      <c r="M60" s="82"/>
      <c r="N60" s="82"/>
    </row>
    <row r="61" spans="1:14" s="83" customFormat="1" ht="31.5" customHeight="1" x14ac:dyDescent="0.25">
      <c r="A61" s="82"/>
      <c r="C61" s="133" t="s">
        <v>179</v>
      </c>
      <c r="D61" s="134" t="s">
        <v>147</v>
      </c>
      <c r="H61" s="82"/>
      <c r="I61" s="82"/>
      <c r="J61" s="82"/>
      <c r="K61" s="82"/>
      <c r="L61" s="82"/>
      <c r="M61" s="82"/>
      <c r="N61" s="82"/>
    </row>
    <row r="62" spans="1:14" s="83" customFormat="1" ht="31.5" customHeight="1" x14ac:dyDescent="0.25">
      <c r="A62" s="82"/>
      <c r="C62" s="133" t="s">
        <v>180</v>
      </c>
      <c r="D62" s="134" t="s">
        <v>148</v>
      </c>
      <c r="H62" s="82"/>
      <c r="I62" s="82"/>
      <c r="J62" s="82"/>
      <c r="K62" s="82"/>
      <c r="L62" s="82"/>
      <c r="M62" s="82"/>
      <c r="N62" s="82"/>
    </row>
    <row r="63" spans="1:14" s="83" customFormat="1" ht="31.5" customHeight="1" x14ac:dyDescent="0.25">
      <c r="A63" s="82"/>
      <c r="C63" s="133" t="s">
        <v>181</v>
      </c>
      <c r="D63" s="134" t="s">
        <v>143</v>
      </c>
      <c r="H63" s="82"/>
      <c r="I63" s="82"/>
      <c r="J63" s="82"/>
      <c r="K63" s="82"/>
      <c r="L63" s="82"/>
      <c r="M63" s="82"/>
      <c r="N63" s="82"/>
    </row>
    <row r="64" spans="1:14" s="83" customFormat="1" ht="31.5" customHeight="1" x14ac:dyDescent="0.25">
      <c r="A64" s="82"/>
      <c r="C64" s="133" t="s">
        <v>182</v>
      </c>
      <c r="D64" s="134" t="s">
        <v>142</v>
      </c>
      <c r="H64" s="82"/>
      <c r="I64" s="82"/>
      <c r="J64" s="82"/>
      <c r="K64" s="82"/>
      <c r="L64" s="82"/>
      <c r="M64" s="82"/>
      <c r="N64" s="82"/>
    </row>
    <row r="65" spans="1:14" s="83" customFormat="1" ht="31.5" customHeight="1" x14ac:dyDescent="0.25">
      <c r="A65" s="82"/>
      <c r="C65" s="132" t="s">
        <v>183</v>
      </c>
      <c r="D65" s="132" t="s">
        <v>242</v>
      </c>
      <c r="H65" s="82"/>
      <c r="I65" s="82"/>
      <c r="J65" s="82"/>
      <c r="K65" s="82"/>
      <c r="L65" s="82"/>
      <c r="M65" s="82"/>
      <c r="N65" s="82"/>
    </row>
    <row r="66" spans="1:14" s="83" customFormat="1" ht="31.5" customHeight="1" x14ac:dyDescent="0.25">
      <c r="A66" s="82"/>
      <c r="C66" s="133" t="s">
        <v>184</v>
      </c>
      <c r="D66" s="134" t="s">
        <v>102</v>
      </c>
      <c r="H66" s="82"/>
      <c r="I66" s="82"/>
      <c r="J66" s="82"/>
      <c r="K66" s="82"/>
      <c r="L66" s="82"/>
      <c r="M66" s="82"/>
      <c r="N66" s="82"/>
    </row>
    <row r="67" spans="1:14" s="83" customFormat="1" ht="31.5" customHeight="1" x14ac:dyDescent="0.25">
      <c r="A67" s="82"/>
      <c r="C67" s="133" t="s">
        <v>185</v>
      </c>
      <c r="D67" s="134" t="s">
        <v>149</v>
      </c>
      <c r="H67" s="82"/>
      <c r="I67" s="82"/>
      <c r="J67" s="82"/>
      <c r="K67" s="82"/>
      <c r="L67" s="82"/>
      <c r="M67" s="82"/>
      <c r="N67" s="82"/>
    </row>
    <row r="68" spans="1:14" s="83" customFormat="1" ht="31.5" customHeight="1" x14ac:dyDescent="0.25">
      <c r="A68" s="82"/>
      <c r="C68" s="133" t="s">
        <v>186</v>
      </c>
      <c r="D68" s="134" t="s">
        <v>150</v>
      </c>
      <c r="H68" s="82"/>
      <c r="I68" s="82"/>
      <c r="J68" s="82"/>
      <c r="K68" s="82"/>
      <c r="L68" s="82"/>
      <c r="M68" s="82"/>
      <c r="N68" s="82"/>
    </row>
    <row r="69" spans="1:14" s="83" customFormat="1" ht="31.5" customHeight="1" x14ac:dyDescent="0.25">
      <c r="A69" s="82"/>
      <c r="C69" s="132" t="s">
        <v>187</v>
      </c>
      <c r="D69" s="132" t="s">
        <v>243</v>
      </c>
      <c r="H69" s="82"/>
      <c r="I69" s="82"/>
      <c r="J69" s="82"/>
      <c r="K69" s="82"/>
      <c r="L69" s="82"/>
      <c r="M69" s="82"/>
      <c r="N69" s="82"/>
    </row>
    <row r="70" spans="1:14" s="83" customFormat="1" ht="31.5" customHeight="1" x14ac:dyDescent="0.25">
      <c r="A70" s="82"/>
      <c r="C70" s="133" t="s">
        <v>188</v>
      </c>
      <c r="D70" s="134" t="s">
        <v>218</v>
      </c>
      <c r="H70" s="82"/>
      <c r="I70" s="82"/>
      <c r="J70" s="82"/>
      <c r="K70" s="82"/>
      <c r="L70" s="82"/>
      <c r="M70" s="82"/>
      <c r="N70" s="82"/>
    </row>
    <row r="71" spans="1:14" s="83" customFormat="1" ht="31.5" customHeight="1" x14ac:dyDescent="0.25">
      <c r="A71" s="82"/>
      <c r="C71" s="133" t="s">
        <v>189</v>
      </c>
      <c r="D71" s="134" t="s">
        <v>244</v>
      </c>
      <c r="H71" s="82"/>
      <c r="I71" s="82"/>
      <c r="J71" s="82"/>
      <c r="K71" s="82"/>
      <c r="L71" s="82"/>
      <c r="M71" s="82"/>
      <c r="N71" s="82"/>
    </row>
    <row r="72" spans="1:14" s="83" customFormat="1" ht="31.5" customHeight="1" x14ac:dyDescent="0.25">
      <c r="A72" s="82"/>
      <c r="C72" s="405" t="s">
        <v>496</v>
      </c>
      <c r="D72" s="405" t="s">
        <v>497</v>
      </c>
      <c r="H72" s="82"/>
      <c r="I72" s="82"/>
      <c r="J72" s="82"/>
      <c r="K72" s="82"/>
      <c r="L72" s="82"/>
      <c r="M72" s="82"/>
      <c r="N72" s="82"/>
    </row>
    <row r="73" spans="1:14" s="83" customFormat="1" ht="31.5" customHeight="1" x14ac:dyDescent="0.25">
      <c r="A73" s="82"/>
      <c r="C73" s="132" t="s">
        <v>498</v>
      </c>
      <c r="D73" s="132" t="s">
        <v>499</v>
      </c>
      <c r="H73" s="82"/>
      <c r="I73" s="82"/>
      <c r="J73" s="82"/>
      <c r="K73" s="82"/>
      <c r="L73" s="82"/>
      <c r="M73" s="82"/>
      <c r="N73" s="82"/>
    </row>
    <row r="74" spans="1:14" s="83" customFormat="1" ht="31.5" customHeight="1" x14ac:dyDescent="0.25">
      <c r="A74" s="82"/>
      <c r="C74" s="133" t="s">
        <v>500</v>
      </c>
      <c r="D74" s="134" t="s">
        <v>501</v>
      </c>
      <c r="H74" s="82"/>
      <c r="I74" s="82"/>
      <c r="J74" s="82"/>
      <c r="K74" s="82"/>
      <c r="L74" s="82"/>
      <c r="M74" s="82"/>
      <c r="N74" s="82"/>
    </row>
    <row r="75" spans="1:14" s="83" customFormat="1" ht="31.5" customHeight="1" x14ac:dyDescent="0.25">
      <c r="A75" s="82"/>
      <c r="C75" s="133" t="s">
        <v>513</v>
      </c>
      <c r="D75" s="134" t="s">
        <v>514</v>
      </c>
      <c r="H75" s="82"/>
      <c r="I75" s="82"/>
      <c r="J75" s="82"/>
      <c r="K75" s="82"/>
      <c r="L75" s="82"/>
      <c r="M75" s="82"/>
      <c r="N75" s="82"/>
    </row>
    <row r="76" spans="1:14" s="83" customFormat="1" ht="16.5" customHeight="1" x14ac:dyDescent="0.25">
      <c r="B76" s="87"/>
      <c r="C76" s="112"/>
      <c r="D76" s="106"/>
    </row>
    <row r="77" spans="1:14" s="83" customFormat="1" ht="16.5" customHeight="1" x14ac:dyDescent="0.25">
      <c r="B77" s="87"/>
      <c r="C77" s="253" t="s">
        <v>387</v>
      </c>
      <c r="D77" s="106"/>
    </row>
    <row r="78" spans="1:14" s="83" customFormat="1" ht="29.25" customHeight="1" x14ac:dyDescent="0.3">
      <c r="B78" s="87"/>
      <c r="C78" s="450" t="s">
        <v>430</v>
      </c>
      <c r="D78" s="450"/>
    </row>
    <row r="79" spans="1:14" s="83" customFormat="1" ht="16.5" customHeight="1" x14ac:dyDescent="0.3">
      <c r="B79" s="87"/>
      <c r="C79" s="254" t="s">
        <v>221</v>
      </c>
      <c r="D79" s="255"/>
    </row>
    <row r="80" spans="1:14" s="83" customFormat="1" ht="20.100000000000001" customHeight="1" x14ac:dyDescent="0.25">
      <c r="B80" s="87"/>
      <c r="C80" s="112"/>
    </row>
    <row r="81" spans="1:3" s="83" customFormat="1" ht="20.100000000000001" customHeight="1" x14ac:dyDescent="0.25">
      <c r="B81" s="87"/>
      <c r="C81" s="112"/>
    </row>
    <row r="82" spans="1:3" s="83" customFormat="1" ht="20.100000000000001" customHeight="1" x14ac:dyDescent="0.25">
      <c r="B82" s="87"/>
      <c r="C82" s="112"/>
    </row>
    <row r="83" spans="1:3" s="83" customFormat="1" ht="20.100000000000001" customHeight="1" x14ac:dyDescent="0.25">
      <c r="B83" s="87"/>
      <c r="C83" s="112"/>
    </row>
    <row r="84" spans="1:3" s="83" customFormat="1" ht="20.100000000000001" customHeight="1" x14ac:dyDescent="0.25">
      <c r="B84" s="87"/>
      <c r="C84" s="112"/>
    </row>
    <row r="85" spans="1:3" s="83" customFormat="1" ht="20.100000000000001" customHeight="1" x14ac:dyDescent="0.25">
      <c r="B85" s="87"/>
      <c r="C85" s="112"/>
    </row>
    <row r="86" spans="1:3" s="83" customFormat="1" ht="20.100000000000001" customHeight="1" x14ac:dyDescent="0.25">
      <c r="B86" s="87"/>
      <c r="C86" s="112"/>
    </row>
    <row r="87" spans="1:3" s="83" customFormat="1" ht="20.100000000000001" customHeight="1" x14ac:dyDescent="0.25">
      <c r="B87" s="87"/>
      <c r="C87" s="112"/>
    </row>
    <row r="88" spans="1:3" s="83" customFormat="1" ht="20.100000000000001" customHeight="1" x14ac:dyDescent="0.25">
      <c r="B88" s="87"/>
      <c r="C88" s="112"/>
    </row>
    <row r="89" spans="1:3" s="83" customFormat="1" ht="20.100000000000001" customHeight="1" x14ac:dyDescent="0.25">
      <c r="B89" s="87"/>
      <c r="C89" s="112"/>
    </row>
    <row r="90" spans="1:3" s="83" customFormat="1" ht="20.100000000000001" customHeight="1" x14ac:dyDescent="0.25">
      <c r="B90" s="87"/>
      <c r="C90" s="112"/>
    </row>
    <row r="91" spans="1:3" s="83" customFormat="1" ht="20.100000000000001" customHeight="1" x14ac:dyDescent="0.25">
      <c r="B91" s="87"/>
      <c r="C91" s="112"/>
    </row>
    <row r="92" spans="1:3" x14ac:dyDescent="0.25">
      <c r="A92"/>
      <c r="B92" s="84"/>
    </row>
    <row r="93" spans="1:3" x14ac:dyDescent="0.25">
      <c r="A93"/>
      <c r="B93" s="84"/>
    </row>
    <row r="94" spans="1:3" x14ac:dyDescent="0.25">
      <c r="A94"/>
      <c r="B94" s="84"/>
    </row>
    <row r="95" spans="1:3" x14ac:dyDescent="0.25">
      <c r="A95"/>
      <c r="B95" s="84"/>
    </row>
    <row r="96" spans="1:3" x14ac:dyDescent="0.25">
      <c r="A96"/>
      <c r="B96" s="84"/>
    </row>
    <row r="97" spans="1:3" x14ac:dyDescent="0.25">
      <c r="A97"/>
      <c r="B97" s="84"/>
    </row>
    <row r="98" spans="1:3" x14ac:dyDescent="0.25">
      <c r="A98"/>
      <c r="B98" s="84"/>
    </row>
    <row r="99" spans="1:3" x14ac:dyDescent="0.25">
      <c r="A99"/>
      <c r="B99" s="84"/>
    </row>
    <row r="100" spans="1:3" x14ac:dyDescent="0.25">
      <c r="A100"/>
      <c r="B100" s="84"/>
    </row>
    <row r="101" spans="1:3" x14ac:dyDescent="0.25">
      <c r="A101"/>
      <c r="B101" s="84"/>
    </row>
    <row r="102" spans="1:3" s="1" customFormat="1" x14ac:dyDescent="0.25">
      <c r="B102" s="12"/>
      <c r="C102" s="15"/>
    </row>
    <row r="103" spans="1:3" s="1" customFormat="1" x14ac:dyDescent="0.25">
      <c r="B103" s="12"/>
      <c r="C103" s="15"/>
    </row>
    <row r="104" spans="1:3" s="1" customFormat="1" x14ac:dyDescent="0.25">
      <c r="B104" s="12"/>
      <c r="C104" s="15"/>
    </row>
    <row r="105" spans="1:3" s="1" customFormat="1" x14ac:dyDescent="0.25">
      <c r="B105" s="12"/>
      <c r="C105" s="15"/>
    </row>
    <row r="106" spans="1:3" s="1" customFormat="1" x14ac:dyDescent="0.25">
      <c r="B106" s="12"/>
      <c r="C106" s="15"/>
    </row>
    <row r="107" spans="1:3" s="1" customFormat="1" x14ac:dyDescent="0.25">
      <c r="B107" s="12"/>
      <c r="C107" s="15"/>
    </row>
    <row r="108" spans="1:3" s="1" customFormat="1" x14ac:dyDescent="0.25">
      <c r="B108" s="12"/>
      <c r="C108" s="15"/>
    </row>
    <row r="109" spans="1:3" s="1" customFormat="1" x14ac:dyDescent="0.25">
      <c r="B109" s="12"/>
      <c r="C109" s="15"/>
    </row>
    <row r="110" spans="1:3" s="1" customFormat="1" x14ac:dyDescent="0.25">
      <c r="B110" s="12"/>
      <c r="C110" s="15"/>
    </row>
    <row r="111" spans="1:3" s="1" customFormat="1" x14ac:dyDescent="0.25">
      <c r="B111" s="12"/>
      <c r="C111" s="15"/>
    </row>
    <row r="112" spans="1:3" s="1" customFormat="1" x14ac:dyDescent="0.25">
      <c r="B112" s="12"/>
      <c r="C112" s="15"/>
    </row>
    <row r="113" spans="2:3" s="1" customFormat="1" x14ac:dyDescent="0.25">
      <c r="B113" s="12"/>
      <c r="C113" s="15"/>
    </row>
    <row r="114" spans="2:3" s="1" customFormat="1" x14ac:dyDescent="0.25">
      <c r="B114" s="12"/>
      <c r="C114" s="15"/>
    </row>
    <row r="115" spans="2:3" s="1" customFormat="1" x14ac:dyDescent="0.25">
      <c r="B115" s="12"/>
      <c r="C115" s="15"/>
    </row>
    <row r="116" spans="2:3" s="1" customFormat="1" x14ac:dyDescent="0.25">
      <c r="B116" s="12"/>
      <c r="C116" s="15"/>
    </row>
    <row r="117" spans="2:3" s="1" customFormat="1" x14ac:dyDescent="0.25">
      <c r="B117" s="12"/>
      <c r="C117" s="15"/>
    </row>
    <row r="118" spans="2:3" s="1" customFormat="1" x14ac:dyDescent="0.25">
      <c r="B118" s="12"/>
      <c r="C118" s="15"/>
    </row>
    <row r="119" spans="2:3" s="1" customFormat="1" x14ac:dyDescent="0.25">
      <c r="B119" s="12"/>
      <c r="C119" s="15"/>
    </row>
    <row r="120" spans="2:3" s="1" customFormat="1" x14ac:dyDescent="0.25">
      <c r="B120" s="12"/>
      <c r="C120" s="15"/>
    </row>
    <row r="121" spans="2:3" s="1" customFormat="1" x14ac:dyDescent="0.25">
      <c r="B121" s="12"/>
      <c r="C121" s="15"/>
    </row>
    <row r="122" spans="2:3" s="1" customFormat="1" x14ac:dyDescent="0.25">
      <c r="B122" s="12"/>
      <c r="C122" s="15"/>
    </row>
    <row r="123" spans="2:3" s="1" customFormat="1" x14ac:dyDescent="0.25">
      <c r="B123" s="12"/>
      <c r="C123" s="15"/>
    </row>
    <row r="124" spans="2:3" s="1" customFormat="1" x14ac:dyDescent="0.25">
      <c r="B124" s="12"/>
      <c r="C124" s="15"/>
    </row>
    <row r="125" spans="2:3" s="1" customFormat="1" x14ac:dyDescent="0.25">
      <c r="B125" s="12"/>
      <c r="C125" s="15"/>
    </row>
    <row r="126" spans="2:3" s="1" customFormat="1" x14ac:dyDescent="0.25">
      <c r="B126" s="12"/>
      <c r="C126" s="15"/>
    </row>
    <row r="127" spans="2:3" s="1" customFormat="1" x14ac:dyDescent="0.25">
      <c r="B127" s="12"/>
      <c r="C127" s="15"/>
    </row>
    <row r="128" spans="2:3" s="1" customFormat="1" x14ac:dyDescent="0.25">
      <c r="B128" s="12"/>
      <c r="C128" s="15"/>
    </row>
    <row r="129" spans="2:3" s="1" customFormat="1" x14ac:dyDescent="0.25">
      <c r="B129" s="12"/>
      <c r="C129" s="15"/>
    </row>
    <row r="130" spans="2:3" s="1" customFormat="1" x14ac:dyDescent="0.25">
      <c r="B130" s="12"/>
      <c r="C130" s="15"/>
    </row>
    <row r="131" spans="2:3" s="1" customFormat="1" x14ac:dyDescent="0.25">
      <c r="B131" s="12"/>
      <c r="C131" s="15"/>
    </row>
    <row r="132" spans="2:3" s="1" customFormat="1" x14ac:dyDescent="0.25">
      <c r="B132" s="12"/>
      <c r="C132" s="15"/>
    </row>
    <row r="133" spans="2:3" s="1" customFormat="1" x14ac:dyDescent="0.25">
      <c r="B133" s="12"/>
      <c r="C133" s="15"/>
    </row>
    <row r="134" spans="2:3" s="1" customFormat="1" x14ac:dyDescent="0.25">
      <c r="B134" s="12"/>
      <c r="C134" s="15"/>
    </row>
    <row r="135" spans="2:3" s="1" customFormat="1" x14ac:dyDescent="0.25">
      <c r="B135" s="12"/>
      <c r="C135" s="15"/>
    </row>
    <row r="136" spans="2:3" s="1" customFormat="1" x14ac:dyDescent="0.25">
      <c r="B136" s="12"/>
      <c r="C136" s="15"/>
    </row>
    <row r="137" spans="2:3" s="1" customFormat="1" x14ac:dyDescent="0.25">
      <c r="B137" s="12"/>
      <c r="C137" s="15"/>
    </row>
    <row r="138" spans="2:3" s="1" customFormat="1" x14ac:dyDescent="0.25">
      <c r="B138" s="12"/>
      <c r="C138" s="15"/>
    </row>
    <row r="139" spans="2:3" s="1" customFormat="1" x14ac:dyDescent="0.25">
      <c r="B139" s="12"/>
      <c r="C139" s="15"/>
    </row>
    <row r="140" spans="2:3" s="1" customFormat="1" x14ac:dyDescent="0.25">
      <c r="B140" s="12"/>
      <c r="C140" s="15"/>
    </row>
    <row r="141" spans="2:3" s="1" customFormat="1" x14ac:dyDescent="0.25">
      <c r="B141" s="12"/>
      <c r="C141" s="15"/>
    </row>
    <row r="142" spans="2:3" s="1" customFormat="1" x14ac:dyDescent="0.25">
      <c r="B142" s="12"/>
      <c r="C142" s="15"/>
    </row>
    <row r="143" spans="2:3" s="1" customFormat="1" x14ac:dyDescent="0.25">
      <c r="B143" s="12"/>
      <c r="C143" s="15"/>
    </row>
    <row r="144" spans="2:3" s="1" customFormat="1" x14ac:dyDescent="0.25">
      <c r="B144" s="12"/>
      <c r="C144" s="15"/>
    </row>
    <row r="145" spans="2:3" s="1" customFormat="1" x14ac:dyDescent="0.25">
      <c r="B145" s="12"/>
      <c r="C145" s="15"/>
    </row>
    <row r="146" spans="2:3" s="1" customFormat="1" x14ac:dyDescent="0.25">
      <c r="B146" s="12"/>
      <c r="C146" s="15"/>
    </row>
    <row r="147" spans="2:3" s="1" customFormat="1" x14ac:dyDescent="0.25">
      <c r="B147" s="12"/>
      <c r="C147" s="15"/>
    </row>
    <row r="148" spans="2:3" s="1" customFormat="1" x14ac:dyDescent="0.25">
      <c r="B148" s="12"/>
      <c r="C148" s="15"/>
    </row>
    <row r="149" spans="2:3" s="1" customFormat="1" x14ac:dyDescent="0.25">
      <c r="B149" s="12"/>
      <c r="C149" s="15"/>
    </row>
    <row r="150" spans="2:3" s="1" customFormat="1" x14ac:dyDescent="0.25">
      <c r="B150" s="12"/>
      <c r="C150" s="15"/>
    </row>
    <row r="151" spans="2:3" s="1" customFormat="1" x14ac:dyDescent="0.25">
      <c r="B151" s="12"/>
      <c r="C151" s="15"/>
    </row>
    <row r="152" spans="2:3" s="1" customFormat="1" x14ac:dyDescent="0.25">
      <c r="B152" s="12"/>
      <c r="C152" s="15"/>
    </row>
    <row r="153" spans="2:3" s="1" customFormat="1" x14ac:dyDescent="0.25">
      <c r="B153" s="12"/>
      <c r="C153" s="15"/>
    </row>
    <row r="154" spans="2:3" s="1" customFormat="1" x14ac:dyDescent="0.25">
      <c r="B154" s="12"/>
      <c r="C154" s="15"/>
    </row>
    <row r="155" spans="2:3" s="1" customFormat="1" x14ac:dyDescent="0.25">
      <c r="B155" s="12"/>
      <c r="C155" s="15"/>
    </row>
    <row r="156" spans="2:3" s="1" customFormat="1" x14ac:dyDescent="0.25">
      <c r="B156" s="12"/>
      <c r="C156" s="15"/>
    </row>
    <row r="157" spans="2:3" s="1" customFormat="1" x14ac:dyDescent="0.25">
      <c r="B157" s="12"/>
      <c r="C157" s="15"/>
    </row>
    <row r="158" spans="2:3" s="1" customFormat="1" x14ac:dyDescent="0.25">
      <c r="B158" s="12"/>
      <c r="C158" s="15"/>
    </row>
    <row r="159" spans="2:3" s="1" customFormat="1" x14ac:dyDescent="0.25">
      <c r="B159" s="12"/>
      <c r="C159" s="15"/>
    </row>
    <row r="160" spans="2:3" s="1" customFormat="1" x14ac:dyDescent="0.25">
      <c r="B160" s="12"/>
      <c r="C160" s="15"/>
    </row>
    <row r="161" spans="2:3" s="1" customFormat="1" x14ac:dyDescent="0.25">
      <c r="B161" s="12"/>
      <c r="C161" s="15"/>
    </row>
    <row r="162" spans="2:3" s="1" customFormat="1" x14ac:dyDescent="0.25">
      <c r="B162" s="12"/>
      <c r="C162" s="15"/>
    </row>
    <row r="163" spans="2:3" s="1" customFormat="1" x14ac:dyDescent="0.25">
      <c r="B163" s="12"/>
      <c r="C163" s="15"/>
    </row>
    <row r="164" spans="2:3" s="1" customFormat="1" x14ac:dyDescent="0.25">
      <c r="B164" s="12"/>
      <c r="C164" s="15"/>
    </row>
    <row r="165" spans="2:3" s="1" customFormat="1" x14ac:dyDescent="0.25">
      <c r="B165" s="12"/>
      <c r="C165" s="15"/>
    </row>
    <row r="166" spans="2:3" s="1" customFormat="1" x14ac:dyDescent="0.25">
      <c r="B166" s="12"/>
      <c r="C166" s="15"/>
    </row>
    <row r="167" spans="2:3" s="1" customFormat="1" x14ac:dyDescent="0.25">
      <c r="B167" s="12"/>
      <c r="C167" s="15"/>
    </row>
    <row r="168" spans="2:3" s="1" customFormat="1" x14ac:dyDescent="0.25">
      <c r="B168" s="12"/>
      <c r="C168" s="15"/>
    </row>
    <row r="169" spans="2:3" s="1" customFormat="1" x14ac:dyDescent="0.25">
      <c r="B169" s="12"/>
      <c r="C169" s="15"/>
    </row>
    <row r="170" spans="2:3" s="1" customFormat="1" x14ac:dyDescent="0.25">
      <c r="B170" s="12"/>
      <c r="C170" s="15"/>
    </row>
    <row r="171" spans="2:3" s="1" customFormat="1" x14ac:dyDescent="0.25">
      <c r="B171" s="12"/>
      <c r="C171" s="15"/>
    </row>
    <row r="172" spans="2:3" s="1" customFormat="1" x14ac:dyDescent="0.25">
      <c r="B172" s="12"/>
      <c r="C172" s="15"/>
    </row>
    <row r="173" spans="2:3" s="1" customFormat="1" x14ac:dyDescent="0.25">
      <c r="B173" s="12"/>
      <c r="C173" s="15"/>
    </row>
    <row r="174" spans="2:3" s="1" customFormat="1" x14ac:dyDescent="0.25">
      <c r="B174" s="12"/>
      <c r="C174" s="15"/>
    </row>
    <row r="175" spans="2:3" s="1" customFormat="1" x14ac:dyDescent="0.25">
      <c r="B175" s="12"/>
      <c r="C175" s="15"/>
    </row>
    <row r="176" spans="2:3" s="1" customFormat="1" x14ac:dyDescent="0.25">
      <c r="B176" s="12"/>
      <c r="C176" s="15"/>
    </row>
    <row r="177" spans="2:3" s="1" customFormat="1" x14ac:dyDescent="0.25">
      <c r="B177" s="12"/>
      <c r="C177" s="15"/>
    </row>
    <row r="178" spans="2:3" s="1" customFormat="1" x14ac:dyDescent="0.25">
      <c r="B178" s="12"/>
      <c r="C178" s="15"/>
    </row>
    <row r="179" spans="2:3" s="1" customFormat="1" x14ac:dyDescent="0.25">
      <c r="B179" s="12"/>
      <c r="C179" s="15"/>
    </row>
    <row r="180" spans="2:3" s="1" customFormat="1" x14ac:dyDescent="0.25">
      <c r="B180" s="12"/>
      <c r="C180" s="15"/>
    </row>
    <row r="181" spans="2:3" s="1" customFormat="1" x14ac:dyDescent="0.25">
      <c r="B181" s="12"/>
      <c r="C181" s="15"/>
    </row>
    <row r="182" spans="2:3" s="1" customFormat="1" x14ac:dyDescent="0.25">
      <c r="B182" s="12"/>
      <c r="C182" s="15"/>
    </row>
    <row r="183" spans="2:3" s="1" customFormat="1" x14ac:dyDescent="0.25">
      <c r="B183" s="12"/>
      <c r="C183" s="15"/>
    </row>
    <row r="184" spans="2:3" s="1" customFormat="1" x14ac:dyDescent="0.25">
      <c r="B184" s="12"/>
      <c r="C184" s="15"/>
    </row>
    <row r="185" spans="2:3" s="1" customFormat="1" x14ac:dyDescent="0.25">
      <c r="B185" s="12"/>
      <c r="C185" s="15"/>
    </row>
    <row r="186" spans="2:3" s="1" customFormat="1" x14ac:dyDescent="0.25">
      <c r="B186" s="12"/>
      <c r="C186" s="15"/>
    </row>
    <row r="187" spans="2:3" s="1" customFormat="1" x14ac:dyDescent="0.25">
      <c r="B187" s="12"/>
      <c r="C187" s="15"/>
    </row>
    <row r="188" spans="2:3" s="1" customFormat="1" x14ac:dyDescent="0.25">
      <c r="B188" s="12"/>
      <c r="C188" s="15"/>
    </row>
    <row r="189" spans="2:3" s="1" customFormat="1" x14ac:dyDescent="0.25">
      <c r="B189" s="12"/>
      <c r="C189" s="15"/>
    </row>
    <row r="190" spans="2:3" s="1" customFormat="1" x14ac:dyDescent="0.25">
      <c r="B190" s="12"/>
      <c r="C190" s="15"/>
    </row>
    <row r="191" spans="2:3" s="1" customFormat="1" x14ac:dyDescent="0.25">
      <c r="B191" s="12"/>
      <c r="C191" s="15"/>
    </row>
    <row r="192" spans="2:3" s="1" customFormat="1" x14ac:dyDescent="0.25">
      <c r="B192" s="12"/>
      <c r="C192" s="15"/>
    </row>
    <row r="193" spans="2:3" s="1" customFormat="1" x14ac:dyDescent="0.25">
      <c r="B193" s="12"/>
      <c r="C193" s="15"/>
    </row>
    <row r="194" spans="2:3" s="1" customFormat="1" x14ac:dyDescent="0.25">
      <c r="B194" s="12"/>
      <c r="C194" s="15"/>
    </row>
    <row r="195" spans="2:3" s="1" customFormat="1" x14ac:dyDescent="0.25">
      <c r="B195" s="12"/>
      <c r="C195" s="15"/>
    </row>
    <row r="196" spans="2:3" s="1" customFormat="1" x14ac:dyDescent="0.25">
      <c r="B196" s="12"/>
      <c r="C196" s="15"/>
    </row>
    <row r="197" spans="2:3" s="1" customFormat="1" x14ac:dyDescent="0.25">
      <c r="B197" s="12"/>
      <c r="C197" s="15"/>
    </row>
    <row r="198" spans="2:3" s="1" customFormat="1" x14ac:dyDescent="0.25">
      <c r="B198" s="12"/>
      <c r="C198" s="15"/>
    </row>
    <row r="199" spans="2:3" s="1" customFormat="1" x14ac:dyDescent="0.25">
      <c r="B199" s="12"/>
      <c r="C199" s="15"/>
    </row>
    <row r="200" spans="2:3" s="1" customFormat="1" x14ac:dyDescent="0.25">
      <c r="B200" s="12"/>
      <c r="C200" s="15"/>
    </row>
    <row r="201" spans="2:3" s="1" customFormat="1" x14ac:dyDescent="0.25">
      <c r="B201" s="12"/>
      <c r="C201" s="15"/>
    </row>
    <row r="202" spans="2:3" s="1" customFormat="1" x14ac:dyDescent="0.25">
      <c r="B202" s="12"/>
      <c r="C202" s="15"/>
    </row>
    <row r="203" spans="2:3" s="1" customFormat="1" x14ac:dyDescent="0.25">
      <c r="B203" s="12"/>
      <c r="C203" s="15"/>
    </row>
    <row r="204" spans="2:3" s="1" customFormat="1" x14ac:dyDescent="0.25">
      <c r="B204" s="12"/>
      <c r="C204" s="15"/>
    </row>
    <row r="205" spans="2:3" s="1" customFormat="1" x14ac:dyDescent="0.25">
      <c r="B205" s="12"/>
      <c r="C205" s="15"/>
    </row>
    <row r="206" spans="2:3" s="1" customFormat="1" x14ac:dyDescent="0.25">
      <c r="B206" s="12"/>
      <c r="C206" s="15"/>
    </row>
    <row r="207" spans="2:3" s="1" customFormat="1" x14ac:dyDescent="0.25">
      <c r="B207" s="12"/>
      <c r="C207" s="15"/>
    </row>
    <row r="208" spans="2:3" s="1" customFormat="1" x14ac:dyDescent="0.25">
      <c r="B208" s="12"/>
      <c r="C208" s="15"/>
    </row>
    <row r="209" spans="2:3" s="1" customFormat="1" x14ac:dyDescent="0.25">
      <c r="B209" s="12"/>
      <c r="C209" s="15"/>
    </row>
    <row r="210" spans="2:3" s="1" customFormat="1" x14ac:dyDescent="0.25">
      <c r="B210" s="12"/>
      <c r="C210" s="15"/>
    </row>
    <row r="211" spans="2:3" s="1" customFormat="1" x14ac:dyDescent="0.25">
      <c r="B211" s="12"/>
      <c r="C211" s="15"/>
    </row>
    <row r="212" spans="2:3" s="1" customFormat="1" x14ac:dyDescent="0.25">
      <c r="B212" s="12"/>
      <c r="C212" s="15"/>
    </row>
    <row r="213" spans="2:3" s="1" customFormat="1" x14ac:dyDescent="0.25">
      <c r="B213" s="12"/>
      <c r="C213" s="15"/>
    </row>
    <row r="214" spans="2:3" s="1" customFormat="1" x14ac:dyDescent="0.25">
      <c r="B214" s="12"/>
      <c r="C214" s="15"/>
    </row>
    <row r="215" spans="2:3" s="1" customFormat="1" x14ac:dyDescent="0.25">
      <c r="B215" s="12"/>
      <c r="C215" s="15"/>
    </row>
    <row r="216" spans="2:3" s="1" customFormat="1" x14ac:dyDescent="0.25">
      <c r="B216" s="12"/>
      <c r="C216" s="15"/>
    </row>
    <row r="217" spans="2:3" s="1" customFormat="1" x14ac:dyDescent="0.25">
      <c r="B217" s="12"/>
      <c r="C217" s="15"/>
    </row>
    <row r="218" spans="2:3" s="1" customFormat="1" x14ac:dyDescent="0.25">
      <c r="B218" s="12"/>
      <c r="C218" s="15"/>
    </row>
    <row r="219" spans="2:3" s="1" customFormat="1" x14ac:dyDescent="0.25">
      <c r="B219" s="12"/>
      <c r="C219" s="15"/>
    </row>
    <row r="220" spans="2:3" s="1" customFormat="1" x14ac:dyDescent="0.25">
      <c r="B220" s="12"/>
      <c r="C220" s="15"/>
    </row>
    <row r="221" spans="2:3" s="1" customFormat="1" x14ac:dyDescent="0.25">
      <c r="B221" s="12"/>
      <c r="C221" s="15"/>
    </row>
    <row r="222" spans="2:3" s="1" customFormat="1" x14ac:dyDescent="0.25">
      <c r="B222" s="12"/>
      <c r="C222" s="15"/>
    </row>
    <row r="223" spans="2:3" s="1" customFormat="1" x14ac:dyDescent="0.25">
      <c r="B223" s="12"/>
      <c r="C223" s="15"/>
    </row>
    <row r="224" spans="2:3" s="1" customFormat="1" x14ac:dyDescent="0.25">
      <c r="B224" s="12"/>
      <c r="C224" s="15"/>
    </row>
    <row r="225" spans="2:3" s="1" customFormat="1" x14ac:dyDescent="0.25">
      <c r="B225" s="12"/>
      <c r="C225" s="15"/>
    </row>
    <row r="226" spans="2:3" s="1" customFormat="1" x14ac:dyDescent="0.25">
      <c r="B226" s="12"/>
      <c r="C226" s="15"/>
    </row>
    <row r="227" spans="2:3" s="1" customFormat="1" x14ac:dyDescent="0.25">
      <c r="B227" s="12"/>
      <c r="C227" s="15"/>
    </row>
    <row r="228" spans="2:3" s="1" customFormat="1" x14ac:dyDescent="0.25">
      <c r="B228" s="12"/>
      <c r="C228" s="15"/>
    </row>
    <row r="229" spans="2:3" s="1" customFormat="1" x14ac:dyDescent="0.25">
      <c r="B229" s="12"/>
      <c r="C229" s="15"/>
    </row>
    <row r="230" spans="2:3" s="1" customFormat="1" x14ac:dyDescent="0.25">
      <c r="B230" s="12"/>
      <c r="C230" s="15"/>
    </row>
    <row r="231" spans="2:3" s="1" customFormat="1" x14ac:dyDescent="0.25">
      <c r="B231" s="12"/>
      <c r="C231" s="15"/>
    </row>
    <row r="232" spans="2:3" s="1" customFormat="1" x14ac:dyDescent="0.25">
      <c r="B232" s="12"/>
      <c r="C232" s="15"/>
    </row>
    <row r="233" spans="2:3" s="1" customFormat="1" x14ac:dyDescent="0.25">
      <c r="B233" s="12"/>
      <c r="C233" s="15"/>
    </row>
    <row r="234" spans="2:3" s="1" customFormat="1" x14ac:dyDescent="0.25">
      <c r="B234" s="12"/>
      <c r="C234" s="15"/>
    </row>
    <row r="235" spans="2:3" s="1" customFormat="1" x14ac:dyDescent="0.25">
      <c r="B235" s="12"/>
      <c r="C235" s="15"/>
    </row>
    <row r="236" spans="2:3" s="1" customFormat="1" x14ac:dyDescent="0.25">
      <c r="B236" s="12"/>
      <c r="C236" s="15"/>
    </row>
    <row r="237" spans="2:3" s="1" customFormat="1" x14ac:dyDescent="0.25">
      <c r="B237" s="12"/>
      <c r="C237" s="15"/>
    </row>
    <row r="238" spans="2:3" s="1" customFormat="1" x14ac:dyDescent="0.25">
      <c r="B238" s="12"/>
      <c r="C238" s="15"/>
    </row>
    <row r="239" spans="2:3" s="1" customFormat="1" x14ac:dyDescent="0.25">
      <c r="B239" s="12"/>
      <c r="C239" s="15"/>
    </row>
    <row r="240" spans="2:3" s="1" customFormat="1" x14ac:dyDescent="0.25">
      <c r="B240" s="12"/>
      <c r="C240" s="15"/>
    </row>
    <row r="241" spans="2:3" s="1" customFormat="1" x14ac:dyDescent="0.25">
      <c r="B241" s="12"/>
      <c r="C241" s="15"/>
    </row>
    <row r="242" spans="2:3" s="1" customFormat="1" x14ac:dyDescent="0.25">
      <c r="B242" s="12"/>
      <c r="C242" s="15"/>
    </row>
    <row r="243" spans="2:3" s="1" customFormat="1" x14ac:dyDescent="0.25">
      <c r="B243" s="12"/>
      <c r="C243" s="15"/>
    </row>
    <row r="244" spans="2:3" s="1" customFormat="1" x14ac:dyDescent="0.25">
      <c r="B244" s="12"/>
      <c r="C244" s="15"/>
    </row>
    <row r="245" spans="2:3" s="1" customFormat="1" x14ac:dyDescent="0.25">
      <c r="B245" s="12"/>
      <c r="C245" s="15"/>
    </row>
    <row r="246" spans="2:3" s="1" customFormat="1" x14ac:dyDescent="0.25">
      <c r="B246" s="12"/>
      <c r="C246" s="15"/>
    </row>
    <row r="247" spans="2:3" s="1" customFormat="1" x14ac:dyDescent="0.25">
      <c r="B247" s="12"/>
      <c r="C247" s="15"/>
    </row>
    <row r="248" spans="2:3" s="1" customFormat="1" x14ac:dyDescent="0.25">
      <c r="B248" s="12"/>
      <c r="C248" s="15"/>
    </row>
    <row r="249" spans="2:3" s="1" customFormat="1" x14ac:dyDescent="0.25">
      <c r="B249" s="12"/>
      <c r="C249" s="15"/>
    </row>
    <row r="250" spans="2:3" s="1" customFormat="1" x14ac:dyDescent="0.25">
      <c r="B250" s="12"/>
      <c r="C250" s="15"/>
    </row>
    <row r="251" spans="2:3" s="1" customFormat="1" x14ac:dyDescent="0.25">
      <c r="B251" s="12"/>
      <c r="C251" s="15"/>
    </row>
    <row r="252" spans="2:3" s="1" customFormat="1" x14ac:dyDescent="0.25">
      <c r="B252" s="12"/>
      <c r="C252" s="15"/>
    </row>
    <row r="253" spans="2:3" s="1" customFormat="1" x14ac:dyDescent="0.25">
      <c r="B253" s="12"/>
      <c r="C253" s="15"/>
    </row>
    <row r="254" spans="2:3" s="1" customFormat="1" x14ac:dyDescent="0.25">
      <c r="B254" s="12"/>
      <c r="C254" s="15"/>
    </row>
    <row r="255" spans="2:3" s="1" customFormat="1" x14ac:dyDescent="0.25">
      <c r="B255" s="12"/>
      <c r="C255" s="15"/>
    </row>
    <row r="256" spans="2:3" s="1" customFormat="1" x14ac:dyDescent="0.25">
      <c r="B256" s="12"/>
      <c r="C256" s="15"/>
    </row>
    <row r="257" spans="2:3" s="1" customFormat="1" x14ac:dyDescent="0.25">
      <c r="B257" s="12"/>
      <c r="C257" s="15"/>
    </row>
    <row r="258" spans="2:3" s="1" customFormat="1" x14ac:dyDescent="0.25">
      <c r="B258" s="12"/>
      <c r="C258" s="15"/>
    </row>
    <row r="259" spans="2:3" s="1" customFormat="1" x14ac:dyDescent="0.25">
      <c r="B259" s="12"/>
      <c r="C259" s="15"/>
    </row>
    <row r="260" spans="2:3" s="1" customFormat="1" x14ac:dyDescent="0.25">
      <c r="B260" s="12"/>
      <c r="C260" s="15"/>
    </row>
    <row r="261" spans="2:3" s="1" customFormat="1" x14ac:dyDescent="0.25">
      <c r="B261" s="12"/>
      <c r="C261" s="15"/>
    </row>
    <row r="262" spans="2:3" s="1" customFormat="1" x14ac:dyDescent="0.25">
      <c r="B262" s="12"/>
      <c r="C262" s="15"/>
    </row>
    <row r="263" spans="2:3" s="1" customFormat="1" x14ac:dyDescent="0.25">
      <c r="B263" s="12"/>
      <c r="C263" s="15"/>
    </row>
    <row r="264" spans="2:3" s="1" customFormat="1" x14ac:dyDescent="0.25">
      <c r="B264" s="12"/>
      <c r="C264" s="15"/>
    </row>
    <row r="265" spans="2:3" s="1" customFormat="1" x14ac:dyDescent="0.25">
      <c r="B265" s="12"/>
      <c r="C265" s="15"/>
    </row>
    <row r="266" spans="2:3" s="1" customFormat="1" x14ac:dyDescent="0.25">
      <c r="B266" s="12"/>
      <c r="C266" s="15"/>
    </row>
    <row r="267" spans="2:3" s="1" customFormat="1" x14ac:dyDescent="0.25">
      <c r="B267" s="12"/>
      <c r="C267" s="15"/>
    </row>
    <row r="268" spans="2:3" s="1" customFormat="1" x14ac:dyDescent="0.25">
      <c r="B268" s="12"/>
      <c r="C268" s="15"/>
    </row>
    <row r="269" spans="2:3" s="1" customFormat="1" x14ac:dyDescent="0.25">
      <c r="B269" s="12"/>
      <c r="C269" s="15"/>
    </row>
    <row r="270" spans="2:3" s="1" customFormat="1" x14ac:dyDescent="0.25">
      <c r="B270" s="12"/>
      <c r="C270" s="15"/>
    </row>
    <row r="271" spans="2:3" s="1" customFormat="1" x14ac:dyDescent="0.25">
      <c r="B271" s="12"/>
      <c r="C271" s="15"/>
    </row>
    <row r="272" spans="2:3" s="1" customFormat="1" x14ac:dyDescent="0.25">
      <c r="B272" s="12"/>
      <c r="C272" s="15"/>
    </row>
    <row r="273" spans="2:3" s="1" customFormat="1" x14ac:dyDescent="0.25">
      <c r="B273" s="12"/>
      <c r="C273" s="15"/>
    </row>
    <row r="274" spans="2:3" s="1" customFormat="1" x14ac:dyDescent="0.25">
      <c r="B274" s="12"/>
      <c r="C274" s="15"/>
    </row>
    <row r="275" spans="2:3" s="1" customFormat="1" x14ac:dyDescent="0.25">
      <c r="B275" s="12"/>
      <c r="C275" s="15"/>
    </row>
    <row r="276" spans="2:3" s="1" customFormat="1" x14ac:dyDescent="0.25">
      <c r="B276" s="12"/>
      <c r="C276" s="15"/>
    </row>
    <row r="277" spans="2:3" s="1" customFormat="1" x14ac:dyDescent="0.25">
      <c r="B277" s="12"/>
      <c r="C277" s="15"/>
    </row>
    <row r="278" spans="2:3" s="1" customFormat="1" x14ac:dyDescent="0.25">
      <c r="B278" s="12"/>
      <c r="C278" s="15"/>
    </row>
    <row r="279" spans="2:3" s="1" customFormat="1" x14ac:dyDescent="0.25">
      <c r="B279" s="12"/>
      <c r="C279" s="15"/>
    </row>
    <row r="280" spans="2:3" s="1" customFormat="1" x14ac:dyDescent="0.25">
      <c r="B280" s="12"/>
      <c r="C280" s="15"/>
    </row>
    <row r="281" spans="2:3" s="1" customFormat="1" x14ac:dyDescent="0.25">
      <c r="B281" s="12"/>
      <c r="C281" s="15"/>
    </row>
    <row r="282" spans="2:3" s="1" customFormat="1" x14ac:dyDescent="0.25">
      <c r="B282" s="12"/>
      <c r="C282" s="15"/>
    </row>
    <row r="283" spans="2:3" s="1" customFormat="1" x14ac:dyDescent="0.25">
      <c r="B283" s="12"/>
      <c r="C283" s="15"/>
    </row>
    <row r="284" spans="2:3" s="1" customFormat="1" x14ac:dyDescent="0.25">
      <c r="B284" s="12"/>
      <c r="C284" s="15"/>
    </row>
    <row r="285" spans="2:3" s="1" customFormat="1" x14ac:dyDescent="0.25">
      <c r="B285" s="12"/>
      <c r="C285" s="15"/>
    </row>
    <row r="286" spans="2:3" s="1" customFormat="1" x14ac:dyDescent="0.25">
      <c r="B286" s="12"/>
      <c r="C286" s="15"/>
    </row>
    <row r="287" spans="2:3" s="1" customFormat="1" x14ac:dyDescent="0.25">
      <c r="B287" s="12"/>
      <c r="C287" s="15"/>
    </row>
    <row r="288" spans="2:3" s="1" customFormat="1" x14ac:dyDescent="0.25">
      <c r="B288" s="12"/>
      <c r="C288" s="15"/>
    </row>
    <row r="289" spans="2:3" s="1" customFormat="1" x14ac:dyDescent="0.25">
      <c r="B289" s="12"/>
      <c r="C289" s="15"/>
    </row>
    <row r="290" spans="2:3" s="1" customFormat="1" x14ac:dyDescent="0.25">
      <c r="B290" s="12"/>
      <c r="C290" s="15"/>
    </row>
    <row r="291" spans="2:3" s="1" customFormat="1" x14ac:dyDescent="0.25">
      <c r="B291" s="12"/>
      <c r="C291" s="15"/>
    </row>
    <row r="292" spans="2:3" s="1" customFormat="1" x14ac:dyDescent="0.25">
      <c r="B292" s="12"/>
      <c r="C292" s="15"/>
    </row>
    <row r="293" spans="2:3" s="1" customFormat="1" x14ac:dyDescent="0.25">
      <c r="B293" s="12"/>
      <c r="C293" s="15"/>
    </row>
    <row r="294" spans="2:3" s="1" customFormat="1" x14ac:dyDescent="0.25">
      <c r="B294" s="12"/>
      <c r="C294" s="15"/>
    </row>
    <row r="295" spans="2:3" s="1" customFormat="1" x14ac:dyDescent="0.25">
      <c r="B295" s="12"/>
      <c r="C295" s="15"/>
    </row>
    <row r="296" spans="2:3" s="1" customFormat="1" x14ac:dyDescent="0.25">
      <c r="B296" s="12"/>
      <c r="C296" s="15"/>
    </row>
    <row r="297" spans="2:3" s="1" customFormat="1" x14ac:dyDescent="0.25">
      <c r="B297" s="12"/>
      <c r="C297" s="15"/>
    </row>
    <row r="298" spans="2:3" s="1" customFormat="1" x14ac:dyDescent="0.25">
      <c r="B298" s="12"/>
      <c r="C298" s="15"/>
    </row>
    <row r="299" spans="2:3" s="1" customFormat="1" x14ac:dyDescent="0.25">
      <c r="B299" s="12"/>
      <c r="C299" s="15"/>
    </row>
    <row r="300" spans="2:3" s="1" customFormat="1" x14ac:dyDescent="0.25">
      <c r="B300" s="12"/>
      <c r="C300" s="15"/>
    </row>
    <row r="301" spans="2:3" s="1" customFormat="1" x14ac:dyDescent="0.25">
      <c r="B301" s="12"/>
      <c r="C301" s="15"/>
    </row>
    <row r="302" spans="2:3" s="1" customFormat="1" x14ac:dyDescent="0.25">
      <c r="B302" s="12"/>
      <c r="C302" s="15"/>
    </row>
    <row r="303" spans="2:3" s="1" customFormat="1" x14ac:dyDescent="0.25">
      <c r="B303" s="12"/>
      <c r="C303" s="15"/>
    </row>
    <row r="304" spans="2:3" s="1" customFormat="1" x14ac:dyDescent="0.25">
      <c r="B304" s="12"/>
      <c r="C304" s="15"/>
    </row>
    <row r="305" spans="2:3" s="1" customFormat="1" x14ac:dyDescent="0.25">
      <c r="B305" s="12"/>
      <c r="C305" s="15"/>
    </row>
    <row r="306" spans="2:3" s="1" customFormat="1" x14ac:dyDescent="0.25">
      <c r="B306" s="12"/>
      <c r="C306" s="15"/>
    </row>
    <row r="307" spans="2:3" s="1" customFormat="1" x14ac:dyDescent="0.25">
      <c r="B307" s="12"/>
      <c r="C307" s="15"/>
    </row>
    <row r="308" spans="2:3" s="1" customFormat="1" x14ac:dyDescent="0.25">
      <c r="B308" s="12"/>
      <c r="C308" s="15"/>
    </row>
    <row r="309" spans="2:3" s="1" customFormat="1" x14ac:dyDescent="0.25">
      <c r="B309" s="12"/>
      <c r="C309" s="15"/>
    </row>
    <row r="310" spans="2:3" s="1" customFormat="1" x14ac:dyDescent="0.25">
      <c r="B310" s="12"/>
      <c r="C310" s="15"/>
    </row>
    <row r="311" spans="2:3" s="1" customFormat="1" x14ac:dyDescent="0.25">
      <c r="B311" s="12"/>
      <c r="C311" s="15"/>
    </row>
    <row r="312" spans="2:3" s="1" customFormat="1" x14ac:dyDescent="0.25">
      <c r="B312" s="12"/>
      <c r="C312" s="15"/>
    </row>
    <row r="313" spans="2:3" s="1" customFormat="1" x14ac:dyDescent="0.25">
      <c r="B313" s="12"/>
      <c r="C313" s="15"/>
    </row>
    <row r="314" spans="2:3" s="1" customFormat="1" x14ac:dyDescent="0.25">
      <c r="B314" s="12"/>
      <c r="C314" s="15"/>
    </row>
    <row r="315" spans="2:3" s="1" customFormat="1" x14ac:dyDescent="0.25">
      <c r="B315" s="12"/>
      <c r="C315" s="15"/>
    </row>
    <row r="316" spans="2:3" s="1" customFormat="1" x14ac:dyDescent="0.25">
      <c r="B316" s="12"/>
      <c r="C316" s="15"/>
    </row>
    <row r="317" spans="2:3" s="1" customFormat="1" x14ac:dyDescent="0.25">
      <c r="B317" s="12"/>
      <c r="C317" s="15"/>
    </row>
    <row r="318" spans="2:3" s="1" customFormat="1" x14ac:dyDescent="0.25">
      <c r="B318" s="12"/>
      <c r="C318" s="15"/>
    </row>
    <row r="319" spans="2:3" s="1" customFormat="1" x14ac:dyDescent="0.25">
      <c r="B319" s="12"/>
      <c r="C319" s="15"/>
    </row>
    <row r="320" spans="2:3" s="1" customFormat="1" x14ac:dyDescent="0.25">
      <c r="B320" s="12"/>
      <c r="C320" s="15"/>
    </row>
    <row r="321" spans="2:3" s="1" customFormat="1" x14ac:dyDescent="0.25">
      <c r="B321" s="12"/>
      <c r="C321" s="15"/>
    </row>
    <row r="322" spans="2:3" s="1" customFormat="1" x14ac:dyDescent="0.25">
      <c r="B322" s="12"/>
      <c r="C322" s="15"/>
    </row>
    <row r="323" spans="2:3" s="1" customFormat="1" x14ac:dyDescent="0.25">
      <c r="B323" s="12"/>
      <c r="C323" s="15"/>
    </row>
    <row r="324" spans="2:3" s="1" customFormat="1" x14ac:dyDescent="0.25">
      <c r="B324" s="12"/>
      <c r="C324" s="15"/>
    </row>
    <row r="325" spans="2:3" s="1" customFormat="1" x14ac:dyDescent="0.25">
      <c r="B325" s="12"/>
      <c r="C325" s="15"/>
    </row>
    <row r="326" spans="2:3" s="1" customFormat="1" x14ac:dyDescent="0.25">
      <c r="B326" s="12"/>
      <c r="C326" s="15"/>
    </row>
    <row r="327" spans="2:3" s="1" customFormat="1" x14ac:dyDescent="0.25">
      <c r="B327" s="12"/>
      <c r="C327" s="15"/>
    </row>
    <row r="328" spans="2:3" s="1" customFormat="1" x14ac:dyDescent="0.25">
      <c r="B328" s="12"/>
      <c r="C328" s="15"/>
    </row>
    <row r="329" spans="2:3" s="1" customFormat="1" x14ac:dyDescent="0.25">
      <c r="B329" s="12"/>
      <c r="C329" s="15"/>
    </row>
    <row r="330" spans="2:3" s="1" customFormat="1" x14ac:dyDescent="0.25">
      <c r="B330" s="12"/>
      <c r="C330" s="15"/>
    </row>
    <row r="331" spans="2:3" s="1" customFormat="1" x14ac:dyDescent="0.25">
      <c r="B331" s="12"/>
      <c r="C331" s="15"/>
    </row>
    <row r="332" spans="2:3" s="1" customFormat="1" x14ac:dyDescent="0.25">
      <c r="B332" s="12"/>
      <c r="C332" s="15"/>
    </row>
    <row r="333" spans="2:3" s="1" customFormat="1" x14ac:dyDescent="0.25">
      <c r="B333" s="12"/>
      <c r="C333" s="15"/>
    </row>
    <row r="334" spans="2:3" s="1" customFormat="1" x14ac:dyDescent="0.25">
      <c r="B334" s="12"/>
      <c r="C334" s="15"/>
    </row>
    <row r="335" spans="2:3" s="1" customFormat="1" x14ac:dyDescent="0.25">
      <c r="B335" s="12"/>
      <c r="C335" s="15"/>
    </row>
    <row r="336" spans="2:3" s="1" customFormat="1" x14ac:dyDescent="0.25">
      <c r="B336" s="12"/>
      <c r="C336" s="15"/>
    </row>
    <row r="337" spans="2:3" s="1" customFormat="1" x14ac:dyDescent="0.25">
      <c r="B337" s="12"/>
      <c r="C337" s="15"/>
    </row>
    <row r="338" spans="2:3" s="1" customFormat="1" x14ac:dyDescent="0.25">
      <c r="B338" s="12"/>
      <c r="C338" s="15"/>
    </row>
    <row r="339" spans="2:3" s="1" customFormat="1" x14ac:dyDescent="0.25">
      <c r="B339" s="12"/>
      <c r="C339" s="15"/>
    </row>
    <row r="340" spans="2:3" s="1" customFormat="1" x14ac:dyDescent="0.25">
      <c r="B340" s="12"/>
      <c r="C340" s="15"/>
    </row>
    <row r="341" spans="2:3" s="1" customFormat="1" x14ac:dyDescent="0.25">
      <c r="B341" s="12"/>
      <c r="C341" s="15"/>
    </row>
    <row r="342" spans="2:3" s="1" customFormat="1" x14ac:dyDescent="0.25">
      <c r="B342" s="12"/>
      <c r="C342" s="15"/>
    </row>
    <row r="343" spans="2:3" s="1" customFormat="1" x14ac:dyDescent="0.25">
      <c r="B343" s="12"/>
      <c r="C343" s="15"/>
    </row>
    <row r="344" spans="2:3" s="1" customFormat="1" x14ac:dyDescent="0.25">
      <c r="B344" s="12"/>
      <c r="C344" s="15"/>
    </row>
    <row r="345" spans="2:3" s="1" customFormat="1" x14ac:dyDescent="0.25">
      <c r="B345" s="12"/>
      <c r="C345" s="15"/>
    </row>
    <row r="346" spans="2:3" s="1" customFormat="1" x14ac:dyDescent="0.25">
      <c r="B346" s="12"/>
      <c r="C346" s="15"/>
    </row>
    <row r="347" spans="2:3" s="1" customFormat="1" x14ac:dyDescent="0.25">
      <c r="B347" s="12"/>
      <c r="C347" s="15"/>
    </row>
    <row r="348" spans="2:3" s="1" customFormat="1" x14ac:dyDescent="0.25">
      <c r="B348" s="12"/>
      <c r="C348" s="15"/>
    </row>
    <row r="349" spans="2:3" s="1" customFormat="1" x14ac:dyDescent="0.25">
      <c r="B349" s="12"/>
      <c r="C349" s="15"/>
    </row>
    <row r="350" spans="2:3" s="1" customFormat="1" x14ac:dyDescent="0.25">
      <c r="B350" s="12"/>
      <c r="C350" s="15"/>
    </row>
    <row r="351" spans="2:3" s="1" customFormat="1" x14ac:dyDescent="0.25">
      <c r="B351" s="12"/>
      <c r="C351" s="15"/>
    </row>
    <row r="352" spans="2:3" s="1" customFormat="1" x14ac:dyDescent="0.25">
      <c r="B352" s="12"/>
      <c r="C352" s="15"/>
    </row>
    <row r="353" spans="2:3" s="1" customFormat="1" x14ac:dyDescent="0.25">
      <c r="B353" s="12"/>
      <c r="C353" s="15"/>
    </row>
    <row r="354" spans="2:3" s="1" customFormat="1" x14ac:dyDescent="0.25">
      <c r="B354" s="12"/>
      <c r="C354" s="15"/>
    </row>
    <row r="355" spans="2:3" s="1" customFormat="1" x14ac:dyDescent="0.25">
      <c r="B355" s="12"/>
      <c r="C355" s="15"/>
    </row>
    <row r="356" spans="2:3" s="1" customFormat="1" x14ac:dyDescent="0.25">
      <c r="B356" s="12"/>
      <c r="C356" s="15"/>
    </row>
    <row r="357" spans="2:3" s="1" customFormat="1" x14ac:dyDescent="0.25">
      <c r="B357" s="12"/>
      <c r="C357" s="15"/>
    </row>
    <row r="358" spans="2:3" s="1" customFormat="1" x14ac:dyDescent="0.25">
      <c r="B358" s="12"/>
      <c r="C358" s="15"/>
    </row>
    <row r="359" spans="2:3" s="1" customFormat="1" x14ac:dyDescent="0.25">
      <c r="B359" s="12"/>
      <c r="C359" s="15"/>
    </row>
    <row r="360" spans="2:3" s="1" customFormat="1" x14ac:dyDescent="0.25">
      <c r="B360" s="12"/>
      <c r="C360" s="15"/>
    </row>
    <row r="361" spans="2:3" s="1" customFormat="1" x14ac:dyDescent="0.25">
      <c r="B361" s="12"/>
      <c r="C361" s="15"/>
    </row>
    <row r="362" spans="2:3" s="1" customFormat="1" x14ac:dyDescent="0.25">
      <c r="B362" s="12"/>
      <c r="C362" s="15"/>
    </row>
    <row r="363" spans="2:3" s="1" customFormat="1" x14ac:dyDescent="0.25">
      <c r="B363" s="12"/>
      <c r="C363" s="15"/>
    </row>
    <row r="364" spans="2:3" s="1" customFormat="1" x14ac:dyDescent="0.25">
      <c r="B364" s="12"/>
      <c r="C364" s="15"/>
    </row>
    <row r="365" spans="2:3" s="1" customFormat="1" x14ac:dyDescent="0.25">
      <c r="B365" s="12"/>
      <c r="C365" s="15"/>
    </row>
    <row r="366" spans="2:3" s="1" customFormat="1" x14ac:dyDescent="0.25">
      <c r="B366" s="12"/>
      <c r="C366" s="15"/>
    </row>
    <row r="367" spans="2:3" s="1" customFormat="1" x14ac:dyDescent="0.25">
      <c r="B367" s="12"/>
      <c r="C367" s="15"/>
    </row>
    <row r="368" spans="2:3" s="1" customFormat="1" x14ac:dyDescent="0.25">
      <c r="B368" s="12"/>
      <c r="C368" s="15"/>
    </row>
    <row r="369" spans="2:3" s="1" customFormat="1" x14ac:dyDescent="0.25">
      <c r="B369" s="12"/>
      <c r="C369" s="15"/>
    </row>
    <row r="370" spans="2:3" s="1" customFormat="1" x14ac:dyDescent="0.25">
      <c r="B370" s="12"/>
      <c r="C370" s="15"/>
    </row>
    <row r="371" spans="2:3" s="1" customFormat="1" x14ac:dyDescent="0.25">
      <c r="B371" s="12"/>
      <c r="C371" s="15"/>
    </row>
    <row r="372" spans="2:3" s="1" customFormat="1" x14ac:dyDescent="0.25">
      <c r="B372" s="12"/>
      <c r="C372" s="15"/>
    </row>
    <row r="373" spans="2:3" s="1" customFormat="1" x14ac:dyDescent="0.25">
      <c r="B373" s="12"/>
      <c r="C373" s="15"/>
    </row>
    <row r="374" spans="2:3" s="1" customFormat="1" x14ac:dyDescent="0.25">
      <c r="B374" s="12"/>
      <c r="C374" s="15"/>
    </row>
    <row r="375" spans="2:3" s="1" customFormat="1" x14ac:dyDescent="0.25">
      <c r="B375" s="12"/>
      <c r="C375" s="15"/>
    </row>
    <row r="376" spans="2:3" s="1" customFormat="1" x14ac:dyDescent="0.25">
      <c r="B376" s="12"/>
      <c r="C376" s="15"/>
    </row>
    <row r="377" spans="2:3" s="1" customFormat="1" x14ac:dyDescent="0.25">
      <c r="B377" s="12"/>
      <c r="C377" s="15"/>
    </row>
    <row r="378" spans="2:3" s="1" customFormat="1" x14ac:dyDescent="0.25">
      <c r="B378" s="12"/>
      <c r="C378" s="15"/>
    </row>
    <row r="379" spans="2:3" s="1" customFormat="1" x14ac:dyDescent="0.25">
      <c r="B379" s="12"/>
      <c r="C379" s="15"/>
    </row>
    <row r="380" spans="2:3" s="1" customFormat="1" x14ac:dyDescent="0.25">
      <c r="B380" s="12"/>
      <c r="C380" s="15"/>
    </row>
    <row r="381" spans="2:3" s="1" customFormat="1" x14ac:dyDescent="0.25">
      <c r="B381" s="12"/>
      <c r="C381" s="15"/>
    </row>
    <row r="382" spans="2:3" s="1" customFormat="1" x14ac:dyDescent="0.25">
      <c r="B382" s="12"/>
      <c r="C382" s="15"/>
    </row>
    <row r="383" spans="2:3" s="1" customFormat="1" x14ac:dyDescent="0.25">
      <c r="B383" s="12"/>
      <c r="C383" s="15"/>
    </row>
    <row r="384" spans="2:3" s="1" customFormat="1" x14ac:dyDescent="0.25">
      <c r="B384" s="12"/>
      <c r="C384" s="15"/>
    </row>
    <row r="385" spans="2:3" s="1" customFormat="1" x14ac:dyDescent="0.25">
      <c r="B385" s="12"/>
      <c r="C385" s="15"/>
    </row>
    <row r="386" spans="2:3" s="1" customFormat="1" x14ac:dyDescent="0.25">
      <c r="B386" s="12"/>
      <c r="C386" s="15"/>
    </row>
    <row r="387" spans="2:3" s="1" customFormat="1" x14ac:dyDescent="0.25">
      <c r="B387" s="12"/>
      <c r="C387" s="15"/>
    </row>
    <row r="388" spans="2:3" s="1" customFormat="1" x14ac:dyDescent="0.25">
      <c r="B388" s="12"/>
      <c r="C388" s="15"/>
    </row>
    <row r="389" spans="2:3" s="1" customFormat="1" x14ac:dyDescent="0.25">
      <c r="B389" s="12"/>
      <c r="C389" s="15"/>
    </row>
    <row r="390" spans="2:3" s="1" customFormat="1" x14ac:dyDescent="0.25">
      <c r="B390" s="12"/>
      <c r="C390" s="15"/>
    </row>
    <row r="391" spans="2:3" s="1" customFormat="1" x14ac:dyDescent="0.25">
      <c r="B391" s="12"/>
      <c r="C391" s="15"/>
    </row>
    <row r="392" spans="2:3" s="1" customFormat="1" x14ac:dyDescent="0.25">
      <c r="B392" s="12"/>
      <c r="C392" s="15"/>
    </row>
    <row r="393" spans="2:3" s="1" customFormat="1" x14ac:dyDescent="0.25">
      <c r="B393" s="12"/>
      <c r="C393" s="15"/>
    </row>
    <row r="394" spans="2:3" s="1" customFormat="1" x14ac:dyDescent="0.25">
      <c r="B394" s="12"/>
      <c r="C394" s="15"/>
    </row>
    <row r="395" spans="2:3" s="1" customFormat="1" x14ac:dyDescent="0.25">
      <c r="B395" s="12"/>
      <c r="C395" s="15"/>
    </row>
    <row r="396" spans="2:3" s="1" customFormat="1" x14ac:dyDescent="0.25">
      <c r="B396" s="12"/>
      <c r="C396" s="15"/>
    </row>
    <row r="397" spans="2:3" s="1" customFormat="1" x14ac:dyDescent="0.25">
      <c r="B397" s="12"/>
      <c r="C397" s="15"/>
    </row>
    <row r="398" spans="2:3" s="1" customFormat="1" x14ac:dyDescent="0.25">
      <c r="B398" s="12"/>
      <c r="C398" s="15"/>
    </row>
    <row r="399" spans="2:3" s="1" customFormat="1" x14ac:dyDescent="0.25">
      <c r="B399" s="12"/>
      <c r="C399" s="15"/>
    </row>
    <row r="400" spans="2:3" s="1" customFormat="1" x14ac:dyDescent="0.25">
      <c r="B400" s="12"/>
      <c r="C400" s="15"/>
    </row>
    <row r="401" spans="2:3" s="1" customFormat="1" x14ac:dyDescent="0.25">
      <c r="B401" s="12"/>
      <c r="C401" s="15"/>
    </row>
    <row r="402" spans="2:3" s="1" customFormat="1" x14ac:dyDescent="0.25">
      <c r="B402" s="12"/>
      <c r="C402" s="15"/>
    </row>
    <row r="403" spans="2:3" s="1" customFormat="1" x14ac:dyDescent="0.25">
      <c r="B403" s="12"/>
      <c r="C403" s="15"/>
    </row>
    <row r="404" spans="2:3" s="1" customFormat="1" x14ac:dyDescent="0.25">
      <c r="B404" s="12"/>
      <c r="C404" s="15"/>
    </row>
    <row r="405" spans="2:3" s="1" customFormat="1" x14ac:dyDescent="0.25">
      <c r="B405" s="12"/>
      <c r="C405" s="15"/>
    </row>
    <row r="406" spans="2:3" s="1" customFormat="1" x14ac:dyDescent="0.25">
      <c r="B406" s="12"/>
      <c r="C406" s="15"/>
    </row>
    <row r="407" spans="2:3" s="1" customFormat="1" x14ac:dyDescent="0.25">
      <c r="B407" s="12"/>
      <c r="C407" s="15"/>
    </row>
    <row r="408" spans="2:3" s="1" customFormat="1" x14ac:dyDescent="0.25">
      <c r="B408" s="12"/>
      <c r="C408" s="15"/>
    </row>
    <row r="409" spans="2:3" s="1" customFormat="1" x14ac:dyDescent="0.25">
      <c r="B409" s="12"/>
      <c r="C409" s="15"/>
    </row>
    <row r="410" spans="2:3" s="1" customFormat="1" x14ac:dyDescent="0.25">
      <c r="B410" s="12"/>
      <c r="C410" s="15"/>
    </row>
    <row r="411" spans="2:3" s="1" customFormat="1" x14ac:dyDescent="0.25">
      <c r="B411" s="12"/>
      <c r="C411" s="15"/>
    </row>
    <row r="412" spans="2:3" s="1" customFormat="1" x14ac:dyDescent="0.25">
      <c r="B412" s="12"/>
      <c r="C412" s="15"/>
    </row>
    <row r="413" spans="2:3" s="1" customFormat="1" x14ac:dyDescent="0.25">
      <c r="B413" s="12"/>
      <c r="C413" s="15"/>
    </row>
    <row r="414" spans="2:3" s="1" customFormat="1" x14ac:dyDescent="0.25">
      <c r="B414" s="12"/>
      <c r="C414" s="15"/>
    </row>
    <row r="415" spans="2:3" s="1" customFormat="1" x14ac:dyDescent="0.25">
      <c r="B415" s="12"/>
      <c r="C415" s="15"/>
    </row>
    <row r="416" spans="2:3" s="1" customFormat="1" x14ac:dyDescent="0.25">
      <c r="B416" s="12"/>
      <c r="C416" s="15"/>
    </row>
    <row r="417" spans="2:3" s="1" customFormat="1" x14ac:dyDescent="0.25">
      <c r="B417" s="12"/>
      <c r="C417" s="15"/>
    </row>
    <row r="418" spans="2:3" s="1" customFormat="1" x14ac:dyDescent="0.25">
      <c r="B418" s="12"/>
      <c r="C418" s="15"/>
    </row>
    <row r="419" spans="2:3" s="1" customFormat="1" x14ac:dyDescent="0.25">
      <c r="B419" s="12"/>
      <c r="C419" s="15"/>
    </row>
    <row r="420" spans="2:3" s="1" customFormat="1" x14ac:dyDescent="0.25">
      <c r="B420" s="12"/>
      <c r="C420" s="15"/>
    </row>
    <row r="421" spans="2:3" s="1" customFormat="1" x14ac:dyDescent="0.25">
      <c r="B421" s="12"/>
      <c r="C421" s="15"/>
    </row>
    <row r="422" spans="2:3" s="1" customFormat="1" x14ac:dyDescent="0.25">
      <c r="B422" s="12"/>
      <c r="C422" s="15"/>
    </row>
    <row r="423" spans="2:3" s="1" customFormat="1" x14ac:dyDescent="0.25">
      <c r="B423" s="12"/>
      <c r="C423" s="15"/>
    </row>
    <row r="424" spans="2:3" s="1" customFormat="1" x14ac:dyDescent="0.25">
      <c r="B424" s="12"/>
      <c r="C424" s="15"/>
    </row>
    <row r="425" spans="2:3" s="1" customFormat="1" x14ac:dyDescent="0.25">
      <c r="B425" s="12"/>
      <c r="C425" s="15"/>
    </row>
    <row r="426" spans="2:3" s="1" customFormat="1" x14ac:dyDescent="0.25">
      <c r="B426" s="12"/>
      <c r="C426" s="15"/>
    </row>
    <row r="427" spans="2:3" s="1" customFormat="1" x14ac:dyDescent="0.25">
      <c r="B427" s="12"/>
      <c r="C427" s="15"/>
    </row>
    <row r="428" spans="2:3" s="1" customFormat="1" x14ac:dyDescent="0.25">
      <c r="B428" s="12"/>
      <c r="C428" s="15"/>
    </row>
    <row r="429" spans="2:3" s="1" customFormat="1" x14ac:dyDescent="0.25">
      <c r="B429" s="12"/>
      <c r="C429" s="15"/>
    </row>
    <row r="430" spans="2:3" s="1" customFormat="1" x14ac:dyDescent="0.25">
      <c r="B430" s="12"/>
      <c r="C430" s="15"/>
    </row>
    <row r="431" spans="2:3" s="1" customFormat="1" x14ac:dyDescent="0.25">
      <c r="B431" s="12"/>
      <c r="C431" s="15"/>
    </row>
    <row r="432" spans="2:3" s="1" customFormat="1" x14ac:dyDescent="0.25">
      <c r="B432" s="12"/>
      <c r="C432" s="15"/>
    </row>
    <row r="433" spans="2:3" s="1" customFormat="1" x14ac:dyDescent="0.25">
      <c r="B433" s="12"/>
      <c r="C433" s="15"/>
    </row>
    <row r="434" spans="2:3" s="1" customFormat="1" x14ac:dyDescent="0.25">
      <c r="B434" s="12"/>
      <c r="C434" s="15"/>
    </row>
    <row r="435" spans="2:3" s="1" customFormat="1" x14ac:dyDescent="0.25">
      <c r="B435" s="12"/>
      <c r="C435" s="15"/>
    </row>
    <row r="436" spans="2:3" s="1" customFormat="1" x14ac:dyDescent="0.25">
      <c r="B436" s="12"/>
      <c r="C436" s="15"/>
    </row>
    <row r="437" spans="2:3" s="1" customFormat="1" x14ac:dyDescent="0.25">
      <c r="B437" s="12"/>
      <c r="C437" s="15"/>
    </row>
    <row r="438" spans="2:3" s="1" customFormat="1" x14ac:dyDescent="0.25">
      <c r="B438" s="12"/>
      <c r="C438" s="15"/>
    </row>
    <row r="439" spans="2:3" s="1" customFormat="1" x14ac:dyDescent="0.25">
      <c r="B439" s="12"/>
      <c r="C439" s="15"/>
    </row>
    <row r="440" spans="2:3" s="1" customFormat="1" x14ac:dyDescent="0.25">
      <c r="B440" s="12"/>
      <c r="C440" s="15"/>
    </row>
    <row r="441" spans="2:3" s="1" customFormat="1" x14ac:dyDescent="0.25">
      <c r="B441" s="12"/>
      <c r="C441" s="15"/>
    </row>
    <row r="442" spans="2:3" s="1" customFormat="1" x14ac:dyDescent="0.25">
      <c r="B442" s="12"/>
      <c r="C442" s="15"/>
    </row>
    <row r="443" spans="2:3" s="1" customFormat="1" x14ac:dyDescent="0.25">
      <c r="B443" s="12"/>
      <c r="C443" s="15"/>
    </row>
    <row r="444" spans="2:3" s="1" customFormat="1" x14ac:dyDescent="0.25">
      <c r="B444" s="12"/>
      <c r="C444" s="15"/>
    </row>
    <row r="445" spans="2:3" s="1" customFormat="1" x14ac:dyDescent="0.25">
      <c r="B445" s="12"/>
      <c r="C445" s="15"/>
    </row>
    <row r="446" spans="2:3" s="1" customFormat="1" x14ac:dyDescent="0.25">
      <c r="B446" s="12"/>
      <c r="C446" s="15"/>
    </row>
    <row r="447" spans="2:3" s="1" customFormat="1" x14ac:dyDescent="0.25">
      <c r="B447" s="12"/>
      <c r="C447" s="15"/>
    </row>
    <row r="448" spans="2:3" s="1" customFormat="1" x14ac:dyDescent="0.25">
      <c r="B448" s="12"/>
      <c r="C448" s="15"/>
    </row>
    <row r="449" spans="2:3" s="1" customFormat="1" x14ac:dyDescent="0.25">
      <c r="B449" s="12"/>
      <c r="C449" s="15"/>
    </row>
    <row r="450" spans="2:3" s="1" customFormat="1" x14ac:dyDescent="0.25">
      <c r="B450" s="12"/>
      <c r="C450" s="15"/>
    </row>
    <row r="451" spans="2:3" s="1" customFormat="1" x14ac:dyDescent="0.25">
      <c r="B451" s="12"/>
      <c r="C451" s="15"/>
    </row>
    <row r="452" spans="2:3" s="1" customFormat="1" x14ac:dyDescent="0.25">
      <c r="B452" s="12"/>
      <c r="C452" s="15"/>
    </row>
    <row r="453" spans="2:3" s="1" customFormat="1" x14ac:dyDescent="0.25">
      <c r="B453" s="12"/>
      <c r="C453" s="15"/>
    </row>
    <row r="454" spans="2:3" s="1" customFormat="1" x14ac:dyDescent="0.25">
      <c r="B454" s="12"/>
      <c r="C454" s="15"/>
    </row>
    <row r="455" spans="2:3" s="1" customFormat="1" x14ac:dyDescent="0.25">
      <c r="B455" s="12"/>
      <c r="C455" s="15"/>
    </row>
    <row r="456" spans="2:3" s="1" customFormat="1" x14ac:dyDescent="0.25">
      <c r="B456" s="12"/>
      <c r="C456" s="15"/>
    </row>
    <row r="457" spans="2:3" s="1" customFormat="1" x14ac:dyDescent="0.25">
      <c r="B457" s="12"/>
      <c r="C457" s="15"/>
    </row>
    <row r="458" spans="2:3" s="1" customFormat="1" x14ac:dyDescent="0.25">
      <c r="B458" s="12"/>
      <c r="C458" s="15"/>
    </row>
    <row r="459" spans="2:3" s="1" customFormat="1" x14ac:dyDescent="0.25">
      <c r="B459" s="12"/>
      <c r="C459" s="15"/>
    </row>
    <row r="460" spans="2:3" s="1" customFormat="1" x14ac:dyDescent="0.25">
      <c r="B460" s="12"/>
      <c r="C460" s="15"/>
    </row>
    <row r="461" spans="2:3" s="1" customFormat="1" x14ac:dyDescent="0.25">
      <c r="B461" s="12"/>
      <c r="C461" s="15"/>
    </row>
    <row r="462" spans="2:3" s="1" customFormat="1" x14ac:dyDescent="0.25">
      <c r="B462" s="12"/>
      <c r="C462" s="15"/>
    </row>
    <row r="463" spans="2:3" s="1" customFormat="1" x14ac:dyDescent="0.25">
      <c r="B463" s="12"/>
      <c r="C463" s="15"/>
    </row>
    <row r="464" spans="2:3" s="1" customFormat="1" x14ac:dyDescent="0.25">
      <c r="B464" s="12"/>
      <c r="C464" s="15"/>
    </row>
    <row r="465" spans="2:3" s="1" customFormat="1" x14ac:dyDescent="0.25">
      <c r="B465" s="12"/>
      <c r="C465" s="15"/>
    </row>
    <row r="466" spans="2:3" s="1" customFormat="1" x14ac:dyDescent="0.25">
      <c r="B466" s="12"/>
      <c r="C466" s="15"/>
    </row>
    <row r="467" spans="2:3" s="1" customFormat="1" x14ac:dyDescent="0.25">
      <c r="B467" s="12"/>
      <c r="C467" s="15"/>
    </row>
    <row r="468" spans="2:3" s="1" customFormat="1" x14ac:dyDescent="0.25">
      <c r="B468" s="12"/>
      <c r="C468" s="15"/>
    </row>
    <row r="469" spans="2:3" s="1" customFormat="1" x14ac:dyDescent="0.25">
      <c r="B469" s="12"/>
      <c r="C469" s="15"/>
    </row>
    <row r="470" spans="2:3" s="1" customFormat="1" x14ac:dyDescent="0.25">
      <c r="B470" s="12"/>
      <c r="C470" s="15"/>
    </row>
    <row r="471" spans="2:3" s="1" customFormat="1" x14ac:dyDescent="0.25">
      <c r="B471" s="12"/>
      <c r="C471" s="15"/>
    </row>
    <row r="472" spans="2:3" s="1" customFormat="1" x14ac:dyDescent="0.25">
      <c r="B472" s="12"/>
      <c r="C472" s="15"/>
    </row>
    <row r="473" spans="2:3" s="1" customFormat="1" x14ac:dyDescent="0.25">
      <c r="B473" s="12"/>
      <c r="C473" s="15"/>
    </row>
    <row r="474" spans="2:3" s="1" customFormat="1" x14ac:dyDescent="0.25">
      <c r="B474" s="12"/>
      <c r="C474" s="15"/>
    </row>
    <row r="475" spans="2:3" s="1" customFormat="1" x14ac:dyDescent="0.25">
      <c r="B475" s="12"/>
      <c r="C475" s="15"/>
    </row>
    <row r="476" spans="2:3" s="1" customFormat="1" x14ac:dyDescent="0.25">
      <c r="B476" s="12"/>
      <c r="C476" s="15"/>
    </row>
    <row r="477" spans="2:3" s="1" customFormat="1" x14ac:dyDescent="0.25">
      <c r="B477" s="12"/>
      <c r="C477" s="15"/>
    </row>
    <row r="478" spans="2:3" s="1" customFormat="1" x14ac:dyDescent="0.25">
      <c r="B478" s="12"/>
      <c r="C478" s="15"/>
    </row>
    <row r="479" spans="2:3" s="1" customFormat="1" x14ac:dyDescent="0.25">
      <c r="B479" s="12"/>
      <c r="C479" s="15"/>
    </row>
    <row r="480" spans="2:3" s="1" customFormat="1" x14ac:dyDescent="0.25">
      <c r="B480" s="12"/>
      <c r="C480" s="15"/>
    </row>
    <row r="481" spans="2:3" s="1" customFormat="1" x14ac:dyDescent="0.25">
      <c r="B481" s="12"/>
      <c r="C481" s="15"/>
    </row>
    <row r="482" spans="2:3" s="1" customFormat="1" x14ac:dyDescent="0.25">
      <c r="B482" s="12"/>
      <c r="C482" s="15"/>
    </row>
    <row r="483" spans="2:3" s="1" customFormat="1" x14ac:dyDescent="0.25">
      <c r="B483" s="12"/>
      <c r="C483" s="15"/>
    </row>
    <row r="484" spans="2:3" s="1" customFormat="1" x14ac:dyDescent="0.25">
      <c r="B484" s="12"/>
      <c r="C484" s="15"/>
    </row>
    <row r="485" spans="2:3" s="1" customFormat="1" x14ac:dyDescent="0.25">
      <c r="B485" s="12"/>
      <c r="C485" s="15"/>
    </row>
    <row r="486" spans="2:3" s="1" customFormat="1" x14ac:dyDescent="0.25">
      <c r="B486" s="12"/>
      <c r="C486" s="15"/>
    </row>
    <row r="487" spans="2:3" s="1" customFormat="1" x14ac:dyDescent="0.25">
      <c r="B487" s="12"/>
      <c r="C487" s="15"/>
    </row>
    <row r="488" spans="2:3" s="1" customFormat="1" x14ac:dyDescent="0.25">
      <c r="B488" s="12"/>
      <c r="C488" s="15"/>
    </row>
    <row r="489" spans="2:3" s="1" customFormat="1" x14ac:dyDescent="0.25">
      <c r="B489" s="12"/>
      <c r="C489" s="15"/>
    </row>
    <row r="490" spans="2:3" s="1" customFormat="1" x14ac:dyDescent="0.25">
      <c r="B490" s="12"/>
      <c r="C490" s="15"/>
    </row>
    <row r="491" spans="2:3" s="1" customFormat="1" x14ac:dyDescent="0.25">
      <c r="B491" s="12"/>
      <c r="C491" s="15"/>
    </row>
    <row r="492" spans="2:3" s="1" customFormat="1" x14ac:dyDescent="0.25">
      <c r="B492" s="12"/>
      <c r="C492" s="15"/>
    </row>
    <row r="493" spans="2:3" s="1" customFormat="1" x14ac:dyDescent="0.25">
      <c r="B493" s="12"/>
      <c r="C493" s="15"/>
    </row>
    <row r="494" spans="2:3" s="1" customFormat="1" x14ac:dyDescent="0.25">
      <c r="B494" s="12"/>
      <c r="C494" s="15"/>
    </row>
    <row r="495" spans="2:3" s="1" customFormat="1" x14ac:dyDescent="0.25">
      <c r="B495" s="12"/>
      <c r="C495" s="15"/>
    </row>
    <row r="496" spans="2:3" s="1" customFormat="1" x14ac:dyDescent="0.25">
      <c r="B496" s="12"/>
      <c r="C496" s="15"/>
    </row>
    <row r="497" spans="2:3" s="1" customFormat="1" x14ac:dyDescent="0.25">
      <c r="B497" s="12"/>
      <c r="C497" s="15"/>
    </row>
    <row r="498" spans="2:3" s="1" customFormat="1" x14ac:dyDescent="0.25">
      <c r="B498" s="12"/>
      <c r="C498" s="15"/>
    </row>
    <row r="499" spans="2:3" s="1" customFormat="1" x14ac:dyDescent="0.25">
      <c r="B499" s="12"/>
      <c r="C499" s="15"/>
    </row>
    <row r="500" spans="2:3" s="1" customFormat="1" x14ac:dyDescent="0.25">
      <c r="B500" s="12"/>
      <c r="C500" s="15"/>
    </row>
    <row r="501" spans="2:3" s="1" customFormat="1" x14ac:dyDescent="0.25">
      <c r="B501" s="12"/>
      <c r="C501" s="15"/>
    </row>
    <row r="502" spans="2:3" s="1" customFormat="1" x14ac:dyDescent="0.25">
      <c r="B502" s="12"/>
      <c r="C502" s="15"/>
    </row>
    <row r="503" spans="2:3" s="1" customFormat="1" x14ac:dyDescent="0.25">
      <c r="B503" s="12"/>
      <c r="C503" s="15"/>
    </row>
    <row r="504" spans="2:3" s="1" customFormat="1" x14ac:dyDescent="0.25">
      <c r="B504" s="12"/>
      <c r="C504" s="15"/>
    </row>
    <row r="505" spans="2:3" s="1" customFormat="1" x14ac:dyDescent="0.25">
      <c r="B505" s="12"/>
      <c r="C505" s="15"/>
    </row>
    <row r="506" spans="2:3" s="1" customFormat="1" x14ac:dyDescent="0.25">
      <c r="B506" s="12"/>
      <c r="C506" s="15"/>
    </row>
    <row r="507" spans="2:3" s="1" customFormat="1" x14ac:dyDescent="0.25">
      <c r="B507" s="12"/>
      <c r="C507" s="15"/>
    </row>
    <row r="508" spans="2:3" s="1" customFormat="1" x14ac:dyDescent="0.25">
      <c r="B508" s="12"/>
      <c r="C508" s="15"/>
    </row>
    <row r="509" spans="2:3" s="1" customFormat="1" x14ac:dyDescent="0.25">
      <c r="B509" s="12"/>
      <c r="C509" s="15"/>
    </row>
    <row r="510" spans="2:3" s="1" customFormat="1" x14ac:dyDescent="0.25">
      <c r="B510" s="12"/>
      <c r="C510" s="15"/>
    </row>
    <row r="511" spans="2:3" s="1" customFormat="1" x14ac:dyDescent="0.25">
      <c r="B511" s="12"/>
      <c r="C511" s="15"/>
    </row>
    <row r="512" spans="2:3" s="1" customFormat="1" x14ac:dyDescent="0.25">
      <c r="B512" s="12"/>
      <c r="C512" s="15"/>
    </row>
    <row r="513" spans="2:3" s="1" customFormat="1" x14ac:dyDescent="0.25">
      <c r="B513" s="12"/>
      <c r="C513" s="15"/>
    </row>
    <row r="514" spans="2:3" s="1" customFormat="1" x14ac:dyDescent="0.25">
      <c r="B514" s="12"/>
      <c r="C514" s="15"/>
    </row>
    <row r="515" spans="2:3" s="1" customFormat="1" x14ac:dyDescent="0.25">
      <c r="B515" s="12"/>
      <c r="C515" s="15"/>
    </row>
    <row r="516" spans="2:3" s="1" customFormat="1" x14ac:dyDescent="0.25">
      <c r="B516" s="12"/>
      <c r="C516" s="15"/>
    </row>
    <row r="517" spans="2:3" s="1" customFormat="1" x14ac:dyDescent="0.25">
      <c r="B517" s="12"/>
      <c r="C517" s="15"/>
    </row>
    <row r="518" spans="2:3" s="1" customFormat="1" x14ac:dyDescent="0.25">
      <c r="B518" s="12"/>
      <c r="C518" s="15"/>
    </row>
    <row r="519" spans="2:3" s="1" customFormat="1" x14ac:dyDescent="0.25">
      <c r="B519" s="12"/>
      <c r="C519" s="15"/>
    </row>
    <row r="520" spans="2:3" s="1" customFormat="1" x14ac:dyDescent="0.25">
      <c r="B520" s="12"/>
      <c r="C520" s="15"/>
    </row>
    <row r="521" spans="2:3" s="1" customFormat="1" x14ac:dyDescent="0.25">
      <c r="B521" s="12"/>
      <c r="C521" s="15"/>
    </row>
    <row r="522" spans="2:3" s="1" customFormat="1" x14ac:dyDescent="0.25">
      <c r="B522" s="12"/>
      <c r="C522" s="15"/>
    </row>
    <row r="523" spans="2:3" s="1" customFormat="1" x14ac:dyDescent="0.25">
      <c r="B523" s="12"/>
      <c r="C523" s="15"/>
    </row>
    <row r="524" spans="2:3" s="1" customFormat="1" x14ac:dyDescent="0.25">
      <c r="B524" s="12"/>
      <c r="C524" s="15"/>
    </row>
    <row r="525" spans="2:3" s="1" customFormat="1" x14ac:dyDescent="0.25">
      <c r="B525" s="12"/>
      <c r="C525" s="15"/>
    </row>
    <row r="526" spans="2:3" s="1" customFormat="1" x14ac:dyDescent="0.25">
      <c r="B526" s="12"/>
      <c r="C526" s="15"/>
    </row>
    <row r="527" spans="2:3" s="1" customFormat="1" x14ac:dyDescent="0.25">
      <c r="B527" s="12"/>
      <c r="C527" s="15"/>
    </row>
    <row r="528" spans="2:3" s="1" customFormat="1" x14ac:dyDescent="0.25">
      <c r="B528" s="12"/>
      <c r="C528" s="15"/>
    </row>
    <row r="529" spans="2:3" s="1" customFormat="1" x14ac:dyDescent="0.25">
      <c r="B529" s="12"/>
      <c r="C529" s="15"/>
    </row>
    <row r="530" spans="2:3" s="1" customFormat="1" x14ac:dyDescent="0.25">
      <c r="B530" s="12"/>
      <c r="C530" s="15"/>
    </row>
    <row r="531" spans="2:3" s="1" customFormat="1" x14ac:dyDescent="0.25">
      <c r="B531" s="12"/>
      <c r="C531" s="15"/>
    </row>
    <row r="532" spans="2:3" s="1" customFormat="1" x14ac:dyDescent="0.25">
      <c r="B532" s="12"/>
      <c r="C532" s="15"/>
    </row>
    <row r="533" spans="2:3" s="1" customFormat="1" x14ac:dyDescent="0.25">
      <c r="B533" s="12"/>
      <c r="C533" s="15"/>
    </row>
    <row r="534" spans="2:3" s="1" customFormat="1" x14ac:dyDescent="0.25">
      <c r="B534" s="12"/>
      <c r="C534" s="15"/>
    </row>
    <row r="535" spans="2:3" s="1" customFormat="1" x14ac:dyDescent="0.25">
      <c r="B535" s="12"/>
      <c r="C535" s="15"/>
    </row>
    <row r="536" spans="2:3" s="1" customFormat="1" x14ac:dyDescent="0.25">
      <c r="B536" s="12"/>
      <c r="C536" s="15"/>
    </row>
    <row r="537" spans="2:3" s="1" customFormat="1" x14ac:dyDescent="0.25">
      <c r="B537" s="12"/>
      <c r="C537" s="15"/>
    </row>
    <row r="538" spans="2:3" s="1" customFormat="1" x14ac:dyDescent="0.25">
      <c r="B538" s="12"/>
      <c r="C538" s="15"/>
    </row>
    <row r="539" spans="2:3" s="1" customFormat="1" x14ac:dyDescent="0.25">
      <c r="B539" s="12"/>
      <c r="C539" s="15"/>
    </row>
    <row r="540" spans="2:3" s="1" customFormat="1" x14ac:dyDescent="0.25">
      <c r="B540" s="12"/>
      <c r="C540" s="15"/>
    </row>
    <row r="541" spans="2:3" s="1" customFormat="1" x14ac:dyDescent="0.25">
      <c r="B541" s="12"/>
      <c r="C541" s="15"/>
    </row>
    <row r="542" spans="2:3" s="1" customFormat="1" x14ac:dyDescent="0.25">
      <c r="B542" s="12"/>
      <c r="C542" s="15"/>
    </row>
    <row r="543" spans="2:3" s="1" customFormat="1" x14ac:dyDescent="0.25">
      <c r="B543" s="12"/>
      <c r="C543" s="15"/>
    </row>
    <row r="544" spans="2:3" s="1" customFormat="1" x14ac:dyDescent="0.25">
      <c r="B544" s="12"/>
      <c r="C544" s="15"/>
    </row>
    <row r="545" spans="2:3" s="1" customFormat="1" x14ac:dyDescent="0.25">
      <c r="B545" s="12"/>
      <c r="C545" s="15"/>
    </row>
    <row r="546" spans="2:3" s="1" customFormat="1" x14ac:dyDescent="0.25">
      <c r="B546" s="12"/>
      <c r="C546" s="15"/>
    </row>
    <row r="547" spans="2:3" s="1" customFormat="1" x14ac:dyDescent="0.25">
      <c r="B547" s="12"/>
      <c r="C547" s="15"/>
    </row>
    <row r="548" spans="2:3" s="1" customFormat="1" x14ac:dyDescent="0.25">
      <c r="B548" s="12"/>
      <c r="C548" s="15"/>
    </row>
    <row r="549" spans="2:3" s="1" customFormat="1" x14ac:dyDescent="0.25">
      <c r="B549" s="12"/>
      <c r="C549" s="15"/>
    </row>
    <row r="550" spans="2:3" s="1" customFormat="1" x14ac:dyDescent="0.25">
      <c r="B550" s="12"/>
      <c r="C550" s="15"/>
    </row>
    <row r="551" spans="2:3" s="1" customFormat="1" x14ac:dyDescent="0.25">
      <c r="B551" s="12"/>
      <c r="C551" s="15"/>
    </row>
    <row r="552" spans="2:3" s="1" customFormat="1" x14ac:dyDescent="0.25">
      <c r="B552" s="12"/>
      <c r="C552" s="15"/>
    </row>
    <row r="553" spans="2:3" s="1" customFormat="1" x14ac:dyDescent="0.25">
      <c r="B553" s="12"/>
      <c r="C553" s="15"/>
    </row>
    <row r="554" spans="2:3" s="1" customFormat="1" x14ac:dyDescent="0.25">
      <c r="B554" s="12"/>
      <c r="C554" s="15"/>
    </row>
    <row r="555" spans="2:3" s="1" customFormat="1" x14ac:dyDescent="0.25">
      <c r="B555" s="12"/>
      <c r="C555" s="15"/>
    </row>
    <row r="556" spans="2:3" s="1" customFormat="1" x14ac:dyDescent="0.25">
      <c r="B556" s="12"/>
      <c r="C556" s="15"/>
    </row>
    <row r="557" spans="2:3" s="1" customFormat="1" x14ac:dyDescent="0.25">
      <c r="B557" s="12"/>
      <c r="C557" s="15"/>
    </row>
    <row r="558" spans="2:3" s="1" customFormat="1" x14ac:dyDescent="0.25">
      <c r="B558" s="12"/>
      <c r="C558" s="15"/>
    </row>
    <row r="559" spans="2:3" s="1" customFormat="1" x14ac:dyDescent="0.25">
      <c r="B559" s="12"/>
      <c r="C559" s="15"/>
    </row>
    <row r="560" spans="2:3" s="1" customFormat="1" x14ac:dyDescent="0.25">
      <c r="B560" s="12"/>
      <c r="C560" s="15"/>
    </row>
    <row r="561" spans="2:3" s="1" customFormat="1" x14ac:dyDescent="0.25">
      <c r="B561" s="12"/>
      <c r="C561" s="15"/>
    </row>
    <row r="562" spans="2:3" s="1" customFormat="1" x14ac:dyDescent="0.25">
      <c r="B562" s="12"/>
      <c r="C562" s="15"/>
    </row>
    <row r="563" spans="2:3" s="1" customFormat="1" x14ac:dyDescent="0.25">
      <c r="B563" s="12"/>
      <c r="C563" s="15"/>
    </row>
    <row r="564" spans="2:3" s="1" customFormat="1" x14ac:dyDescent="0.25">
      <c r="B564" s="12"/>
      <c r="C564" s="15"/>
    </row>
    <row r="565" spans="2:3" s="1" customFormat="1" x14ac:dyDescent="0.25">
      <c r="B565" s="12"/>
      <c r="C565" s="15"/>
    </row>
    <row r="566" spans="2:3" s="1" customFormat="1" x14ac:dyDescent="0.25">
      <c r="B566" s="12"/>
      <c r="C566" s="15"/>
    </row>
    <row r="567" spans="2:3" s="1" customFormat="1" x14ac:dyDescent="0.25">
      <c r="B567" s="12"/>
      <c r="C567" s="15"/>
    </row>
    <row r="568" spans="2:3" s="1" customFormat="1" x14ac:dyDescent="0.25">
      <c r="B568" s="12"/>
      <c r="C568" s="15"/>
    </row>
    <row r="569" spans="2:3" s="1" customFormat="1" x14ac:dyDescent="0.25">
      <c r="B569" s="12"/>
      <c r="C569" s="15"/>
    </row>
    <row r="570" spans="2:3" s="1" customFormat="1" x14ac:dyDescent="0.25">
      <c r="B570" s="12"/>
      <c r="C570" s="15"/>
    </row>
    <row r="571" spans="2:3" s="1" customFormat="1" x14ac:dyDescent="0.25">
      <c r="B571" s="12"/>
      <c r="C571" s="15"/>
    </row>
    <row r="572" spans="2:3" s="1" customFormat="1" x14ac:dyDescent="0.25">
      <c r="B572" s="12"/>
      <c r="C572" s="15"/>
    </row>
    <row r="573" spans="2:3" s="1" customFormat="1" x14ac:dyDescent="0.25">
      <c r="B573" s="12"/>
      <c r="C573" s="15"/>
    </row>
    <row r="574" spans="2:3" s="1" customFormat="1" x14ac:dyDescent="0.25">
      <c r="B574" s="12"/>
      <c r="C574" s="15"/>
    </row>
    <row r="575" spans="2:3" s="1" customFormat="1" x14ac:dyDescent="0.25">
      <c r="B575" s="12"/>
      <c r="C575" s="15"/>
    </row>
    <row r="576" spans="2:3" s="1" customFormat="1" x14ac:dyDescent="0.25">
      <c r="B576" s="12"/>
      <c r="C576" s="15"/>
    </row>
    <row r="577" spans="2:3" s="1" customFormat="1" x14ac:dyDescent="0.25">
      <c r="B577" s="12"/>
      <c r="C577" s="15"/>
    </row>
    <row r="578" spans="2:3" s="1" customFormat="1" x14ac:dyDescent="0.25">
      <c r="B578" s="12"/>
      <c r="C578" s="15"/>
    </row>
    <row r="579" spans="2:3" s="1" customFormat="1" x14ac:dyDescent="0.25">
      <c r="B579" s="12"/>
      <c r="C579" s="15"/>
    </row>
    <row r="580" spans="2:3" s="1" customFormat="1" x14ac:dyDescent="0.25">
      <c r="B580" s="12"/>
      <c r="C580" s="15"/>
    </row>
    <row r="581" spans="2:3" s="1" customFormat="1" x14ac:dyDescent="0.25">
      <c r="B581" s="12"/>
      <c r="C581" s="15"/>
    </row>
    <row r="582" spans="2:3" s="1" customFormat="1" x14ac:dyDescent="0.25">
      <c r="B582" s="12"/>
      <c r="C582" s="15"/>
    </row>
    <row r="583" spans="2:3" s="1" customFormat="1" x14ac:dyDescent="0.25">
      <c r="B583" s="12"/>
      <c r="C583" s="15"/>
    </row>
    <row r="584" spans="2:3" s="1" customFormat="1" x14ac:dyDescent="0.25">
      <c r="B584" s="12"/>
      <c r="C584" s="15"/>
    </row>
    <row r="585" spans="2:3" s="1" customFormat="1" x14ac:dyDescent="0.25">
      <c r="B585" s="12"/>
      <c r="C585" s="15"/>
    </row>
    <row r="586" spans="2:3" s="1" customFormat="1" x14ac:dyDescent="0.25">
      <c r="B586" s="12"/>
      <c r="C586" s="15"/>
    </row>
    <row r="587" spans="2:3" s="1" customFormat="1" x14ac:dyDescent="0.25">
      <c r="B587" s="12"/>
      <c r="C587" s="15"/>
    </row>
    <row r="588" spans="2:3" s="1" customFormat="1" x14ac:dyDescent="0.25">
      <c r="B588" s="12"/>
      <c r="C588" s="15"/>
    </row>
    <row r="589" spans="2:3" s="1" customFormat="1" x14ac:dyDescent="0.25">
      <c r="B589" s="12"/>
      <c r="C589" s="15"/>
    </row>
    <row r="590" spans="2:3" s="1" customFormat="1" x14ac:dyDescent="0.25">
      <c r="B590" s="12"/>
      <c r="C590" s="15"/>
    </row>
    <row r="591" spans="2:3" s="1" customFormat="1" x14ac:dyDescent="0.25">
      <c r="B591" s="12"/>
      <c r="C591" s="15"/>
    </row>
    <row r="592" spans="2:3" s="1" customFormat="1" x14ac:dyDescent="0.25">
      <c r="B592" s="12"/>
      <c r="C592" s="15"/>
    </row>
    <row r="593" spans="2:3" s="1" customFormat="1" x14ac:dyDescent="0.25">
      <c r="B593" s="12"/>
      <c r="C593" s="15"/>
    </row>
    <row r="594" spans="2:3" s="1" customFormat="1" x14ac:dyDescent="0.25">
      <c r="B594" s="12"/>
      <c r="C594" s="15"/>
    </row>
    <row r="595" spans="2:3" s="1" customFormat="1" x14ac:dyDescent="0.25">
      <c r="B595" s="12"/>
      <c r="C595" s="15"/>
    </row>
    <row r="596" spans="2:3" s="1" customFormat="1" x14ac:dyDescent="0.25">
      <c r="B596" s="12"/>
      <c r="C596" s="15"/>
    </row>
    <row r="597" spans="2:3" s="1" customFormat="1" x14ac:dyDescent="0.25">
      <c r="B597" s="12"/>
      <c r="C597" s="15"/>
    </row>
    <row r="598" spans="2:3" s="1" customFormat="1" x14ac:dyDescent="0.25">
      <c r="B598" s="12"/>
      <c r="C598" s="15"/>
    </row>
    <row r="599" spans="2:3" s="1" customFormat="1" x14ac:dyDescent="0.25">
      <c r="B599" s="12"/>
      <c r="C599" s="15"/>
    </row>
    <row r="600" spans="2:3" s="1" customFormat="1" x14ac:dyDescent="0.25">
      <c r="B600" s="12"/>
      <c r="C600" s="15"/>
    </row>
    <row r="601" spans="2:3" s="1" customFormat="1" x14ac:dyDescent="0.25">
      <c r="B601" s="12"/>
      <c r="C601" s="15"/>
    </row>
    <row r="602" spans="2:3" s="1" customFormat="1" x14ac:dyDescent="0.25">
      <c r="B602" s="12"/>
      <c r="C602" s="15"/>
    </row>
    <row r="603" spans="2:3" s="1" customFormat="1" x14ac:dyDescent="0.25">
      <c r="B603" s="12"/>
      <c r="C603" s="15"/>
    </row>
    <row r="604" spans="2:3" s="1" customFormat="1" x14ac:dyDescent="0.25">
      <c r="B604" s="12"/>
      <c r="C604" s="15"/>
    </row>
    <row r="605" spans="2:3" s="1" customFormat="1" x14ac:dyDescent="0.25">
      <c r="B605" s="12"/>
      <c r="C605" s="15"/>
    </row>
    <row r="606" spans="2:3" s="1" customFormat="1" x14ac:dyDescent="0.25">
      <c r="B606" s="12"/>
      <c r="C606" s="15"/>
    </row>
    <row r="607" spans="2:3" s="1" customFormat="1" x14ac:dyDescent="0.25">
      <c r="B607" s="12"/>
      <c r="C607" s="15"/>
    </row>
    <row r="608" spans="2:3" s="1" customFormat="1" x14ac:dyDescent="0.25">
      <c r="B608" s="12"/>
      <c r="C608" s="15"/>
    </row>
    <row r="609" spans="2:3" s="1" customFormat="1" x14ac:dyDescent="0.25">
      <c r="B609" s="12"/>
      <c r="C609" s="15"/>
    </row>
    <row r="610" spans="2:3" s="1" customFormat="1" x14ac:dyDescent="0.25">
      <c r="B610" s="12"/>
      <c r="C610" s="15"/>
    </row>
    <row r="611" spans="2:3" s="1" customFormat="1" x14ac:dyDescent="0.25">
      <c r="B611" s="12"/>
      <c r="C611" s="15"/>
    </row>
    <row r="612" spans="2:3" s="1" customFormat="1" x14ac:dyDescent="0.25">
      <c r="B612" s="12"/>
      <c r="C612" s="15"/>
    </row>
    <row r="613" spans="2:3" s="1" customFormat="1" x14ac:dyDescent="0.25">
      <c r="B613" s="12"/>
      <c r="C613" s="15"/>
    </row>
    <row r="614" spans="2:3" s="1" customFormat="1" x14ac:dyDescent="0.25">
      <c r="B614" s="12"/>
      <c r="C614" s="15"/>
    </row>
    <row r="615" spans="2:3" s="1" customFormat="1" x14ac:dyDescent="0.25">
      <c r="B615" s="12"/>
      <c r="C615" s="15"/>
    </row>
    <row r="616" spans="2:3" s="1" customFormat="1" x14ac:dyDescent="0.25">
      <c r="B616" s="12"/>
      <c r="C616" s="15"/>
    </row>
    <row r="617" spans="2:3" s="1" customFormat="1" x14ac:dyDescent="0.25">
      <c r="B617" s="12"/>
      <c r="C617" s="15"/>
    </row>
    <row r="618" spans="2:3" s="1" customFormat="1" x14ac:dyDescent="0.25">
      <c r="B618" s="12"/>
      <c r="C618" s="15"/>
    </row>
    <row r="619" spans="2:3" s="1" customFormat="1" x14ac:dyDescent="0.25">
      <c r="B619" s="12"/>
      <c r="C619" s="15"/>
    </row>
    <row r="620" spans="2:3" s="1" customFormat="1" x14ac:dyDescent="0.25">
      <c r="B620" s="12"/>
      <c r="C620" s="15"/>
    </row>
    <row r="621" spans="2:3" s="1" customFormat="1" x14ac:dyDescent="0.25">
      <c r="B621" s="12"/>
      <c r="C621" s="15"/>
    </row>
    <row r="622" spans="2:3" s="1" customFormat="1" x14ac:dyDescent="0.25">
      <c r="B622" s="12"/>
      <c r="C622" s="15"/>
    </row>
    <row r="623" spans="2:3" s="1" customFormat="1" x14ac:dyDescent="0.25">
      <c r="B623" s="12"/>
      <c r="C623" s="15"/>
    </row>
    <row r="624" spans="2:3" s="1" customFormat="1" x14ac:dyDescent="0.25">
      <c r="B624" s="12"/>
      <c r="C624" s="15"/>
    </row>
    <row r="625" spans="2:3" s="1" customFormat="1" x14ac:dyDescent="0.25">
      <c r="B625" s="12"/>
      <c r="C625" s="15"/>
    </row>
    <row r="626" spans="2:3" s="1" customFormat="1" x14ac:dyDescent="0.25">
      <c r="B626" s="12"/>
      <c r="C626" s="15"/>
    </row>
    <row r="627" spans="2:3" s="1" customFormat="1" x14ac:dyDescent="0.25">
      <c r="B627" s="12"/>
      <c r="C627" s="15"/>
    </row>
    <row r="628" spans="2:3" s="1" customFormat="1" x14ac:dyDescent="0.25">
      <c r="B628" s="12"/>
      <c r="C628" s="15"/>
    </row>
    <row r="629" spans="2:3" s="1" customFormat="1" x14ac:dyDescent="0.25">
      <c r="B629" s="12"/>
      <c r="C629" s="15"/>
    </row>
    <row r="630" spans="2:3" s="1" customFormat="1" x14ac:dyDescent="0.25">
      <c r="B630" s="12"/>
      <c r="C630" s="15"/>
    </row>
    <row r="631" spans="2:3" s="1" customFormat="1" x14ac:dyDescent="0.25">
      <c r="B631" s="12"/>
      <c r="C631" s="15"/>
    </row>
    <row r="632" spans="2:3" s="1" customFormat="1" x14ac:dyDescent="0.25">
      <c r="B632" s="12"/>
      <c r="C632" s="15"/>
    </row>
    <row r="633" spans="2:3" s="1" customFormat="1" x14ac:dyDescent="0.25">
      <c r="B633" s="12"/>
      <c r="C633" s="15"/>
    </row>
    <row r="634" spans="2:3" s="1" customFormat="1" x14ac:dyDescent="0.25">
      <c r="B634" s="12"/>
      <c r="C634" s="15"/>
    </row>
    <row r="635" spans="2:3" s="1" customFormat="1" x14ac:dyDescent="0.25">
      <c r="B635" s="12"/>
      <c r="C635" s="15"/>
    </row>
    <row r="636" spans="2:3" s="1" customFormat="1" x14ac:dyDescent="0.25">
      <c r="B636" s="12"/>
      <c r="C636" s="15"/>
    </row>
    <row r="637" spans="2:3" s="1" customFormat="1" x14ac:dyDescent="0.25">
      <c r="B637" s="12"/>
      <c r="C637" s="15"/>
    </row>
    <row r="638" spans="2:3" s="1" customFormat="1" x14ac:dyDescent="0.25">
      <c r="B638" s="12"/>
      <c r="C638" s="15"/>
    </row>
    <row r="639" spans="2:3" s="1" customFormat="1" x14ac:dyDescent="0.25">
      <c r="B639" s="12"/>
      <c r="C639" s="15"/>
    </row>
    <row r="640" spans="2:3" s="1" customFormat="1" x14ac:dyDescent="0.25">
      <c r="B640" s="12"/>
      <c r="C640" s="15"/>
    </row>
    <row r="641" spans="2:3" s="1" customFormat="1" x14ac:dyDescent="0.25">
      <c r="B641" s="12"/>
      <c r="C641" s="15"/>
    </row>
    <row r="642" spans="2:3" s="1" customFormat="1" x14ac:dyDescent="0.25">
      <c r="B642" s="12"/>
      <c r="C642" s="15"/>
    </row>
    <row r="643" spans="2:3" s="1" customFormat="1" x14ac:dyDescent="0.25">
      <c r="B643" s="12"/>
      <c r="C643" s="15"/>
    </row>
    <row r="644" spans="2:3" s="1" customFormat="1" x14ac:dyDescent="0.25">
      <c r="B644" s="12"/>
      <c r="C644" s="15"/>
    </row>
    <row r="645" spans="2:3" s="1" customFormat="1" x14ac:dyDescent="0.25">
      <c r="B645" s="12"/>
      <c r="C645" s="15"/>
    </row>
    <row r="646" spans="2:3" s="1" customFormat="1" x14ac:dyDescent="0.25">
      <c r="B646" s="12"/>
      <c r="C646" s="15"/>
    </row>
    <row r="647" spans="2:3" s="1" customFormat="1" x14ac:dyDescent="0.25">
      <c r="B647" s="12"/>
      <c r="C647" s="15"/>
    </row>
    <row r="648" spans="2:3" s="1" customFormat="1" x14ac:dyDescent="0.25">
      <c r="B648" s="12"/>
      <c r="C648" s="15"/>
    </row>
    <row r="649" spans="2:3" s="1" customFormat="1" x14ac:dyDescent="0.25">
      <c r="B649" s="12"/>
      <c r="C649" s="15"/>
    </row>
    <row r="650" spans="2:3" s="1" customFormat="1" x14ac:dyDescent="0.25">
      <c r="B650" s="12"/>
      <c r="C650" s="15"/>
    </row>
    <row r="651" spans="2:3" s="1" customFormat="1" x14ac:dyDescent="0.25">
      <c r="B651" s="12"/>
      <c r="C651" s="15"/>
    </row>
    <row r="652" spans="2:3" s="1" customFormat="1" x14ac:dyDescent="0.25">
      <c r="B652" s="12"/>
      <c r="C652" s="15"/>
    </row>
    <row r="653" spans="2:3" s="1" customFormat="1" x14ac:dyDescent="0.25">
      <c r="B653" s="12"/>
      <c r="C653" s="15"/>
    </row>
    <row r="654" spans="2:3" s="1" customFormat="1" x14ac:dyDescent="0.25">
      <c r="B654" s="12"/>
      <c r="C654" s="15"/>
    </row>
    <row r="655" spans="2:3" s="1" customFormat="1" x14ac:dyDescent="0.25">
      <c r="B655" s="12"/>
      <c r="C655" s="15"/>
    </row>
    <row r="656" spans="2:3" s="1" customFormat="1" x14ac:dyDescent="0.25">
      <c r="B656" s="12"/>
      <c r="C656" s="15"/>
    </row>
    <row r="657" spans="2:3" s="1" customFormat="1" x14ac:dyDescent="0.25">
      <c r="B657" s="12"/>
      <c r="C657" s="15"/>
    </row>
    <row r="658" spans="2:3" s="1" customFormat="1" x14ac:dyDescent="0.25">
      <c r="B658" s="12"/>
      <c r="C658" s="15"/>
    </row>
    <row r="659" spans="2:3" s="1" customFormat="1" x14ac:dyDescent="0.25">
      <c r="B659" s="12"/>
      <c r="C659" s="15"/>
    </row>
    <row r="660" spans="2:3" s="1" customFormat="1" x14ac:dyDescent="0.25">
      <c r="B660" s="12"/>
      <c r="C660" s="15"/>
    </row>
    <row r="661" spans="2:3" s="1" customFormat="1" x14ac:dyDescent="0.25">
      <c r="B661" s="12"/>
      <c r="C661" s="15"/>
    </row>
    <row r="662" spans="2:3" s="1" customFormat="1" x14ac:dyDescent="0.25">
      <c r="B662" s="12"/>
      <c r="C662" s="15"/>
    </row>
    <row r="663" spans="2:3" s="1" customFormat="1" x14ac:dyDescent="0.25">
      <c r="B663" s="12"/>
      <c r="C663" s="15"/>
    </row>
    <row r="664" spans="2:3" s="1" customFormat="1" x14ac:dyDescent="0.25">
      <c r="B664" s="12"/>
      <c r="C664" s="15"/>
    </row>
    <row r="665" spans="2:3" s="1" customFormat="1" x14ac:dyDescent="0.25">
      <c r="B665" s="12"/>
      <c r="C665" s="15"/>
    </row>
    <row r="666" spans="2:3" s="1" customFormat="1" x14ac:dyDescent="0.25">
      <c r="B666" s="12"/>
      <c r="C666" s="15"/>
    </row>
    <row r="667" spans="2:3" s="1" customFormat="1" x14ac:dyDescent="0.25">
      <c r="B667" s="12"/>
      <c r="C667" s="15"/>
    </row>
    <row r="668" spans="2:3" s="1" customFormat="1" x14ac:dyDescent="0.25">
      <c r="B668" s="12"/>
      <c r="C668" s="15"/>
    </row>
    <row r="669" spans="2:3" s="1" customFormat="1" x14ac:dyDescent="0.25">
      <c r="B669" s="12"/>
      <c r="C669" s="15"/>
    </row>
    <row r="670" spans="2:3" s="1" customFormat="1" x14ac:dyDescent="0.25">
      <c r="B670" s="12"/>
      <c r="C670" s="15"/>
    </row>
    <row r="671" spans="2:3" s="1" customFormat="1" x14ac:dyDescent="0.25">
      <c r="B671" s="12"/>
      <c r="C671" s="15"/>
    </row>
    <row r="672" spans="2:3" s="1" customFormat="1" x14ac:dyDescent="0.25">
      <c r="B672" s="12"/>
      <c r="C672" s="15"/>
    </row>
    <row r="673" spans="2:3" s="1" customFormat="1" x14ac:dyDescent="0.25">
      <c r="B673" s="12"/>
      <c r="C673" s="15"/>
    </row>
    <row r="674" spans="2:3" s="1" customFormat="1" x14ac:dyDescent="0.25">
      <c r="B674" s="12"/>
      <c r="C674" s="15"/>
    </row>
    <row r="675" spans="2:3" s="1" customFormat="1" x14ac:dyDescent="0.25">
      <c r="B675" s="12"/>
      <c r="C675" s="15"/>
    </row>
    <row r="676" spans="2:3" s="1" customFormat="1" x14ac:dyDescent="0.25">
      <c r="B676" s="12"/>
      <c r="C676" s="15"/>
    </row>
    <row r="677" spans="2:3" s="1" customFormat="1" x14ac:dyDescent="0.25">
      <c r="B677" s="12"/>
      <c r="C677" s="15"/>
    </row>
    <row r="678" spans="2:3" s="1" customFormat="1" x14ac:dyDescent="0.25">
      <c r="B678" s="12"/>
      <c r="C678" s="15"/>
    </row>
    <row r="679" spans="2:3" s="1" customFormat="1" x14ac:dyDescent="0.25">
      <c r="B679" s="12"/>
      <c r="C679" s="15"/>
    </row>
    <row r="680" spans="2:3" s="1" customFormat="1" x14ac:dyDescent="0.25">
      <c r="B680" s="12"/>
      <c r="C680" s="15"/>
    </row>
    <row r="681" spans="2:3" s="1" customFormat="1" x14ac:dyDescent="0.25">
      <c r="B681" s="12"/>
      <c r="C681" s="15"/>
    </row>
    <row r="682" spans="2:3" s="1" customFormat="1" x14ac:dyDescent="0.25">
      <c r="B682" s="12"/>
      <c r="C682" s="15"/>
    </row>
    <row r="683" spans="2:3" s="1" customFormat="1" x14ac:dyDescent="0.25">
      <c r="B683" s="12"/>
      <c r="C683" s="15"/>
    </row>
    <row r="684" spans="2:3" s="1" customFormat="1" x14ac:dyDescent="0.25">
      <c r="B684" s="12"/>
      <c r="C684" s="15"/>
    </row>
    <row r="685" spans="2:3" s="1" customFormat="1" x14ac:dyDescent="0.25">
      <c r="B685" s="12"/>
      <c r="C685" s="15"/>
    </row>
    <row r="686" spans="2:3" s="1" customFormat="1" x14ac:dyDescent="0.25">
      <c r="B686" s="12"/>
      <c r="C686" s="15"/>
    </row>
    <row r="687" spans="2:3" s="1" customFormat="1" x14ac:dyDescent="0.25">
      <c r="B687" s="12"/>
      <c r="C687" s="15"/>
    </row>
    <row r="688" spans="2:3" s="1" customFormat="1" x14ac:dyDescent="0.25">
      <c r="B688" s="12"/>
      <c r="C688" s="15"/>
    </row>
    <row r="689" spans="2:3" s="1" customFormat="1" x14ac:dyDescent="0.25">
      <c r="B689" s="12"/>
      <c r="C689" s="15"/>
    </row>
    <row r="690" spans="2:3" s="1" customFormat="1" x14ac:dyDescent="0.25">
      <c r="B690" s="12"/>
      <c r="C690" s="15"/>
    </row>
    <row r="691" spans="2:3" s="1" customFormat="1" x14ac:dyDescent="0.25">
      <c r="B691" s="12"/>
      <c r="C691" s="15"/>
    </row>
    <row r="692" spans="2:3" s="1" customFormat="1" x14ac:dyDescent="0.25">
      <c r="B692" s="12"/>
      <c r="C692" s="15"/>
    </row>
    <row r="693" spans="2:3" s="1" customFormat="1" x14ac:dyDescent="0.25">
      <c r="B693" s="12"/>
      <c r="C693" s="15"/>
    </row>
    <row r="694" spans="2:3" s="1" customFormat="1" x14ac:dyDescent="0.25">
      <c r="B694" s="12"/>
      <c r="C694" s="15"/>
    </row>
    <row r="695" spans="2:3" s="1" customFormat="1" x14ac:dyDescent="0.25">
      <c r="B695" s="12"/>
      <c r="C695" s="15"/>
    </row>
    <row r="696" spans="2:3" s="1" customFormat="1" x14ac:dyDescent="0.25">
      <c r="B696" s="12"/>
      <c r="C696" s="15"/>
    </row>
    <row r="697" spans="2:3" s="1" customFormat="1" x14ac:dyDescent="0.25">
      <c r="B697" s="12"/>
      <c r="C697" s="15"/>
    </row>
    <row r="698" spans="2:3" s="1" customFormat="1" x14ac:dyDescent="0.25">
      <c r="B698" s="12"/>
      <c r="C698" s="15"/>
    </row>
    <row r="699" spans="2:3" s="1" customFormat="1" x14ac:dyDescent="0.25">
      <c r="B699" s="12"/>
      <c r="C699" s="15"/>
    </row>
    <row r="700" spans="2:3" s="1" customFormat="1" x14ac:dyDescent="0.25">
      <c r="B700" s="12"/>
      <c r="C700" s="15"/>
    </row>
    <row r="701" spans="2:3" s="1" customFormat="1" x14ac:dyDescent="0.25">
      <c r="B701" s="12"/>
      <c r="C701" s="15"/>
    </row>
    <row r="702" spans="2:3" s="1" customFormat="1" x14ac:dyDescent="0.25">
      <c r="B702" s="12"/>
      <c r="C702" s="15"/>
    </row>
    <row r="703" spans="2:3" s="1" customFormat="1" x14ac:dyDescent="0.25">
      <c r="B703" s="12"/>
      <c r="C703" s="15"/>
    </row>
    <row r="704" spans="2:3" s="1" customFormat="1" x14ac:dyDescent="0.25">
      <c r="B704" s="12"/>
      <c r="C704" s="15"/>
    </row>
    <row r="705" spans="2:3" s="1" customFormat="1" x14ac:dyDescent="0.25">
      <c r="B705" s="12"/>
      <c r="C705" s="15"/>
    </row>
    <row r="706" spans="2:3" s="1" customFormat="1" x14ac:dyDescent="0.25">
      <c r="B706" s="12"/>
      <c r="C706" s="15"/>
    </row>
    <row r="707" spans="2:3" s="1" customFormat="1" x14ac:dyDescent="0.25">
      <c r="B707" s="12"/>
      <c r="C707" s="15"/>
    </row>
    <row r="708" spans="2:3" s="1" customFormat="1" x14ac:dyDescent="0.25">
      <c r="B708" s="12"/>
      <c r="C708" s="15"/>
    </row>
    <row r="709" spans="2:3" s="1" customFormat="1" x14ac:dyDescent="0.25">
      <c r="B709" s="12"/>
      <c r="C709" s="15"/>
    </row>
    <row r="710" spans="2:3" s="1" customFormat="1" x14ac:dyDescent="0.25">
      <c r="B710" s="12"/>
      <c r="C710" s="15"/>
    </row>
    <row r="711" spans="2:3" s="1" customFormat="1" x14ac:dyDescent="0.25">
      <c r="B711" s="12"/>
      <c r="C711" s="15"/>
    </row>
    <row r="712" spans="2:3" s="1" customFormat="1" x14ac:dyDescent="0.25">
      <c r="B712" s="12"/>
      <c r="C712" s="15"/>
    </row>
    <row r="713" spans="2:3" s="1" customFormat="1" x14ac:dyDescent="0.25">
      <c r="B713" s="12"/>
      <c r="C713" s="15"/>
    </row>
    <row r="714" spans="2:3" s="1" customFormat="1" x14ac:dyDescent="0.25">
      <c r="B714" s="12"/>
      <c r="C714" s="15"/>
    </row>
    <row r="715" spans="2:3" s="1" customFormat="1" x14ac:dyDescent="0.25">
      <c r="B715" s="12"/>
      <c r="C715" s="15"/>
    </row>
    <row r="716" spans="2:3" s="1" customFormat="1" x14ac:dyDescent="0.25">
      <c r="B716" s="12"/>
      <c r="C716" s="15"/>
    </row>
    <row r="717" spans="2:3" s="1" customFormat="1" x14ac:dyDescent="0.25">
      <c r="B717" s="12"/>
      <c r="C717" s="15"/>
    </row>
    <row r="718" spans="2:3" s="1" customFormat="1" x14ac:dyDescent="0.25">
      <c r="B718" s="12"/>
      <c r="C718" s="15"/>
    </row>
    <row r="719" spans="2:3" s="1" customFormat="1" x14ac:dyDescent="0.25">
      <c r="B719" s="12"/>
      <c r="C719" s="15"/>
    </row>
    <row r="720" spans="2:3" s="1" customFormat="1" x14ac:dyDescent="0.25">
      <c r="B720" s="12"/>
      <c r="C720" s="15"/>
    </row>
    <row r="721" spans="2:3" s="1" customFormat="1" x14ac:dyDescent="0.25">
      <c r="B721" s="12"/>
      <c r="C721" s="15"/>
    </row>
    <row r="722" spans="2:3" s="1" customFormat="1" x14ac:dyDescent="0.25">
      <c r="B722" s="12"/>
      <c r="C722" s="15"/>
    </row>
    <row r="723" spans="2:3" s="1" customFormat="1" x14ac:dyDescent="0.25">
      <c r="B723" s="12"/>
      <c r="C723" s="15"/>
    </row>
    <row r="724" spans="2:3" s="1" customFormat="1" x14ac:dyDescent="0.25">
      <c r="B724" s="12"/>
      <c r="C724" s="15"/>
    </row>
    <row r="725" spans="2:3" s="1" customFormat="1" x14ac:dyDescent="0.25">
      <c r="B725" s="12"/>
      <c r="C725" s="15"/>
    </row>
    <row r="726" spans="2:3" s="1" customFormat="1" x14ac:dyDescent="0.25">
      <c r="B726" s="12"/>
      <c r="C726" s="15"/>
    </row>
    <row r="727" spans="2:3" s="1" customFormat="1" x14ac:dyDescent="0.25">
      <c r="B727" s="12"/>
      <c r="C727" s="15"/>
    </row>
    <row r="728" spans="2:3" s="1" customFormat="1" x14ac:dyDescent="0.25">
      <c r="B728" s="12"/>
      <c r="C728" s="15"/>
    </row>
    <row r="729" spans="2:3" s="1" customFormat="1" x14ac:dyDescent="0.25">
      <c r="B729" s="12"/>
      <c r="C729" s="15"/>
    </row>
    <row r="730" spans="2:3" s="1" customFormat="1" x14ac:dyDescent="0.25">
      <c r="B730" s="12"/>
      <c r="C730" s="15"/>
    </row>
    <row r="731" spans="2:3" s="1" customFormat="1" x14ac:dyDescent="0.25">
      <c r="B731" s="12"/>
      <c r="C731" s="15"/>
    </row>
    <row r="732" spans="2:3" s="1" customFormat="1" x14ac:dyDescent="0.25">
      <c r="B732" s="12"/>
      <c r="C732" s="15"/>
    </row>
    <row r="733" spans="2:3" s="1" customFormat="1" x14ac:dyDescent="0.25">
      <c r="B733" s="12"/>
      <c r="C733" s="15"/>
    </row>
    <row r="734" spans="2:3" s="1" customFormat="1" x14ac:dyDescent="0.25">
      <c r="B734" s="12"/>
      <c r="C734" s="15"/>
    </row>
    <row r="735" spans="2:3" s="1" customFormat="1" x14ac:dyDescent="0.25">
      <c r="B735" s="12"/>
      <c r="C735" s="15"/>
    </row>
    <row r="736" spans="2:3" s="1" customFormat="1" x14ac:dyDescent="0.25">
      <c r="B736" s="12"/>
      <c r="C736" s="15"/>
    </row>
    <row r="737" spans="2:3" s="1" customFormat="1" x14ac:dyDescent="0.25">
      <c r="B737" s="12"/>
      <c r="C737" s="15"/>
    </row>
    <row r="738" spans="2:3" s="1" customFormat="1" x14ac:dyDescent="0.25">
      <c r="B738" s="12"/>
      <c r="C738" s="15"/>
    </row>
    <row r="739" spans="2:3" s="1" customFormat="1" x14ac:dyDescent="0.25">
      <c r="B739" s="12"/>
      <c r="C739" s="15"/>
    </row>
    <row r="740" spans="2:3" s="1" customFormat="1" x14ac:dyDescent="0.25">
      <c r="B740" s="12"/>
      <c r="C740" s="15"/>
    </row>
    <row r="741" spans="2:3" s="1" customFormat="1" x14ac:dyDescent="0.25">
      <c r="B741" s="12"/>
      <c r="C741" s="15"/>
    </row>
    <row r="742" spans="2:3" s="1" customFormat="1" x14ac:dyDescent="0.25">
      <c r="B742" s="12"/>
      <c r="C742" s="15"/>
    </row>
    <row r="743" spans="2:3" s="1" customFormat="1" x14ac:dyDescent="0.25">
      <c r="B743" s="12"/>
      <c r="C743" s="15"/>
    </row>
    <row r="744" spans="2:3" s="1" customFormat="1" x14ac:dyDescent="0.25">
      <c r="B744" s="12"/>
      <c r="C744" s="15"/>
    </row>
    <row r="745" spans="2:3" s="1" customFormat="1" x14ac:dyDescent="0.25">
      <c r="B745" s="12"/>
      <c r="C745" s="15"/>
    </row>
    <row r="746" spans="2:3" s="1" customFormat="1" x14ac:dyDescent="0.25">
      <c r="B746" s="12"/>
      <c r="C746" s="15"/>
    </row>
    <row r="747" spans="2:3" s="1" customFormat="1" x14ac:dyDescent="0.25">
      <c r="B747" s="12"/>
      <c r="C747" s="15"/>
    </row>
    <row r="748" spans="2:3" s="1" customFormat="1" x14ac:dyDescent="0.25">
      <c r="B748" s="12"/>
      <c r="C748" s="15"/>
    </row>
    <row r="749" spans="2:3" s="1" customFormat="1" x14ac:dyDescent="0.25">
      <c r="B749" s="12"/>
      <c r="C749" s="15"/>
    </row>
    <row r="750" spans="2:3" s="1" customFormat="1" x14ac:dyDescent="0.25">
      <c r="B750" s="12"/>
      <c r="C750" s="15"/>
    </row>
    <row r="751" spans="2:3" s="1" customFormat="1" x14ac:dyDescent="0.25">
      <c r="B751" s="12"/>
      <c r="C751" s="15"/>
    </row>
    <row r="752" spans="2:3" s="1" customFormat="1" x14ac:dyDescent="0.25">
      <c r="B752" s="12"/>
      <c r="C752" s="15"/>
    </row>
    <row r="753" spans="2:3" s="1" customFormat="1" x14ac:dyDescent="0.25">
      <c r="B753" s="12"/>
      <c r="C753" s="15"/>
    </row>
    <row r="754" spans="2:3" s="1" customFormat="1" x14ac:dyDescent="0.25">
      <c r="B754" s="12"/>
      <c r="C754" s="15"/>
    </row>
    <row r="755" spans="2:3" s="1" customFormat="1" x14ac:dyDescent="0.25">
      <c r="B755" s="12"/>
      <c r="C755" s="15"/>
    </row>
    <row r="756" spans="2:3" s="1" customFormat="1" x14ac:dyDescent="0.25">
      <c r="B756" s="12"/>
      <c r="C756" s="15"/>
    </row>
    <row r="757" spans="2:3" s="1" customFormat="1" x14ac:dyDescent="0.25">
      <c r="B757" s="12"/>
      <c r="C757" s="15"/>
    </row>
    <row r="758" spans="2:3" s="1" customFormat="1" x14ac:dyDescent="0.25">
      <c r="B758" s="12"/>
      <c r="C758" s="15"/>
    </row>
    <row r="759" spans="2:3" s="1" customFormat="1" x14ac:dyDescent="0.25">
      <c r="B759" s="12"/>
      <c r="C759" s="15"/>
    </row>
    <row r="760" spans="2:3" s="1" customFormat="1" x14ac:dyDescent="0.25">
      <c r="B760" s="12"/>
      <c r="C760" s="15"/>
    </row>
    <row r="761" spans="2:3" s="1" customFormat="1" x14ac:dyDescent="0.25">
      <c r="B761" s="12"/>
      <c r="C761" s="15"/>
    </row>
    <row r="762" spans="2:3" s="1" customFormat="1" x14ac:dyDescent="0.25">
      <c r="B762" s="12"/>
      <c r="C762" s="15"/>
    </row>
    <row r="763" spans="2:3" s="1" customFormat="1" x14ac:dyDescent="0.25">
      <c r="B763" s="12"/>
      <c r="C763" s="15"/>
    </row>
    <row r="764" spans="2:3" s="1" customFormat="1" x14ac:dyDescent="0.25">
      <c r="B764" s="12"/>
      <c r="C764" s="15"/>
    </row>
    <row r="765" spans="2:3" s="1" customFormat="1" x14ac:dyDescent="0.25">
      <c r="B765" s="12"/>
      <c r="C765" s="15"/>
    </row>
    <row r="766" spans="2:3" s="1" customFormat="1" x14ac:dyDescent="0.25">
      <c r="B766" s="12"/>
      <c r="C766" s="15"/>
    </row>
    <row r="767" spans="2:3" s="1" customFormat="1" x14ac:dyDescent="0.25">
      <c r="B767" s="12"/>
      <c r="C767" s="15"/>
    </row>
    <row r="768" spans="2:3" s="1" customFormat="1" x14ac:dyDescent="0.25">
      <c r="B768" s="12"/>
      <c r="C768" s="15"/>
    </row>
    <row r="769" spans="2:3" s="1" customFormat="1" x14ac:dyDescent="0.25">
      <c r="B769" s="12"/>
      <c r="C769" s="15"/>
    </row>
    <row r="770" spans="2:3" s="1" customFormat="1" x14ac:dyDescent="0.25">
      <c r="B770" s="12"/>
      <c r="C770" s="15"/>
    </row>
    <row r="771" spans="2:3" s="1" customFormat="1" x14ac:dyDescent="0.25">
      <c r="B771" s="12"/>
      <c r="C771" s="15"/>
    </row>
    <row r="772" spans="2:3" s="1" customFormat="1" x14ac:dyDescent="0.25">
      <c r="B772" s="12"/>
      <c r="C772" s="15"/>
    </row>
    <row r="773" spans="2:3" s="1" customFormat="1" x14ac:dyDescent="0.25">
      <c r="B773" s="12"/>
      <c r="C773" s="15"/>
    </row>
    <row r="774" spans="2:3" s="1" customFormat="1" x14ac:dyDescent="0.25">
      <c r="B774" s="12"/>
      <c r="C774" s="15"/>
    </row>
    <row r="775" spans="2:3" s="1" customFormat="1" x14ac:dyDescent="0.25">
      <c r="B775" s="12"/>
      <c r="C775" s="15"/>
    </row>
    <row r="776" spans="2:3" s="1" customFormat="1" x14ac:dyDescent="0.25">
      <c r="B776" s="12"/>
      <c r="C776" s="15"/>
    </row>
    <row r="777" spans="2:3" s="1" customFormat="1" x14ac:dyDescent="0.25">
      <c r="B777" s="12"/>
      <c r="C777" s="15"/>
    </row>
    <row r="778" spans="2:3" s="1" customFormat="1" x14ac:dyDescent="0.25">
      <c r="B778" s="12"/>
      <c r="C778" s="15"/>
    </row>
    <row r="779" spans="2:3" s="1" customFormat="1" x14ac:dyDescent="0.25">
      <c r="B779" s="12"/>
      <c r="C779" s="15"/>
    </row>
    <row r="780" spans="2:3" s="1" customFormat="1" x14ac:dyDescent="0.25">
      <c r="B780" s="12"/>
      <c r="C780" s="15"/>
    </row>
    <row r="781" spans="2:3" s="1" customFormat="1" x14ac:dyDescent="0.25">
      <c r="B781" s="12"/>
      <c r="C781" s="15"/>
    </row>
    <row r="782" spans="2:3" s="1" customFormat="1" x14ac:dyDescent="0.25">
      <c r="B782" s="12"/>
      <c r="C782" s="15"/>
    </row>
    <row r="783" spans="2:3" s="1" customFormat="1" x14ac:dyDescent="0.25">
      <c r="B783" s="12"/>
      <c r="C783" s="15"/>
    </row>
    <row r="784" spans="2:3" s="1" customFormat="1" x14ac:dyDescent="0.25">
      <c r="B784" s="12"/>
      <c r="C784" s="15"/>
    </row>
    <row r="785" spans="2:3" s="1" customFormat="1" x14ac:dyDescent="0.25">
      <c r="B785" s="12"/>
      <c r="C785" s="15"/>
    </row>
    <row r="786" spans="2:3" s="1" customFormat="1" x14ac:dyDescent="0.25">
      <c r="B786" s="12"/>
      <c r="C786" s="15"/>
    </row>
    <row r="787" spans="2:3" s="1" customFormat="1" x14ac:dyDescent="0.25">
      <c r="B787" s="12"/>
      <c r="C787" s="15"/>
    </row>
    <row r="788" spans="2:3" s="1" customFormat="1" x14ac:dyDescent="0.25">
      <c r="B788" s="12"/>
      <c r="C788" s="15"/>
    </row>
    <row r="789" spans="2:3" s="1" customFormat="1" x14ac:dyDescent="0.25">
      <c r="B789" s="12"/>
      <c r="C789" s="15"/>
    </row>
    <row r="790" spans="2:3" s="1" customFormat="1" x14ac:dyDescent="0.25">
      <c r="B790" s="12"/>
      <c r="C790" s="15"/>
    </row>
    <row r="791" spans="2:3" s="1" customFormat="1" x14ac:dyDescent="0.25">
      <c r="B791" s="12"/>
      <c r="C791" s="15"/>
    </row>
    <row r="792" spans="2:3" s="1" customFormat="1" x14ac:dyDescent="0.25">
      <c r="B792" s="12"/>
      <c r="C792" s="15"/>
    </row>
    <row r="793" spans="2:3" s="1" customFormat="1" x14ac:dyDescent="0.25">
      <c r="B793" s="12"/>
      <c r="C793" s="15"/>
    </row>
    <row r="794" spans="2:3" s="1" customFormat="1" x14ac:dyDescent="0.25">
      <c r="B794" s="12"/>
      <c r="C794" s="15"/>
    </row>
    <row r="795" spans="2:3" s="1" customFormat="1" x14ac:dyDescent="0.25">
      <c r="B795" s="12"/>
      <c r="C795" s="15"/>
    </row>
    <row r="796" spans="2:3" s="1" customFormat="1" x14ac:dyDescent="0.25">
      <c r="B796" s="12"/>
      <c r="C796" s="15"/>
    </row>
    <row r="797" spans="2:3" s="1" customFormat="1" x14ac:dyDescent="0.25">
      <c r="B797" s="12"/>
      <c r="C797" s="15"/>
    </row>
    <row r="798" spans="2:3" s="1" customFormat="1" x14ac:dyDescent="0.25">
      <c r="B798" s="12"/>
      <c r="C798" s="15"/>
    </row>
    <row r="799" spans="2:3" s="1" customFormat="1" x14ac:dyDescent="0.25">
      <c r="B799" s="12"/>
      <c r="C799" s="15"/>
    </row>
    <row r="800" spans="2:3" s="1" customFormat="1" x14ac:dyDescent="0.25">
      <c r="B800" s="12"/>
      <c r="C800" s="15"/>
    </row>
    <row r="801" spans="2:3" s="1" customFormat="1" x14ac:dyDescent="0.25">
      <c r="B801" s="12"/>
      <c r="C801" s="15"/>
    </row>
    <row r="802" spans="2:3" s="1" customFormat="1" x14ac:dyDescent="0.25">
      <c r="B802" s="12"/>
      <c r="C802" s="15"/>
    </row>
    <row r="803" spans="2:3" s="1" customFormat="1" x14ac:dyDescent="0.25">
      <c r="B803" s="12"/>
      <c r="C803" s="15"/>
    </row>
    <row r="804" spans="2:3" s="1" customFormat="1" x14ac:dyDescent="0.25">
      <c r="B804" s="12"/>
      <c r="C804" s="15"/>
    </row>
    <row r="805" spans="2:3" s="1" customFormat="1" x14ac:dyDescent="0.25">
      <c r="B805" s="12"/>
      <c r="C805" s="15"/>
    </row>
    <row r="806" spans="2:3" s="1" customFormat="1" x14ac:dyDescent="0.25">
      <c r="B806" s="12"/>
      <c r="C806" s="15"/>
    </row>
    <row r="807" spans="2:3" s="1" customFormat="1" x14ac:dyDescent="0.25">
      <c r="B807" s="12"/>
      <c r="C807" s="15"/>
    </row>
    <row r="808" spans="2:3" s="1" customFormat="1" x14ac:dyDescent="0.25">
      <c r="B808" s="12"/>
      <c r="C808" s="15"/>
    </row>
    <row r="809" spans="2:3" s="1" customFormat="1" x14ac:dyDescent="0.25">
      <c r="B809" s="12"/>
      <c r="C809" s="15"/>
    </row>
    <row r="810" spans="2:3" s="1" customFormat="1" x14ac:dyDescent="0.25">
      <c r="B810" s="12"/>
      <c r="C810" s="15"/>
    </row>
    <row r="811" spans="2:3" s="1" customFormat="1" x14ac:dyDescent="0.25">
      <c r="B811" s="12"/>
      <c r="C811" s="15"/>
    </row>
    <row r="812" spans="2:3" s="1" customFormat="1" x14ac:dyDescent="0.25">
      <c r="B812" s="12"/>
      <c r="C812" s="15"/>
    </row>
    <row r="813" spans="2:3" s="1" customFormat="1" x14ac:dyDescent="0.25">
      <c r="B813" s="12"/>
      <c r="C813" s="15"/>
    </row>
    <row r="814" spans="2:3" s="1" customFormat="1" x14ac:dyDescent="0.25">
      <c r="B814" s="12"/>
      <c r="C814" s="15"/>
    </row>
    <row r="815" spans="2:3" s="1" customFormat="1" x14ac:dyDescent="0.25">
      <c r="B815" s="12"/>
      <c r="C815" s="15"/>
    </row>
    <row r="816" spans="2:3" s="1" customFormat="1" x14ac:dyDescent="0.25">
      <c r="B816" s="12"/>
      <c r="C816" s="15"/>
    </row>
    <row r="817" spans="2:3" s="1" customFormat="1" x14ac:dyDescent="0.25">
      <c r="B817" s="12"/>
      <c r="C817" s="15"/>
    </row>
    <row r="818" spans="2:3" s="1" customFormat="1" x14ac:dyDescent="0.25">
      <c r="B818" s="12"/>
      <c r="C818" s="15"/>
    </row>
    <row r="819" spans="2:3" s="1" customFormat="1" x14ac:dyDescent="0.25">
      <c r="B819" s="12"/>
      <c r="C819" s="15"/>
    </row>
    <row r="820" spans="2:3" s="1" customFormat="1" x14ac:dyDescent="0.25">
      <c r="B820" s="12"/>
      <c r="C820" s="15"/>
    </row>
    <row r="821" spans="2:3" s="1" customFormat="1" x14ac:dyDescent="0.25">
      <c r="B821" s="12"/>
      <c r="C821" s="15"/>
    </row>
    <row r="822" spans="2:3" s="1" customFormat="1" x14ac:dyDescent="0.25">
      <c r="B822" s="12"/>
      <c r="C822" s="15"/>
    </row>
    <row r="823" spans="2:3" s="1" customFormat="1" x14ac:dyDescent="0.25">
      <c r="B823" s="12"/>
      <c r="C823" s="15"/>
    </row>
    <row r="824" spans="2:3" s="1" customFormat="1" x14ac:dyDescent="0.25">
      <c r="B824" s="12"/>
      <c r="C824" s="15"/>
    </row>
    <row r="825" spans="2:3" s="1" customFormat="1" x14ac:dyDescent="0.25">
      <c r="B825" s="12"/>
      <c r="C825" s="15"/>
    </row>
    <row r="826" spans="2:3" s="1" customFormat="1" x14ac:dyDescent="0.25">
      <c r="B826" s="12"/>
      <c r="C826" s="15"/>
    </row>
    <row r="827" spans="2:3" s="1" customFormat="1" x14ac:dyDescent="0.25">
      <c r="B827" s="12"/>
      <c r="C827" s="15"/>
    </row>
    <row r="828" spans="2:3" s="1" customFormat="1" x14ac:dyDescent="0.25">
      <c r="B828" s="12"/>
      <c r="C828" s="15"/>
    </row>
    <row r="829" spans="2:3" s="1" customFormat="1" x14ac:dyDescent="0.25">
      <c r="B829" s="12"/>
      <c r="C829" s="15"/>
    </row>
    <row r="830" spans="2:3" s="1" customFormat="1" x14ac:dyDescent="0.25">
      <c r="B830" s="12"/>
      <c r="C830" s="15"/>
    </row>
    <row r="831" spans="2:3" s="1" customFormat="1" x14ac:dyDescent="0.25">
      <c r="B831" s="12"/>
      <c r="C831" s="15"/>
    </row>
    <row r="832" spans="2:3" s="1" customFormat="1" x14ac:dyDescent="0.25">
      <c r="B832" s="12"/>
      <c r="C832" s="15"/>
    </row>
    <row r="833" spans="2:3" s="1" customFormat="1" x14ac:dyDescent="0.25">
      <c r="B833" s="12"/>
      <c r="C833" s="15"/>
    </row>
    <row r="834" spans="2:3" s="1" customFormat="1" x14ac:dyDescent="0.25">
      <c r="B834" s="12"/>
      <c r="C834" s="15"/>
    </row>
    <row r="835" spans="2:3" s="1" customFormat="1" x14ac:dyDescent="0.25">
      <c r="B835" s="12"/>
      <c r="C835" s="15"/>
    </row>
    <row r="836" spans="2:3" s="1" customFormat="1" x14ac:dyDescent="0.25">
      <c r="B836" s="12"/>
      <c r="C836" s="15"/>
    </row>
    <row r="837" spans="2:3" s="1" customFormat="1" x14ac:dyDescent="0.25">
      <c r="B837" s="12"/>
      <c r="C837" s="15"/>
    </row>
    <row r="838" spans="2:3" s="1" customFormat="1" x14ac:dyDescent="0.25">
      <c r="B838" s="12"/>
      <c r="C838" s="15"/>
    </row>
    <row r="839" spans="2:3" s="1" customFormat="1" x14ac:dyDescent="0.25">
      <c r="B839" s="12"/>
      <c r="C839" s="15"/>
    </row>
    <row r="840" spans="2:3" s="1" customFormat="1" x14ac:dyDescent="0.25">
      <c r="B840" s="12"/>
      <c r="C840" s="15"/>
    </row>
    <row r="841" spans="2:3" s="1" customFormat="1" x14ac:dyDescent="0.25">
      <c r="B841" s="12"/>
      <c r="C841" s="15"/>
    </row>
    <row r="842" spans="2:3" s="1" customFormat="1" x14ac:dyDescent="0.25">
      <c r="B842" s="12"/>
      <c r="C842" s="15"/>
    </row>
    <row r="843" spans="2:3" s="1" customFormat="1" x14ac:dyDescent="0.25">
      <c r="B843" s="12"/>
      <c r="C843" s="15"/>
    </row>
    <row r="844" spans="2:3" s="1" customFormat="1" x14ac:dyDescent="0.25">
      <c r="B844" s="12"/>
      <c r="C844" s="15"/>
    </row>
    <row r="845" spans="2:3" s="1" customFormat="1" x14ac:dyDescent="0.25">
      <c r="B845" s="12"/>
      <c r="C845" s="15"/>
    </row>
    <row r="846" spans="2:3" s="1" customFormat="1" x14ac:dyDescent="0.25">
      <c r="B846" s="12"/>
      <c r="C846" s="15"/>
    </row>
    <row r="847" spans="2:3" s="1" customFormat="1" x14ac:dyDescent="0.25">
      <c r="B847" s="12"/>
      <c r="C847" s="15"/>
    </row>
    <row r="848" spans="2:3" s="1" customFormat="1" x14ac:dyDescent="0.25">
      <c r="B848" s="12"/>
      <c r="C848" s="15"/>
    </row>
    <row r="849" spans="2:3" s="1" customFormat="1" x14ac:dyDescent="0.25">
      <c r="B849" s="12"/>
      <c r="C849" s="15"/>
    </row>
    <row r="850" spans="2:3" s="1" customFormat="1" x14ac:dyDescent="0.25">
      <c r="B850" s="12"/>
      <c r="C850" s="15"/>
    </row>
    <row r="851" spans="2:3" s="1" customFormat="1" x14ac:dyDescent="0.25">
      <c r="B851" s="12"/>
      <c r="C851" s="15"/>
    </row>
    <row r="852" spans="2:3" s="1" customFormat="1" x14ac:dyDescent="0.25">
      <c r="B852" s="12"/>
      <c r="C852" s="15"/>
    </row>
    <row r="853" spans="2:3" s="1" customFormat="1" x14ac:dyDescent="0.25">
      <c r="B853" s="12"/>
      <c r="C853" s="15"/>
    </row>
    <row r="854" spans="2:3" s="1" customFormat="1" x14ac:dyDescent="0.25">
      <c r="B854" s="12"/>
      <c r="C854" s="15"/>
    </row>
    <row r="855" spans="2:3" s="1" customFormat="1" x14ac:dyDescent="0.25">
      <c r="B855" s="12"/>
      <c r="C855" s="15"/>
    </row>
    <row r="856" spans="2:3" s="1" customFormat="1" x14ac:dyDescent="0.25">
      <c r="B856" s="12"/>
      <c r="C856" s="15"/>
    </row>
    <row r="857" spans="2:3" s="1" customFormat="1" x14ac:dyDescent="0.25">
      <c r="B857" s="12"/>
      <c r="C857" s="15"/>
    </row>
    <row r="858" spans="2:3" s="1" customFormat="1" x14ac:dyDescent="0.25">
      <c r="B858" s="12"/>
      <c r="C858" s="15"/>
    </row>
    <row r="859" spans="2:3" s="1" customFormat="1" x14ac:dyDescent="0.25">
      <c r="B859" s="12"/>
      <c r="C859" s="15"/>
    </row>
    <row r="860" spans="2:3" s="1" customFormat="1" x14ac:dyDescent="0.25">
      <c r="B860" s="12"/>
      <c r="C860" s="15"/>
    </row>
    <row r="861" spans="2:3" s="1" customFormat="1" x14ac:dyDescent="0.25">
      <c r="B861" s="12"/>
      <c r="C861" s="15"/>
    </row>
    <row r="862" spans="2:3" s="1" customFormat="1" x14ac:dyDescent="0.25">
      <c r="B862" s="12"/>
      <c r="C862" s="15"/>
    </row>
    <row r="863" spans="2:3" s="1" customFormat="1" x14ac:dyDescent="0.25">
      <c r="B863" s="12"/>
      <c r="C863" s="15"/>
    </row>
    <row r="864" spans="2:3" s="1" customFormat="1" x14ac:dyDescent="0.25">
      <c r="B864" s="12"/>
      <c r="C864" s="15"/>
    </row>
    <row r="865" spans="2:3" s="1" customFormat="1" x14ac:dyDescent="0.25">
      <c r="B865" s="12"/>
      <c r="C865" s="15"/>
    </row>
    <row r="866" spans="2:3" s="1" customFormat="1" x14ac:dyDescent="0.25">
      <c r="B866" s="12"/>
      <c r="C866" s="15"/>
    </row>
    <row r="867" spans="2:3" s="1" customFormat="1" x14ac:dyDescent="0.25">
      <c r="B867" s="12"/>
      <c r="C867" s="15"/>
    </row>
    <row r="868" spans="2:3" s="1" customFormat="1" x14ac:dyDescent="0.25">
      <c r="B868" s="12"/>
      <c r="C868" s="15"/>
    </row>
    <row r="869" spans="2:3" s="1" customFormat="1" x14ac:dyDescent="0.25">
      <c r="B869" s="12"/>
      <c r="C869" s="15"/>
    </row>
    <row r="870" spans="2:3" s="1" customFormat="1" x14ac:dyDescent="0.25">
      <c r="B870" s="12"/>
      <c r="C870" s="15"/>
    </row>
    <row r="871" spans="2:3" s="1" customFormat="1" x14ac:dyDescent="0.25">
      <c r="B871" s="12"/>
      <c r="C871" s="15"/>
    </row>
    <row r="872" spans="2:3" s="1" customFormat="1" x14ac:dyDescent="0.25">
      <c r="B872" s="12"/>
      <c r="C872" s="15"/>
    </row>
    <row r="873" spans="2:3" s="1" customFormat="1" x14ac:dyDescent="0.25">
      <c r="B873" s="12"/>
      <c r="C873" s="15"/>
    </row>
    <row r="874" spans="2:3" s="1" customFormat="1" x14ac:dyDescent="0.25">
      <c r="B874" s="12"/>
      <c r="C874" s="15"/>
    </row>
    <row r="875" spans="2:3" s="1" customFormat="1" x14ac:dyDescent="0.25">
      <c r="B875" s="12"/>
      <c r="C875" s="15"/>
    </row>
    <row r="876" spans="2:3" s="1" customFormat="1" x14ac:dyDescent="0.25">
      <c r="B876" s="12"/>
      <c r="C876" s="15"/>
    </row>
    <row r="877" spans="2:3" s="1" customFormat="1" x14ac:dyDescent="0.25">
      <c r="B877" s="12"/>
      <c r="C877" s="15"/>
    </row>
    <row r="878" spans="2:3" s="1" customFormat="1" x14ac:dyDescent="0.25">
      <c r="B878" s="12"/>
      <c r="C878" s="15"/>
    </row>
    <row r="879" spans="2:3" s="1" customFormat="1" x14ac:dyDescent="0.25">
      <c r="B879" s="12"/>
      <c r="C879" s="15"/>
    </row>
    <row r="880" spans="2:3" s="1" customFormat="1" x14ac:dyDescent="0.25">
      <c r="B880" s="12"/>
      <c r="C880" s="15"/>
    </row>
    <row r="881" spans="2:3" s="1" customFormat="1" x14ac:dyDescent="0.25">
      <c r="B881" s="12"/>
      <c r="C881" s="15"/>
    </row>
    <row r="882" spans="2:3" s="1" customFormat="1" x14ac:dyDescent="0.25">
      <c r="B882" s="12"/>
      <c r="C882" s="15"/>
    </row>
    <row r="883" spans="2:3" s="1" customFormat="1" x14ac:dyDescent="0.25">
      <c r="B883" s="12"/>
      <c r="C883" s="15"/>
    </row>
    <row r="884" spans="2:3" s="1" customFormat="1" x14ac:dyDescent="0.25">
      <c r="B884" s="12"/>
      <c r="C884" s="15"/>
    </row>
    <row r="885" spans="2:3" s="1" customFormat="1" x14ac:dyDescent="0.25">
      <c r="B885" s="12"/>
      <c r="C885" s="15"/>
    </row>
    <row r="886" spans="2:3" s="1" customFormat="1" x14ac:dyDescent="0.25">
      <c r="B886" s="12"/>
      <c r="C886" s="15"/>
    </row>
    <row r="887" spans="2:3" s="1" customFormat="1" x14ac:dyDescent="0.25">
      <c r="B887" s="12"/>
      <c r="C887" s="15"/>
    </row>
    <row r="888" spans="2:3" s="1" customFormat="1" x14ac:dyDescent="0.25">
      <c r="B888" s="12"/>
      <c r="C888" s="15"/>
    </row>
    <row r="889" spans="2:3" s="1" customFormat="1" x14ac:dyDescent="0.25">
      <c r="B889" s="12"/>
      <c r="C889" s="15"/>
    </row>
    <row r="890" spans="2:3" s="1" customFormat="1" x14ac:dyDescent="0.25">
      <c r="B890" s="12"/>
      <c r="C890" s="15"/>
    </row>
    <row r="891" spans="2:3" s="1" customFormat="1" x14ac:dyDescent="0.25">
      <c r="B891" s="12"/>
      <c r="C891" s="15"/>
    </row>
    <row r="892" spans="2:3" s="1" customFormat="1" x14ac:dyDescent="0.25">
      <c r="B892" s="12"/>
      <c r="C892" s="15"/>
    </row>
    <row r="893" spans="2:3" s="1" customFormat="1" x14ac:dyDescent="0.25">
      <c r="B893" s="12"/>
      <c r="C893" s="15"/>
    </row>
    <row r="894" spans="2:3" s="1" customFormat="1" x14ac:dyDescent="0.25">
      <c r="B894" s="12"/>
      <c r="C894" s="15"/>
    </row>
    <row r="895" spans="2:3" s="1" customFormat="1" x14ac:dyDescent="0.25">
      <c r="B895" s="12"/>
      <c r="C895" s="15"/>
    </row>
    <row r="896" spans="2:3" s="1" customFormat="1" x14ac:dyDescent="0.25">
      <c r="B896" s="12"/>
      <c r="C896" s="15"/>
    </row>
    <row r="897" spans="2:3" s="1" customFormat="1" x14ac:dyDescent="0.25">
      <c r="B897" s="12"/>
      <c r="C897" s="15"/>
    </row>
    <row r="898" spans="2:3" s="1" customFormat="1" x14ac:dyDescent="0.25">
      <c r="B898" s="12"/>
      <c r="C898" s="15"/>
    </row>
    <row r="899" spans="2:3" s="1" customFormat="1" x14ac:dyDescent="0.25">
      <c r="B899" s="12"/>
      <c r="C899" s="15"/>
    </row>
    <row r="900" spans="2:3" s="1" customFormat="1" x14ac:dyDescent="0.25">
      <c r="B900" s="12"/>
      <c r="C900" s="15"/>
    </row>
    <row r="901" spans="2:3" s="1" customFormat="1" x14ac:dyDescent="0.25">
      <c r="B901" s="12"/>
      <c r="C901" s="15"/>
    </row>
    <row r="902" spans="2:3" s="1" customFormat="1" x14ac:dyDescent="0.25">
      <c r="B902" s="12"/>
      <c r="C902" s="15"/>
    </row>
    <row r="903" spans="2:3" s="1" customFormat="1" x14ac:dyDescent="0.25">
      <c r="B903" s="12"/>
      <c r="C903" s="15"/>
    </row>
    <row r="904" spans="2:3" s="1" customFormat="1" x14ac:dyDescent="0.25">
      <c r="B904" s="12"/>
      <c r="C904" s="15"/>
    </row>
    <row r="905" spans="2:3" s="1" customFormat="1" x14ac:dyDescent="0.25">
      <c r="B905" s="12"/>
      <c r="C905" s="15"/>
    </row>
    <row r="906" spans="2:3" s="1" customFormat="1" x14ac:dyDescent="0.25">
      <c r="B906" s="12"/>
      <c r="C906" s="15"/>
    </row>
    <row r="907" spans="2:3" s="1" customFormat="1" x14ac:dyDescent="0.25">
      <c r="B907" s="12"/>
      <c r="C907" s="15"/>
    </row>
    <row r="908" spans="2:3" s="1" customFormat="1" x14ac:dyDescent="0.25">
      <c r="B908" s="12"/>
      <c r="C908" s="15"/>
    </row>
    <row r="909" spans="2:3" s="1" customFormat="1" x14ac:dyDescent="0.25">
      <c r="B909" s="12"/>
      <c r="C909" s="15"/>
    </row>
    <row r="910" spans="2:3" s="1" customFormat="1" x14ac:dyDescent="0.25">
      <c r="B910" s="12"/>
      <c r="C910" s="15"/>
    </row>
    <row r="911" spans="2:3" s="1" customFormat="1" x14ac:dyDescent="0.25">
      <c r="B911" s="12"/>
      <c r="C911" s="15"/>
    </row>
    <row r="912" spans="2:3" s="1" customFormat="1" x14ac:dyDescent="0.25">
      <c r="B912" s="12"/>
      <c r="C912" s="15"/>
    </row>
    <row r="913" spans="2:3" s="1" customFormat="1" x14ac:dyDescent="0.25">
      <c r="B913" s="12"/>
      <c r="C913" s="15"/>
    </row>
    <row r="914" spans="2:3" s="1" customFormat="1" x14ac:dyDescent="0.25">
      <c r="B914" s="12"/>
      <c r="C914" s="15"/>
    </row>
    <row r="915" spans="2:3" s="1" customFormat="1" x14ac:dyDescent="0.25">
      <c r="B915" s="12"/>
      <c r="C915" s="15"/>
    </row>
    <row r="916" spans="2:3" s="1" customFormat="1" x14ac:dyDescent="0.25">
      <c r="B916" s="12"/>
      <c r="C916" s="15"/>
    </row>
    <row r="917" spans="2:3" s="1" customFormat="1" x14ac:dyDescent="0.25">
      <c r="B917" s="12"/>
      <c r="C917" s="15"/>
    </row>
    <row r="918" spans="2:3" s="1" customFormat="1" x14ac:dyDescent="0.25">
      <c r="B918" s="12"/>
      <c r="C918" s="15"/>
    </row>
    <row r="919" spans="2:3" s="1" customFormat="1" x14ac:dyDescent="0.25">
      <c r="B919" s="12"/>
      <c r="C919" s="15"/>
    </row>
    <row r="920" spans="2:3" s="1" customFormat="1" x14ac:dyDescent="0.25">
      <c r="B920" s="12"/>
      <c r="C920" s="15"/>
    </row>
    <row r="921" spans="2:3" s="1" customFormat="1" x14ac:dyDescent="0.25">
      <c r="B921" s="12"/>
      <c r="C921" s="15"/>
    </row>
    <row r="922" spans="2:3" s="1" customFormat="1" x14ac:dyDescent="0.25">
      <c r="B922" s="12"/>
      <c r="C922" s="15"/>
    </row>
    <row r="923" spans="2:3" s="1" customFormat="1" x14ac:dyDescent="0.25">
      <c r="B923" s="12"/>
      <c r="C923" s="15"/>
    </row>
    <row r="924" spans="2:3" s="1" customFormat="1" x14ac:dyDescent="0.25">
      <c r="B924" s="12"/>
      <c r="C924" s="15"/>
    </row>
    <row r="925" spans="2:3" s="1" customFormat="1" x14ac:dyDescent="0.25">
      <c r="B925" s="12"/>
      <c r="C925" s="15"/>
    </row>
    <row r="926" spans="2:3" s="1" customFormat="1" x14ac:dyDescent="0.25">
      <c r="B926" s="12"/>
      <c r="C926" s="15"/>
    </row>
    <row r="927" spans="2:3" s="1" customFormat="1" x14ac:dyDescent="0.25">
      <c r="B927" s="12"/>
      <c r="C927" s="15"/>
    </row>
    <row r="928" spans="2:3" s="1" customFormat="1" x14ac:dyDescent="0.25">
      <c r="B928" s="12"/>
      <c r="C928" s="15"/>
    </row>
    <row r="929" spans="2:3" s="1" customFormat="1" x14ac:dyDescent="0.25">
      <c r="B929" s="12"/>
      <c r="C929" s="15"/>
    </row>
    <row r="930" spans="2:3" s="1" customFormat="1" x14ac:dyDescent="0.25">
      <c r="B930" s="12"/>
      <c r="C930" s="15"/>
    </row>
    <row r="931" spans="2:3" s="1" customFormat="1" x14ac:dyDescent="0.25">
      <c r="B931" s="12"/>
      <c r="C931" s="15"/>
    </row>
    <row r="932" spans="2:3" s="1" customFormat="1" x14ac:dyDescent="0.25">
      <c r="B932" s="12"/>
      <c r="C932" s="15"/>
    </row>
    <row r="933" spans="2:3" s="1" customFormat="1" x14ac:dyDescent="0.25">
      <c r="B933" s="12"/>
      <c r="C933" s="15"/>
    </row>
    <row r="934" spans="2:3" s="1" customFormat="1" x14ac:dyDescent="0.25">
      <c r="B934" s="12"/>
      <c r="C934" s="15"/>
    </row>
    <row r="935" spans="2:3" s="1" customFormat="1" x14ac:dyDescent="0.25">
      <c r="B935" s="12"/>
      <c r="C935" s="15"/>
    </row>
    <row r="936" spans="2:3" s="1" customFormat="1" x14ac:dyDescent="0.25">
      <c r="B936" s="12"/>
      <c r="C936" s="15"/>
    </row>
    <row r="937" spans="2:3" s="1" customFormat="1" x14ac:dyDescent="0.25">
      <c r="B937" s="12"/>
      <c r="C937" s="15"/>
    </row>
    <row r="938" spans="2:3" s="1" customFormat="1" x14ac:dyDescent="0.25">
      <c r="B938" s="12"/>
      <c r="C938" s="15"/>
    </row>
    <row r="939" spans="2:3" s="1" customFormat="1" x14ac:dyDescent="0.25">
      <c r="B939" s="12"/>
      <c r="C939" s="15"/>
    </row>
    <row r="940" spans="2:3" s="1" customFormat="1" x14ac:dyDescent="0.25">
      <c r="B940" s="12"/>
      <c r="C940" s="15"/>
    </row>
    <row r="941" spans="2:3" s="1" customFormat="1" x14ac:dyDescent="0.25">
      <c r="B941" s="12"/>
      <c r="C941" s="15"/>
    </row>
    <row r="942" spans="2:3" s="1" customFormat="1" x14ac:dyDescent="0.25">
      <c r="B942" s="12"/>
      <c r="C942" s="15"/>
    </row>
    <row r="943" spans="2:3" s="1" customFormat="1" x14ac:dyDescent="0.25">
      <c r="B943" s="12"/>
      <c r="C943" s="15"/>
    </row>
    <row r="944" spans="2:3" s="1" customFormat="1" x14ac:dyDescent="0.25">
      <c r="B944" s="12"/>
      <c r="C944" s="15"/>
    </row>
    <row r="945" spans="2:3" s="1" customFormat="1" x14ac:dyDescent="0.25">
      <c r="B945" s="12"/>
      <c r="C945" s="15"/>
    </row>
    <row r="946" spans="2:3" s="1" customFormat="1" x14ac:dyDescent="0.25">
      <c r="B946" s="12"/>
      <c r="C946" s="15"/>
    </row>
    <row r="947" spans="2:3" s="1" customFormat="1" x14ac:dyDescent="0.25">
      <c r="B947" s="12"/>
      <c r="C947" s="15"/>
    </row>
    <row r="948" spans="2:3" s="1" customFormat="1" x14ac:dyDescent="0.25">
      <c r="B948" s="12"/>
      <c r="C948" s="15"/>
    </row>
    <row r="949" spans="2:3" s="1" customFormat="1" x14ac:dyDescent="0.25">
      <c r="B949" s="12"/>
      <c r="C949" s="15"/>
    </row>
    <row r="950" spans="2:3" s="1" customFormat="1" x14ac:dyDescent="0.25">
      <c r="B950" s="12"/>
      <c r="C950" s="15"/>
    </row>
    <row r="951" spans="2:3" s="1" customFormat="1" x14ac:dyDescent="0.25">
      <c r="B951" s="12"/>
      <c r="C951" s="15"/>
    </row>
    <row r="952" spans="2:3" s="1" customFormat="1" x14ac:dyDescent="0.25">
      <c r="B952" s="12"/>
      <c r="C952" s="15"/>
    </row>
    <row r="953" spans="2:3" s="1" customFormat="1" x14ac:dyDescent="0.25">
      <c r="B953" s="12"/>
      <c r="C953" s="15"/>
    </row>
    <row r="954" spans="2:3" s="1" customFormat="1" x14ac:dyDescent="0.25">
      <c r="B954" s="12"/>
      <c r="C954" s="15"/>
    </row>
    <row r="955" spans="2:3" s="1" customFormat="1" x14ac:dyDescent="0.25">
      <c r="B955" s="12"/>
      <c r="C955" s="15"/>
    </row>
    <row r="956" spans="2:3" s="1" customFormat="1" x14ac:dyDescent="0.25">
      <c r="B956" s="12"/>
      <c r="C956" s="15"/>
    </row>
    <row r="957" spans="2:3" s="1" customFormat="1" x14ac:dyDescent="0.25">
      <c r="B957" s="12"/>
      <c r="C957" s="15"/>
    </row>
    <row r="958" spans="2:3" s="1" customFormat="1" x14ac:dyDescent="0.25">
      <c r="B958" s="12"/>
      <c r="C958" s="15"/>
    </row>
    <row r="959" spans="2:3" s="1" customFormat="1" x14ac:dyDescent="0.25">
      <c r="B959" s="12"/>
      <c r="C959" s="15"/>
    </row>
    <row r="960" spans="2:3" s="1" customFormat="1" x14ac:dyDescent="0.25">
      <c r="B960" s="12"/>
      <c r="C960" s="15"/>
    </row>
    <row r="961" spans="2:3" s="1" customFormat="1" x14ac:dyDescent="0.25">
      <c r="B961" s="12"/>
      <c r="C961" s="15"/>
    </row>
    <row r="962" spans="2:3" s="1" customFormat="1" x14ac:dyDescent="0.25">
      <c r="B962" s="12"/>
      <c r="C962" s="15"/>
    </row>
    <row r="963" spans="2:3" s="1" customFormat="1" x14ac:dyDescent="0.25">
      <c r="B963" s="12"/>
      <c r="C963" s="15"/>
    </row>
    <row r="964" spans="2:3" s="1" customFormat="1" x14ac:dyDescent="0.25">
      <c r="B964" s="12"/>
      <c r="C964" s="15"/>
    </row>
    <row r="965" spans="2:3" s="1" customFormat="1" x14ac:dyDescent="0.25">
      <c r="B965" s="12"/>
      <c r="C965" s="15"/>
    </row>
    <row r="966" spans="2:3" s="1" customFormat="1" x14ac:dyDescent="0.25">
      <c r="B966" s="12"/>
      <c r="C966" s="15"/>
    </row>
    <row r="967" spans="2:3" s="1" customFormat="1" x14ac:dyDescent="0.25">
      <c r="B967" s="12"/>
      <c r="C967" s="15"/>
    </row>
    <row r="968" spans="2:3" s="1" customFormat="1" x14ac:dyDescent="0.25">
      <c r="B968" s="12"/>
      <c r="C968" s="15"/>
    </row>
    <row r="969" spans="2:3" s="1" customFormat="1" x14ac:dyDescent="0.25">
      <c r="B969" s="12"/>
      <c r="C969" s="15"/>
    </row>
    <row r="970" spans="2:3" s="1" customFormat="1" x14ac:dyDescent="0.25">
      <c r="B970" s="12"/>
      <c r="C970" s="15"/>
    </row>
    <row r="971" spans="2:3" s="1" customFormat="1" x14ac:dyDescent="0.25">
      <c r="B971" s="12"/>
      <c r="C971" s="15"/>
    </row>
    <row r="972" spans="2:3" s="1" customFormat="1" x14ac:dyDescent="0.25">
      <c r="B972" s="12"/>
      <c r="C972" s="15"/>
    </row>
    <row r="973" spans="2:3" s="1" customFormat="1" x14ac:dyDescent="0.25">
      <c r="B973" s="12"/>
      <c r="C973" s="15"/>
    </row>
    <row r="974" spans="2:3" s="1" customFormat="1" x14ac:dyDescent="0.25">
      <c r="B974" s="12"/>
      <c r="C974" s="15"/>
    </row>
    <row r="975" spans="2:3" s="1" customFormat="1" x14ac:dyDescent="0.25">
      <c r="B975" s="12"/>
      <c r="C975" s="15"/>
    </row>
    <row r="976" spans="2:3" s="1" customFormat="1" x14ac:dyDescent="0.25">
      <c r="B976" s="12"/>
      <c r="C976" s="15"/>
    </row>
    <row r="977" spans="2:3" s="1" customFormat="1" x14ac:dyDescent="0.25">
      <c r="B977" s="12"/>
      <c r="C977" s="15"/>
    </row>
    <row r="978" spans="2:3" s="1" customFormat="1" x14ac:dyDescent="0.25">
      <c r="B978" s="12"/>
      <c r="C978" s="15"/>
    </row>
    <row r="979" spans="2:3" s="1" customFormat="1" x14ac:dyDescent="0.25">
      <c r="B979" s="12"/>
      <c r="C979" s="15"/>
    </row>
    <row r="980" spans="2:3" s="1" customFormat="1" x14ac:dyDescent="0.25">
      <c r="B980" s="12"/>
      <c r="C980" s="15"/>
    </row>
    <row r="981" spans="2:3" s="1" customFormat="1" x14ac:dyDescent="0.25">
      <c r="B981" s="12"/>
      <c r="C981" s="15"/>
    </row>
    <row r="982" spans="2:3" s="1" customFormat="1" x14ac:dyDescent="0.25">
      <c r="B982" s="12"/>
      <c r="C982" s="15"/>
    </row>
    <row r="983" spans="2:3" s="1" customFormat="1" x14ac:dyDescent="0.25">
      <c r="B983" s="12"/>
      <c r="C983" s="15"/>
    </row>
    <row r="984" spans="2:3" s="1" customFormat="1" x14ac:dyDescent="0.25">
      <c r="B984" s="12"/>
      <c r="C984" s="15"/>
    </row>
    <row r="985" spans="2:3" s="1" customFormat="1" x14ac:dyDescent="0.25">
      <c r="B985" s="12"/>
      <c r="C985" s="15"/>
    </row>
    <row r="986" spans="2:3" s="1" customFormat="1" x14ac:dyDescent="0.25">
      <c r="B986" s="12"/>
      <c r="C986" s="15"/>
    </row>
    <row r="987" spans="2:3" s="1" customFormat="1" x14ac:dyDescent="0.25">
      <c r="B987" s="12"/>
      <c r="C987" s="15"/>
    </row>
    <row r="988" spans="2:3" s="1" customFormat="1" x14ac:dyDescent="0.25">
      <c r="B988" s="12"/>
      <c r="C988" s="15"/>
    </row>
    <row r="989" spans="2:3" s="1" customFormat="1" x14ac:dyDescent="0.25">
      <c r="B989" s="12"/>
      <c r="C989" s="15"/>
    </row>
    <row r="990" spans="2:3" s="1" customFormat="1" x14ac:dyDescent="0.25">
      <c r="B990" s="12"/>
      <c r="C990" s="15"/>
    </row>
    <row r="991" spans="2:3" s="1" customFormat="1" x14ac:dyDescent="0.25">
      <c r="B991" s="12"/>
      <c r="C991" s="15"/>
    </row>
    <row r="992" spans="2:3" s="1" customFormat="1" x14ac:dyDescent="0.25">
      <c r="B992" s="12"/>
      <c r="C992" s="15"/>
    </row>
    <row r="993" spans="2:3" s="1" customFormat="1" x14ac:dyDescent="0.25">
      <c r="B993" s="12"/>
      <c r="C993" s="15"/>
    </row>
    <row r="994" spans="2:3" s="1" customFormat="1" x14ac:dyDescent="0.25">
      <c r="B994" s="12"/>
      <c r="C994" s="15"/>
    </row>
    <row r="995" spans="2:3" s="1" customFormat="1" x14ac:dyDescent="0.25">
      <c r="B995" s="12"/>
      <c r="C995" s="15"/>
    </row>
    <row r="996" spans="2:3" s="1" customFormat="1" x14ac:dyDescent="0.25">
      <c r="B996" s="12"/>
      <c r="C996" s="15"/>
    </row>
    <row r="997" spans="2:3" s="1" customFormat="1" x14ac:dyDescent="0.25">
      <c r="B997" s="12"/>
      <c r="C997" s="15"/>
    </row>
    <row r="998" spans="2:3" s="1" customFormat="1" x14ac:dyDescent="0.25">
      <c r="B998" s="12"/>
      <c r="C998" s="15"/>
    </row>
    <row r="999" spans="2:3" s="1" customFormat="1" x14ac:dyDescent="0.25">
      <c r="B999" s="12"/>
      <c r="C999" s="15"/>
    </row>
    <row r="1000" spans="2:3" s="1" customFormat="1" x14ac:dyDescent="0.25">
      <c r="B1000" s="12"/>
      <c r="C1000" s="15"/>
    </row>
    <row r="1001" spans="2:3" s="1" customFormat="1" x14ac:dyDescent="0.25">
      <c r="B1001" s="12"/>
      <c r="C1001" s="15"/>
    </row>
    <row r="1002" spans="2:3" s="1" customFormat="1" x14ac:dyDescent="0.25">
      <c r="B1002" s="12"/>
      <c r="C1002" s="15"/>
    </row>
    <row r="1003" spans="2:3" s="1" customFormat="1" x14ac:dyDescent="0.25">
      <c r="B1003" s="12"/>
      <c r="C1003" s="15"/>
    </row>
    <row r="1004" spans="2:3" s="1" customFormat="1" x14ac:dyDescent="0.25">
      <c r="B1004" s="12"/>
      <c r="C1004" s="15"/>
    </row>
    <row r="1005" spans="2:3" s="1" customFormat="1" x14ac:dyDescent="0.25">
      <c r="B1005" s="12"/>
      <c r="C1005" s="15"/>
    </row>
    <row r="1006" spans="2:3" s="1" customFormat="1" x14ac:dyDescent="0.25">
      <c r="B1006" s="12"/>
      <c r="C1006" s="15"/>
    </row>
    <row r="1007" spans="2:3" s="1" customFormat="1" x14ac:dyDescent="0.25">
      <c r="B1007" s="12"/>
      <c r="C1007" s="15"/>
    </row>
    <row r="1008" spans="2:3" s="1" customFormat="1" x14ac:dyDescent="0.25">
      <c r="B1008" s="12"/>
      <c r="C1008" s="15"/>
    </row>
    <row r="1009" spans="2:3" s="1" customFormat="1" x14ac:dyDescent="0.25">
      <c r="B1009" s="12"/>
      <c r="C1009" s="15"/>
    </row>
    <row r="1010" spans="2:3" s="1" customFormat="1" x14ac:dyDescent="0.25">
      <c r="B1010" s="12"/>
      <c r="C1010" s="15"/>
    </row>
    <row r="1011" spans="2:3" s="1" customFormat="1" x14ac:dyDescent="0.25">
      <c r="B1011" s="12"/>
      <c r="C1011" s="15"/>
    </row>
    <row r="1012" spans="2:3" s="1" customFormat="1" x14ac:dyDescent="0.25">
      <c r="B1012" s="12"/>
      <c r="C1012" s="15"/>
    </row>
    <row r="1013" spans="2:3" s="1" customFormat="1" x14ac:dyDescent="0.25">
      <c r="B1013" s="12"/>
      <c r="C1013" s="15"/>
    </row>
    <row r="1014" spans="2:3" s="1" customFormat="1" x14ac:dyDescent="0.25">
      <c r="B1014" s="12"/>
      <c r="C1014" s="15"/>
    </row>
    <row r="1015" spans="2:3" s="1" customFormat="1" x14ac:dyDescent="0.25">
      <c r="B1015" s="12"/>
      <c r="C1015" s="15"/>
    </row>
  </sheetData>
  <mergeCells count="2">
    <mergeCell ref="C7:D7"/>
    <mergeCell ref="C78:D78"/>
  </mergeCells>
  <hyperlinks>
    <hyperlink ref="G24" location="VAB_CICN!A1" display="Valor Agregado Bruto  (VAB) del Trabajo no Remunerado (TNR) por sexo, según industrias de Cuentas Nacionales"/>
    <hyperlink ref="G30" location="P_TNR_CAP_SEXO!A1" display="Producción anual del Trabajo no Remunerado por capítulos de la EUT, según sexo "/>
    <hyperlink ref="D31" location="'3.2.1 INDUSTRIA_HOGARES'!A1" display="Horas anuales del Trabajo No Remunerado (TNR), por capítulos de la EUT "/>
    <hyperlink ref="D38" location="'3.3.1 INDUSTRIA_SS_SALUD'!A1" display="Horas anuales del Trabajo No Remunerado (TNR), por capítulos de la EUT"/>
    <hyperlink ref="D43" location="'3.4.1 INDUSTRIA_ENTRE_RECR'!A1" display="Horas anuales del Trabajo No Remunerado (TNR), por capítulos de la EUT"/>
    <hyperlink ref="D49" location="'3.5.1 OTRAS_INDUSTRIAS'!A1" display="Horas anuales del Trabajo No Remunerado (TNR), por capítulos de la EUT"/>
    <hyperlink ref="D29" location="'3.1.2. H_TNR_CICN_SEXO'!A1" display="Horas anuales del Trabajo No Remunerado (TNR) según sexo, por industrias de Cuentas Nacionales"/>
    <hyperlink ref="D57" location="'4.2.1 HORAS_HOGAR_DIVI_CAUTAL'!A1" display="Horas anuales del trabajo doméstico no remunerado para el propio hogar según sexo, por divisiones de la CAUTAL"/>
    <hyperlink ref="D55" location="'4.1.2 HORAS_G_DIVI_CAUTAL_SEXO'!A1" display="Horas anuales del Trabajo No Remunerado (TNR) según sexo, por grandes divisiones de la CAUTAL"/>
    <hyperlink ref="D24" location="'2.1 HORAS_TNR'!A1" display="Total de horas del Trabajo No Remunerado (TNR), por sexo"/>
    <hyperlink ref="D16" location="'1.4 P_AUTO_IDEN'!A1" display="Población según sexo, por grupos étnicos"/>
    <hyperlink ref="D17" location="'1.5 P_SEXO_MENORHOGAR'!A1" display="Población según sexo, por presencia de menores en el hogar"/>
    <hyperlink ref="D15" location="'1.3 P_SEXO_G_EDAD'!A1" display="Población según sexo, por grupos de edad"/>
    <hyperlink ref="D14" location="'1.2 P_SEXO_CIVIL'!A1" display="Población según sexo, por estado civil"/>
    <hyperlink ref="D13" location="'1.1 P_SEXO_JEFE'!A1" display="Población según sexo, por jefe/a del hogar"/>
    <hyperlink ref="D19" location="'1.7 P_SEXO_ING_QUINTIL'!A1" display="Población según sexo, por quintil de ingreso"/>
    <hyperlink ref="D18" location="'1.6 P_SEXO_NIV_INSTR'!A1" display="Población según sexo, por personas de 30 años o más y nivel de instrucción"/>
    <hyperlink ref="D21" location="'1.9 P_AFI_IESS_SEXO_G_EDAD'!A1" display="Población afiliada al Seguro del Trabajo No Remunerado del Hogar del IESS, por sexo"/>
    <hyperlink ref="D28" location="'3.1.1 H_TNR_CICN'!A1" display="Horas anuales del Trabajo No Remunerado (TNR) según sexo, por industrias de Cuentas Nacionales"/>
    <hyperlink ref="D33" location="'3.2.3 HORAS_CULINARIA_SEXO'!A1" display="Horas anuales del Trabajo No Remunerado (TNR) según sexo, por tareas del capítulo actividades culinarias"/>
    <hyperlink ref="D35" location="'3.2.5 HORAS_CO_SER_GER_SEXO'!A1" display="Horas anuales del Trabajo No Remunerado (TNR) según sexo, por tareas del capítulo compras, servicio, gerencia u organización "/>
    <hyperlink ref="D36" location="'3.2.6 HORAS_OTR_CAP_HOG_SEXO'!A1" display="Horas anuales del Trabajo No Remunerado (TNR) según sexo, por otros capítulos de la industria ya tareas de la EUT"/>
    <hyperlink ref="D34" location="'3.2.4 HORAS_MAN_HOGAR_SEXO'!A1" display="Horas anuales del Trabajo No Remunerado (TNR) según sexo, por tareas del capítulo mantenimiento del hogar "/>
    <hyperlink ref="D41" location="'3.3.4 HORAS_OTR_CAP_SS_SEXO'!A1" display="Horas anuales del Trabajo No Remunerado (TNR) según sexo, por otros capítulos de la industrias y tareas de la EUT"/>
    <hyperlink ref="D45" location="'3.4.3 HORAS_COM_SER_GER_SEXO'!A1" display="Horas anuales del Trabajo No Remunerado (TNR) según sexo, por tareas del capítulo compras, servicio, gerencia u organización"/>
    <hyperlink ref="D46" location="'3.4.4 HORAS_ROP_CONFEC_SEXO'!A1" display="Horas anuales del Trabajo No Remunerado (TNR) según sexo, por tareas del capítulo cuidado de ropa y confección"/>
    <hyperlink ref="D47" location="'3.4.5 HORAS_OTR_CAP_SER_SEXO'!A1" display="Horas anuales del Trabajo No Remunerado (TNR) según sexo, por otros capítulos de la industria y tareas de la EUT"/>
    <hyperlink ref="D50" location="'3.5.2 OTRAS_INDUSTRIAS_SEXO'!A1" display="Horas anuales del Trabajo No Remunerado (TNR) según sexo, por capítulos de la EUT"/>
    <hyperlink ref="D51" location="'3.5.3 HORAS_OTRAS_INDUST'!A1" display="Horas anuales del Trabajo No Remunerado (TNR) según sexo, por otras industrias y tareas de la EUT "/>
    <hyperlink ref="D58" location="'4.2.2 HORAS_COMIDA_C'!A1" display="Horas anuales del Trabajo No Remunerado (TNR) según sexo, por tareas de la división &quot;Preparación y servicio de comida&quot;"/>
    <hyperlink ref="D61" location="'4.2.5 HORAS_MANT_REPAR_C'!A1" display="Horas anuales del Trabajo No Remunerado (TNR) según sexo, por tareas de la división &quot;Mantenimiento y reparaciones menores para el propio hogar&quot;"/>
    <hyperlink ref="D62" location="'4.2.6 HORAS_ADM_HOGAR_C'!A1" display="Horas anuales del Trabajo No Remunerado (TNR) según sexo, por tareas de la división &quot;Administración del hogar&quot; "/>
    <hyperlink ref="D63" location="'4.2.7 HORAS_COMPRAS_HOGAR_C'!A1" display="Horas anuales del Trabajo No Remunerado (TNR) según sexo, por tareas de la división &quot;Compras para el hogar (incluye traslados)&quot;"/>
    <hyperlink ref="D64" location="'4.2.8 HORAS_MASCOT_PLANTAS_C'!A1" display="Horas anuales del Trabajo No Remunerado (TNR) según sexo, por tareas de la división  &quot;Cuidado de mascotas y plantas&quot;"/>
    <hyperlink ref="D59" location="'4.2.3 HORAS_VIVIENDA_C'!A1" display="Horas anuales del Trabajo No Remunerado (TNR) según sexo, por tareas de la división &quot;Limpieza de la vivienda&quot;"/>
    <hyperlink ref="D60" location="'4.2.4 HORAS_ROPA_C'!A1" display="Horas anuales del Trabajo No Remunerado (TNR) según sexo, por tareas de la división &quot;Limpieza y cuidado de ropa y calzado&quot;"/>
    <hyperlink ref="D67" location="'4.3.2 HORAS_MIEMBROS_HOGAR_C'!A1" display="Horas anuales del Trabajo No Remunerado (TNR) según sexo, por tareas de la división de &quot;Cuidado a miembros del hogar&quot;"/>
    <hyperlink ref="D68" location="'4.3.3 HORAS_MIEMBROS_HOGDISC_C'!A1" display="Horas anuales del Trabajo No Remunerado (TNR) según sexo, por tareas de la división &quot;Cuidado a miembros del hogar con discapacidad o dependencia permanente&quot;"/>
    <hyperlink ref="D66" location="'4.3.1 HORAS_CUIDADO_DIVI_CAUTAL'!A1" display="Horas anuales del trabajo de cuidado no remunerado a miembros del hogar según sexo, por divisiones de la CAUTAL"/>
    <hyperlink ref="D71" location="'4.4.2 HORAS_COMUN_ISFL'!A1" display="Horas anuales del Trabajo No Remunerado (TNR) según sexo, por tareas de la división &quot;Trabajo No Remunerado para otros hogares, la comunidad e instituciones sin fines de lucro&quot;"/>
    <hyperlink ref="D70" location="'4.4.1 HORAS_COMU_DIVI_CAUTAL'!A1" display="Horas anuales del Trabajo No Remunerado (TNR) para otros hogares, para la comunidad y voluntario según sexo, por divisiones de la CUATAL"/>
    <hyperlink ref="D32" location="'3.2.2 INDUSTRIA_HOGARES_SEXO'!A1" display="Horas anuales del Trabajo No Remunerado (TNR) según sexo, por capítulos de la EUT "/>
    <hyperlink ref="D39" location="'3.3.2 INDUSTRIA_SS_SALUD_SEXO'!A1" display="Horas anuales del Trabajo No Remunerado (TNR) según sexo, por capítulos de la EUT"/>
    <hyperlink ref="D40" location="'3.3.3 HORAS_PCD_SEXO '!A1" display="Horas anuales del Trabajo No Remunerado (TNR) según sexo, por tareas del capítulo cuidado y apoyo de personas con discapacidad (PCD)"/>
    <hyperlink ref="D44" location="'3.4.2 INDUSTRIA_ENTRE_RECR_SEXO'!A1" display="Horas anuales del Trabajo No Remunerado (TNR)según sexo, por capítulos de la EUT"/>
    <hyperlink ref="D54" location="'4.1.1 HORAS_G_DIVI_CAUTAL'!A1" display="Horas anuales del Trabajo No Remunerado (TNR) por grandes divisiones de la CAUTAL"/>
    <hyperlink ref="D20" location="'1.8 P_AFI_IESS'!A1" display="Población afiliada al Seguro del Trabajo No Remunerado del Hogar del IESS"/>
    <hyperlink ref="D22" location="'1.10 P_AFI_IESS_PROV'!A1" display="Distribución de la población afiliada al Seguro del Trabajo No Remunerado del Hogar del IESS, por provincias"/>
    <hyperlink ref="D25" location="'2.2 H_PROM_SEMAN)'!A1" display="Total de horas semanales percápita de Trabajo No Remunerado (TNR), por sexo"/>
    <hyperlink ref="D75" location="'5.1.2 H_SEX_REPRES'!A1" display="Horas anuales del Trabajo No Remunerado (TNR) según las 10 tareas más representativas por sexo"/>
    <hyperlink ref="D74" location="'5.1.1 H_REPRESE'!A1" display="Horas anuales del Trabajo No Remunerado (TNR) según las 10 tareas más representativas "/>
  </hyperlinks>
  <pageMargins left="0.7" right="0.7" top="0.75" bottom="0.75" header="0.3" footer="0.3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Y60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baseColWidth="10" defaultColWidth="11.42578125" defaultRowHeight="15" x14ac:dyDescent="0.25"/>
  <cols>
    <col min="1" max="1" width="7.7109375" style="261" customWidth="1" collapsed="1"/>
    <col min="2" max="7" width="15.140625" style="261" customWidth="1" collapsed="1"/>
    <col min="8" max="8" width="15.140625" style="261" customWidth="1"/>
    <col min="9" max="13" width="15.140625" style="261" customWidth="1" collapsed="1"/>
    <col min="14" max="16384" width="11.42578125" style="261"/>
  </cols>
  <sheetData>
    <row r="1" spans="2:25" ht="127.5" customHeight="1" x14ac:dyDescent="0.25"/>
    <row r="2" spans="2:25" ht="16.5" customHeight="1" x14ac:dyDescent="0.25">
      <c r="B2" s="262" t="s">
        <v>9</v>
      </c>
      <c r="M2" s="263"/>
      <c r="X2" s="262" t="s">
        <v>382</v>
      </c>
    </row>
    <row r="3" spans="2:25" ht="20.100000000000001" customHeight="1" x14ac:dyDescent="0.25">
      <c r="B3" s="452" t="s">
        <v>131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</row>
    <row r="4" spans="2:25" ht="54" customHeight="1" x14ac:dyDescent="0.25">
      <c r="B4" s="453" t="s">
        <v>362</v>
      </c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453"/>
      <c r="Q4" s="453"/>
      <c r="R4" s="453"/>
      <c r="S4" s="453"/>
      <c r="T4" s="453"/>
      <c r="U4" s="453"/>
      <c r="V4" s="453"/>
      <c r="W4" s="453"/>
      <c r="X4" s="453"/>
      <c r="Y4" s="453"/>
    </row>
    <row r="5" spans="2:25" ht="54" customHeight="1" x14ac:dyDescent="0.25">
      <c r="B5" s="454">
        <v>2017</v>
      </c>
      <c r="C5" s="454"/>
      <c r="D5" s="454"/>
      <c r="E5" s="454"/>
      <c r="F5" s="454"/>
      <c r="G5" s="454"/>
      <c r="H5" s="454"/>
      <c r="I5" s="454"/>
      <c r="J5" s="454" t="s">
        <v>391</v>
      </c>
      <c r="K5" s="454"/>
      <c r="L5" s="454"/>
      <c r="M5" s="454"/>
      <c r="N5" s="454"/>
      <c r="O5" s="454"/>
      <c r="P5" s="454"/>
      <c r="R5" s="454" t="s">
        <v>390</v>
      </c>
      <c r="S5" s="454"/>
      <c r="T5" s="454"/>
      <c r="U5" s="454"/>
      <c r="V5" s="454"/>
      <c r="W5" s="454"/>
      <c r="X5" s="454"/>
      <c r="Y5" s="454"/>
    </row>
    <row r="6" spans="2:25" s="9" customFormat="1" ht="54" customHeight="1" x14ac:dyDescent="0.25"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2"/>
      <c r="Q6" s="382"/>
      <c r="R6" s="382"/>
      <c r="S6" s="382"/>
      <c r="T6" s="382"/>
      <c r="U6" s="382"/>
      <c r="V6" s="382"/>
      <c r="W6" s="382"/>
    </row>
    <row r="7" spans="2:25" s="9" customFormat="1" x14ac:dyDescent="0.25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</row>
    <row r="8" spans="2:25" s="9" customFormat="1" x14ac:dyDescent="0.25">
      <c r="B8" s="125" t="s">
        <v>47</v>
      </c>
      <c r="C8" s="125" t="s">
        <v>0</v>
      </c>
      <c r="D8" s="125" t="s">
        <v>1</v>
      </c>
      <c r="E8" s="125"/>
      <c r="F8" s="125"/>
      <c r="G8" s="125"/>
      <c r="H8" s="125"/>
      <c r="I8" s="125"/>
      <c r="J8" s="125"/>
      <c r="L8" s="125" t="s">
        <v>47</v>
      </c>
      <c r="M8" s="125" t="s">
        <v>0</v>
      </c>
      <c r="N8" s="125" t="s">
        <v>1</v>
      </c>
      <c r="O8" s="125"/>
      <c r="P8" s="125"/>
      <c r="Q8" s="125"/>
      <c r="R8" s="125"/>
      <c r="S8" s="125"/>
      <c r="T8" s="125" t="s">
        <v>47</v>
      </c>
      <c r="U8" s="125" t="s">
        <v>0</v>
      </c>
      <c r="V8" s="125" t="s">
        <v>1</v>
      </c>
    </row>
    <row r="9" spans="2:25" s="9" customFormat="1" x14ac:dyDescent="0.25">
      <c r="B9" s="125"/>
      <c r="C9" s="125"/>
      <c r="D9" s="125"/>
      <c r="E9" s="125"/>
      <c r="F9" s="125"/>
      <c r="G9" s="125"/>
      <c r="H9" s="125"/>
      <c r="I9" s="125"/>
      <c r="J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</row>
    <row r="10" spans="2:25" s="9" customFormat="1" x14ac:dyDescent="0.25">
      <c r="B10" s="125"/>
      <c r="C10" s="126"/>
      <c r="D10" s="126"/>
      <c r="E10" s="125"/>
      <c r="F10" s="125"/>
      <c r="G10" s="125"/>
      <c r="H10" s="125"/>
      <c r="I10" s="125"/>
      <c r="J10" s="125"/>
      <c r="L10" s="125"/>
      <c r="M10" s="126"/>
      <c r="N10" s="126"/>
      <c r="O10" s="125"/>
      <c r="P10" s="125"/>
      <c r="Q10" s="125"/>
      <c r="R10" s="125"/>
      <c r="S10" s="125"/>
      <c r="T10" s="125"/>
      <c r="U10" s="126"/>
      <c r="V10" s="126"/>
    </row>
    <row r="11" spans="2:25" s="9" customFormat="1" x14ac:dyDescent="0.25">
      <c r="B11" s="125" t="s">
        <v>246</v>
      </c>
      <c r="C11" s="126">
        <v>0.46319814321268571</v>
      </c>
      <c r="D11" s="126">
        <v>0.5368018567873466</v>
      </c>
      <c r="E11" s="125"/>
      <c r="F11" s="125"/>
      <c r="G11" s="125"/>
      <c r="H11" s="125"/>
      <c r="I11" s="125"/>
      <c r="J11" s="125"/>
      <c r="L11" s="125" t="s">
        <v>246</v>
      </c>
      <c r="M11" s="126">
        <v>0.46316651400220965</v>
      </c>
      <c r="N11" s="126">
        <v>0.53683348599779834</v>
      </c>
      <c r="O11" s="125"/>
      <c r="P11" s="125"/>
      <c r="Q11" s="125"/>
      <c r="R11" s="125"/>
      <c r="S11" s="125"/>
      <c r="T11" s="125" t="s">
        <v>246</v>
      </c>
      <c r="U11" s="126">
        <v>0.45211552232333657</v>
      </c>
      <c r="V11" s="126">
        <v>0.54788447767664472</v>
      </c>
    </row>
    <row r="12" spans="2:25" s="9" customFormat="1" x14ac:dyDescent="0.25">
      <c r="B12" s="125" t="s">
        <v>46</v>
      </c>
      <c r="C12" s="126">
        <v>0.47996984683572258</v>
      </c>
      <c r="D12" s="126">
        <v>0.52003015316427903</v>
      </c>
      <c r="E12" s="125"/>
      <c r="F12" s="125"/>
      <c r="G12" s="125"/>
      <c r="H12" s="125"/>
      <c r="I12" s="125"/>
      <c r="J12" s="125"/>
      <c r="L12" s="125" t="s">
        <v>46</v>
      </c>
      <c r="M12" s="126">
        <v>0.49268351273836175</v>
      </c>
      <c r="N12" s="126">
        <v>0.50731648726163237</v>
      </c>
      <c r="O12" s="125"/>
      <c r="P12" s="125"/>
      <c r="Q12" s="125"/>
      <c r="R12" s="125"/>
      <c r="S12" s="125"/>
      <c r="T12" s="125" t="s">
        <v>46</v>
      </c>
      <c r="U12" s="126">
        <v>0.49848395803685724</v>
      </c>
      <c r="V12" s="126">
        <v>0.50151604196314259</v>
      </c>
    </row>
    <row r="13" spans="2:25" s="9" customFormat="1" x14ac:dyDescent="0.25">
      <c r="B13" s="125" t="s">
        <v>45</v>
      </c>
      <c r="C13" s="126">
        <v>0.53419473511477122</v>
      </c>
      <c r="D13" s="126">
        <v>0.46580526488521962</v>
      </c>
      <c r="E13" s="125"/>
      <c r="F13" s="125"/>
      <c r="G13" s="125"/>
      <c r="H13" s="125"/>
      <c r="I13" s="125"/>
      <c r="J13" s="125"/>
      <c r="L13" s="125" t="s">
        <v>45</v>
      </c>
      <c r="M13" s="126">
        <v>0.53417876868189762</v>
      </c>
      <c r="N13" s="126">
        <v>0.46582123131812381</v>
      </c>
      <c r="O13" s="125"/>
      <c r="P13" s="125"/>
      <c r="Q13" s="125"/>
      <c r="R13" s="125"/>
      <c r="S13" s="125"/>
      <c r="T13" s="125" t="s">
        <v>45</v>
      </c>
      <c r="U13" s="126">
        <v>0.55198714670458293</v>
      </c>
      <c r="V13" s="126">
        <v>0.44801285329542173</v>
      </c>
    </row>
    <row r="14" spans="2:25" s="9" customFormat="1" ht="16.5" x14ac:dyDescent="0.25">
      <c r="C14" s="27"/>
      <c r="D14" s="27"/>
    </row>
    <row r="15" spans="2:25" s="9" customFormat="1" ht="16.5" x14ac:dyDescent="0.3">
      <c r="B15" s="26"/>
      <c r="C15" s="27"/>
      <c r="D15" s="27"/>
    </row>
    <row r="16" spans="2:25" s="9" customFormat="1" ht="16.5" x14ac:dyDescent="0.3">
      <c r="B16" s="26"/>
      <c r="C16" s="27"/>
      <c r="D16" s="27"/>
    </row>
    <row r="17" spans="2:25" s="9" customFormat="1" x14ac:dyDescent="0.25"/>
    <row r="18" spans="2:25" s="9" customFormat="1" x14ac:dyDescent="0.25"/>
    <row r="19" spans="2:25" s="9" customFormat="1" x14ac:dyDescent="0.25"/>
    <row r="20" spans="2:25" s="9" customFormat="1" x14ac:dyDescent="0.25"/>
    <row r="21" spans="2:25" s="9" customFormat="1" x14ac:dyDescent="0.25"/>
    <row r="22" spans="2:25" s="9" customFormat="1" x14ac:dyDescent="0.25"/>
    <row r="23" spans="2:25" s="9" customFormat="1" x14ac:dyDescent="0.25"/>
    <row r="24" spans="2:25" s="9" customFormat="1" x14ac:dyDescent="0.25"/>
    <row r="25" spans="2:25" s="9" customFormat="1" ht="14.1" customHeight="1" x14ac:dyDescent="0.25"/>
    <row r="26" spans="2:25" s="9" customFormat="1" ht="14.1" customHeight="1" x14ac:dyDescent="0.25">
      <c r="B26" s="388"/>
    </row>
    <row r="27" spans="2:25" s="9" customFormat="1" ht="15" customHeight="1" x14ac:dyDescent="0.25">
      <c r="C27" s="286"/>
    </row>
    <row r="28" spans="2:25" s="9" customFormat="1" ht="14.1" customHeight="1" x14ac:dyDescent="0.25">
      <c r="C28" s="388"/>
    </row>
    <row r="29" spans="2:25" ht="14.1" customHeight="1" x14ac:dyDescent="0.25">
      <c r="B29" s="453" t="s">
        <v>363</v>
      </c>
      <c r="C29" s="453"/>
      <c r="D29" s="453"/>
      <c r="E29" s="453"/>
      <c r="F29" s="453"/>
      <c r="G29" s="453"/>
      <c r="H29" s="453"/>
      <c r="I29" s="453"/>
      <c r="J29" s="453"/>
      <c r="K29" s="453"/>
      <c r="L29" s="453"/>
      <c r="M29" s="453"/>
      <c r="N29" s="453"/>
      <c r="O29" s="453"/>
      <c r="P29" s="453"/>
      <c r="Q29" s="453"/>
      <c r="R29" s="453"/>
      <c r="S29" s="453"/>
      <c r="T29" s="453"/>
      <c r="U29" s="453"/>
      <c r="V29" s="453"/>
      <c r="W29" s="453"/>
      <c r="X29" s="453"/>
      <c r="Y29" s="453"/>
    </row>
    <row r="30" spans="2:25" ht="34.5" customHeight="1" x14ac:dyDescent="0.25">
      <c r="B30" s="453"/>
      <c r="C30" s="453"/>
      <c r="D30" s="453"/>
      <c r="E30" s="453"/>
      <c r="F30" s="453"/>
      <c r="G30" s="453"/>
      <c r="H30" s="453"/>
      <c r="I30" s="453"/>
      <c r="J30" s="453"/>
      <c r="K30" s="453"/>
      <c r="L30" s="453"/>
      <c r="M30" s="453"/>
      <c r="N30" s="453"/>
      <c r="O30" s="453"/>
      <c r="P30" s="453"/>
      <c r="Q30" s="453"/>
      <c r="R30" s="453"/>
      <c r="S30" s="453"/>
      <c r="T30" s="453"/>
      <c r="U30" s="453"/>
      <c r="V30" s="453"/>
      <c r="W30" s="453"/>
      <c r="X30" s="453"/>
      <c r="Y30" s="453"/>
    </row>
    <row r="31" spans="2:25" ht="54" customHeight="1" x14ac:dyDescent="0.25">
      <c r="B31" s="454">
        <v>2017</v>
      </c>
      <c r="C31" s="454"/>
      <c r="D31" s="454"/>
      <c r="E31" s="454"/>
      <c r="F31" s="454"/>
      <c r="G31" s="454"/>
      <c r="H31" s="454"/>
      <c r="I31" s="454"/>
      <c r="J31" s="454" t="s">
        <v>391</v>
      </c>
      <c r="K31" s="454"/>
      <c r="L31" s="454"/>
      <c r="M31" s="454"/>
      <c r="N31" s="454"/>
      <c r="O31" s="454"/>
      <c r="P31" s="454"/>
      <c r="R31" s="454" t="s">
        <v>390</v>
      </c>
      <c r="S31" s="454"/>
      <c r="T31" s="454"/>
      <c r="U31" s="454"/>
      <c r="V31" s="454"/>
      <c r="W31" s="454"/>
      <c r="X31" s="454"/>
      <c r="Y31" s="454"/>
    </row>
    <row r="32" spans="2:25" s="9" customFormat="1" ht="19.5" customHeight="1" x14ac:dyDescent="0.25"/>
    <row r="33" spans="2:22" s="9" customFormat="1" ht="19.5" customHeight="1" x14ac:dyDescent="0.25"/>
    <row r="34" spans="2:22" s="9" customFormat="1" ht="19.5" customHeight="1" x14ac:dyDescent="0.25">
      <c r="C34" s="9" t="s">
        <v>0</v>
      </c>
      <c r="D34" s="9" t="s">
        <v>1</v>
      </c>
      <c r="K34" s="9" t="s">
        <v>0</v>
      </c>
      <c r="L34" s="9" t="s">
        <v>1</v>
      </c>
      <c r="U34" s="9" t="s">
        <v>0</v>
      </c>
      <c r="V34" s="9" t="s">
        <v>1</v>
      </c>
    </row>
    <row r="35" spans="2:22" s="9" customFormat="1" ht="19.5" customHeight="1" x14ac:dyDescent="0.25"/>
    <row r="36" spans="2:22" s="9" customFormat="1" ht="19.5" customHeight="1" x14ac:dyDescent="0.25">
      <c r="B36" s="9" t="s">
        <v>46</v>
      </c>
      <c r="C36" s="28">
        <v>0.11123221923023072</v>
      </c>
      <c r="D36" s="28">
        <v>0.11433852948880373</v>
      </c>
      <c r="J36" s="9" t="s">
        <v>46</v>
      </c>
      <c r="K36" s="28">
        <v>0.11175350791480219</v>
      </c>
      <c r="L36" s="28">
        <v>0.11041440790437188</v>
      </c>
      <c r="T36" s="9" t="s">
        <v>46</v>
      </c>
      <c r="U36" s="28">
        <v>0.11902600850031493</v>
      </c>
      <c r="V36" s="28">
        <v>0.11547804584620995</v>
      </c>
    </row>
    <row r="37" spans="2:22" s="9" customFormat="1" ht="16.5" x14ac:dyDescent="0.25">
      <c r="B37" s="9" t="s">
        <v>45</v>
      </c>
      <c r="C37" s="28">
        <v>0.33626354020321148</v>
      </c>
      <c r="D37" s="28">
        <v>0.27818390493140061</v>
      </c>
      <c r="J37" s="9" t="s">
        <v>45</v>
      </c>
      <c r="K37" s="28">
        <v>0.35679501625117394</v>
      </c>
      <c r="L37" s="28">
        <v>0.29854174834479436</v>
      </c>
      <c r="T37" s="9" t="s">
        <v>45</v>
      </c>
      <c r="U37" s="28">
        <v>0.37567839389088464</v>
      </c>
      <c r="V37" s="28">
        <v>0.2940367682156399</v>
      </c>
    </row>
    <row r="38" spans="2:22" s="9" customFormat="1" ht="16.5" x14ac:dyDescent="0.25">
      <c r="B38" s="9" t="s">
        <v>246</v>
      </c>
      <c r="C38" s="28">
        <v>0.55250424056657588</v>
      </c>
      <c r="D38" s="28">
        <v>0.60747756557980259</v>
      </c>
      <c r="J38" s="9" t="s">
        <v>246</v>
      </c>
      <c r="K38" s="28">
        <v>0.53145147583405727</v>
      </c>
      <c r="L38" s="28">
        <v>0.59104384375085228</v>
      </c>
      <c r="T38" s="9" t="s">
        <v>246</v>
      </c>
      <c r="U38" s="28">
        <v>0.50529559760879306</v>
      </c>
      <c r="V38" s="28">
        <v>0.59048518593813604</v>
      </c>
    </row>
    <row r="39" spans="2:22" s="9" customFormat="1" ht="16.5" x14ac:dyDescent="0.25">
      <c r="C39" s="27"/>
      <c r="D39" s="27"/>
    </row>
    <row r="40" spans="2:22" s="9" customFormat="1" x14ac:dyDescent="0.25"/>
    <row r="41" spans="2:22" s="9" customFormat="1" x14ac:dyDescent="0.25"/>
    <row r="42" spans="2:22" s="9" customFormat="1" x14ac:dyDescent="0.25"/>
    <row r="43" spans="2:22" s="9" customFormat="1" x14ac:dyDescent="0.25"/>
    <row r="44" spans="2:22" s="9" customFormat="1" x14ac:dyDescent="0.25"/>
    <row r="45" spans="2:22" s="9" customFormat="1" x14ac:dyDescent="0.25"/>
    <row r="46" spans="2:22" s="9" customFormat="1" x14ac:dyDescent="0.25"/>
    <row r="47" spans="2:22" s="9" customFormat="1" x14ac:dyDescent="0.25"/>
    <row r="48" spans="2:22" s="9" customFormat="1" x14ac:dyDescent="0.25"/>
    <row r="49" spans="2:9" s="9" customFormat="1" x14ac:dyDescent="0.25"/>
    <row r="50" spans="2:9" s="9" customFormat="1" x14ac:dyDescent="0.25"/>
    <row r="51" spans="2:9" s="9" customFormat="1" x14ac:dyDescent="0.25"/>
    <row r="52" spans="2:9" s="9" customFormat="1" x14ac:dyDescent="0.25"/>
    <row r="53" spans="2:9" s="9" customFormat="1" x14ac:dyDescent="0.25"/>
    <row r="54" spans="2:9" s="9" customFormat="1" x14ac:dyDescent="0.25"/>
    <row r="55" spans="2:9" s="9" customFormat="1" x14ac:dyDescent="0.25"/>
    <row r="56" spans="2:9" s="9" customFormat="1" x14ac:dyDescent="0.25"/>
    <row r="57" spans="2:9" s="9" customFormat="1" x14ac:dyDescent="0.25"/>
    <row r="58" spans="2:9" s="9" customFormat="1" x14ac:dyDescent="0.25"/>
    <row r="59" spans="2:9" ht="15" customHeight="1" x14ac:dyDescent="0.3">
      <c r="B59" s="451" t="s">
        <v>389</v>
      </c>
      <c r="C59" s="451"/>
      <c r="D59" s="451"/>
      <c r="E59" s="451"/>
      <c r="F59" s="451"/>
      <c r="G59" s="451"/>
      <c r="H59" s="451"/>
      <c r="I59" s="451"/>
    </row>
    <row r="60" spans="2:9" ht="15" customHeight="1" x14ac:dyDescent="0.3">
      <c r="B60" s="266" t="s">
        <v>392</v>
      </c>
      <c r="C60" s="267"/>
      <c r="D60" s="267"/>
      <c r="E60" s="267"/>
      <c r="F60" s="267"/>
      <c r="G60" s="268"/>
      <c r="H60" s="268"/>
      <c r="I60" s="268"/>
    </row>
  </sheetData>
  <autoFilter ref="T35:V38">
    <sortState ref="T33:V35">
      <sortCondition ref="V32:V35"/>
    </sortState>
  </autoFilter>
  <mergeCells count="10">
    <mergeCell ref="B59:I59"/>
    <mergeCell ref="B3:Y3"/>
    <mergeCell ref="B29:Y30"/>
    <mergeCell ref="B5:I5"/>
    <mergeCell ref="J5:P5"/>
    <mergeCell ref="B31:I31"/>
    <mergeCell ref="J31:P31"/>
    <mergeCell ref="R5:Y5"/>
    <mergeCell ref="R31:Y31"/>
    <mergeCell ref="B4:Y4"/>
  </mergeCells>
  <hyperlinks>
    <hyperlink ref="B2" location="ÍNDICE!A1" display="Índice "/>
    <hyperlink ref="X2" location="'1.2 P_SEXO_CIVIL'!A1" display="Siguiente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C58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 activeCell="B2" sqref="B2"/>
    </sheetView>
  </sheetViews>
  <sheetFormatPr baseColWidth="10" defaultColWidth="11.42578125" defaultRowHeight="15" x14ac:dyDescent="0.25"/>
  <cols>
    <col min="1" max="1" width="7.7109375" style="261" customWidth="1" collapsed="1"/>
    <col min="2" max="2" width="19.85546875" style="261" customWidth="1" collapsed="1"/>
    <col min="3" max="8" width="15.140625" style="261" customWidth="1" collapsed="1"/>
    <col min="9" max="9" width="17.85546875" style="261" customWidth="1" collapsed="1"/>
    <col min="10" max="10" width="16.5703125" style="261" customWidth="1" collapsed="1"/>
    <col min="11" max="12" width="15.140625" style="261" customWidth="1" collapsed="1"/>
    <col min="13" max="18" width="11.42578125" style="261"/>
    <col min="19" max="19" width="16.85546875" style="261" customWidth="1"/>
    <col min="20" max="16384" width="11.42578125" style="261"/>
  </cols>
  <sheetData>
    <row r="1" spans="2:29" ht="91.5" customHeight="1" x14ac:dyDescent="0.25"/>
    <row r="2" spans="2:29" ht="15" customHeight="1" x14ac:dyDescent="0.25">
      <c r="B2" s="262" t="s">
        <v>9</v>
      </c>
      <c r="L2" s="263"/>
      <c r="Y2" s="262" t="s">
        <v>383</v>
      </c>
      <c r="Z2" s="262" t="s">
        <v>382</v>
      </c>
    </row>
    <row r="3" spans="2:29" ht="20.100000000000001" customHeight="1" x14ac:dyDescent="0.25">
      <c r="B3" s="452" t="s">
        <v>132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</row>
    <row r="4" spans="2:29" ht="54" customHeight="1" x14ac:dyDescent="0.25">
      <c r="B4" s="453" t="s">
        <v>364</v>
      </c>
      <c r="C4" s="453"/>
      <c r="D4" s="453"/>
      <c r="E4" s="453"/>
      <c r="F4" s="453"/>
      <c r="G4" s="453"/>
      <c r="H4" s="453"/>
      <c r="I4" s="453"/>
      <c r="J4" s="453"/>
      <c r="K4" s="453"/>
    </row>
    <row r="5" spans="2:29" ht="54" customHeight="1" x14ac:dyDescent="0.25">
      <c r="B5" s="454">
        <v>2017</v>
      </c>
      <c r="C5" s="454"/>
      <c r="D5" s="454"/>
      <c r="E5" s="454"/>
      <c r="F5" s="454"/>
      <c r="G5" s="454"/>
      <c r="H5" s="454"/>
      <c r="I5" s="455" t="s">
        <v>391</v>
      </c>
      <c r="J5" s="455"/>
      <c r="K5" s="455"/>
      <c r="L5" s="455"/>
      <c r="M5" s="455"/>
      <c r="N5" s="455"/>
      <c r="O5" s="455"/>
      <c r="P5" s="455"/>
      <c r="Q5" s="454" t="s">
        <v>390</v>
      </c>
      <c r="R5" s="454"/>
      <c r="S5" s="454"/>
      <c r="T5" s="454"/>
      <c r="U5" s="454"/>
      <c r="V5" s="454"/>
      <c r="W5" s="454"/>
      <c r="X5" s="454"/>
      <c r="Y5" s="454"/>
      <c r="Z5" s="269"/>
    </row>
    <row r="6" spans="2:29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</row>
    <row r="7" spans="2:29" ht="21" customHeight="1" x14ac:dyDescent="0.25">
      <c r="B7" s="9" t="s">
        <v>54</v>
      </c>
      <c r="C7" s="9" t="s">
        <v>0</v>
      </c>
      <c r="D7" s="9" t="s">
        <v>1</v>
      </c>
      <c r="E7" s="9"/>
      <c r="F7" s="9"/>
      <c r="G7" s="9"/>
      <c r="H7" s="9"/>
      <c r="I7" s="9"/>
      <c r="J7" s="120" t="s">
        <v>54</v>
      </c>
      <c r="K7" s="120" t="s">
        <v>0</v>
      </c>
      <c r="L7" s="120" t="s">
        <v>1</v>
      </c>
      <c r="M7" s="9"/>
      <c r="N7" s="9"/>
      <c r="O7" s="9"/>
      <c r="P7" s="9"/>
      <c r="Q7" s="9"/>
      <c r="R7" s="9"/>
      <c r="S7" s="9" t="s">
        <v>54</v>
      </c>
      <c r="T7" s="9" t="s">
        <v>0</v>
      </c>
      <c r="U7" s="9" t="s">
        <v>1</v>
      </c>
      <c r="V7" s="9"/>
      <c r="W7" s="9"/>
      <c r="X7" s="9"/>
      <c r="Y7" s="9"/>
      <c r="Z7" s="9"/>
      <c r="AA7" s="9"/>
      <c r="AB7" s="9"/>
      <c r="AC7" s="9"/>
    </row>
    <row r="8" spans="2:29" ht="21" customHeight="1" x14ac:dyDescent="0.25">
      <c r="B8" s="9"/>
      <c r="C8" s="9"/>
      <c r="D8" s="9"/>
      <c r="E8" s="9"/>
      <c r="F8" s="9"/>
      <c r="G8" s="9"/>
      <c r="H8" s="9"/>
      <c r="I8" s="9"/>
      <c r="J8" s="120"/>
      <c r="K8" s="120"/>
      <c r="L8" s="120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</row>
    <row r="9" spans="2:29" ht="16.5" x14ac:dyDescent="0.3">
      <c r="B9" s="26" t="s">
        <v>51</v>
      </c>
      <c r="C9" s="28">
        <v>0.23551978711307642</v>
      </c>
      <c r="D9" s="28">
        <v>0.76448021288692269</v>
      </c>
      <c r="E9" s="9"/>
      <c r="F9" s="9"/>
      <c r="G9" s="9"/>
      <c r="H9" s="9"/>
      <c r="I9" s="9"/>
      <c r="J9" s="270" t="s">
        <v>51</v>
      </c>
      <c r="K9" s="271">
        <v>0.25807644055901646</v>
      </c>
      <c r="L9" s="271">
        <v>0.74192355944098209</v>
      </c>
      <c r="M9" s="9"/>
      <c r="N9" s="9"/>
      <c r="O9" s="9"/>
      <c r="P9" s="9"/>
      <c r="Q9" s="9"/>
      <c r="R9" s="9"/>
      <c r="S9" s="26" t="s">
        <v>51</v>
      </c>
      <c r="T9" s="28">
        <v>0.29195717779250629</v>
      </c>
      <c r="U9" s="28">
        <v>0.70804282220749581</v>
      </c>
      <c r="V9" s="9"/>
      <c r="W9" s="9"/>
      <c r="X9" s="9"/>
      <c r="Y9" s="9"/>
      <c r="Z9" s="9"/>
      <c r="AA9" s="9"/>
      <c r="AB9" s="9"/>
      <c r="AC9" s="9"/>
    </row>
    <row r="10" spans="2:29" ht="16.5" x14ac:dyDescent="0.3">
      <c r="B10" s="26" t="s">
        <v>49</v>
      </c>
      <c r="C10" s="28">
        <v>0.32161443481937574</v>
      </c>
      <c r="D10" s="28">
        <v>0.67838556518062521</v>
      </c>
      <c r="E10" s="9"/>
      <c r="F10" s="9"/>
      <c r="G10" s="9"/>
      <c r="H10" s="9"/>
      <c r="I10" s="9"/>
      <c r="J10" s="270" t="s">
        <v>49</v>
      </c>
      <c r="K10" s="271">
        <v>0.29858243122712352</v>
      </c>
      <c r="L10" s="271">
        <v>0.70141756877287453</v>
      </c>
      <c r="M10" s="9"/>
      <c r="N10" s="9"/>
      <c r="O10" s="9"/>
      <c r="P10" s="9"/>
      <c r="Q10" s="9"/>
      <c r="R10" s="9"/>
      <c r="S10" s="26" t="s">
        <v>49</v>
      </c>
      <c r="T10" s="28">
        <v>0.29725819012594895</v>
      </c>
      <c r="U10" s="28">
        <v>0.70274180987405321</v>
      </c>
      <c r="V10" s="9"/>
      <c r="W10" s="9"/>
      <c r="X10" s="9"/>
      <c r="Y10" s="9"/>
      <c r="Z10" s="9"/>
      <c r="AA10" s="9"/>
      <c r="AB10" s="9"/>
      <c r="AC10" s="9"/>
    </row>
    <row r="11" spans="2:29" ht="16.5" x14ac:dyDescent="0.3">
      <c r="B11" s="26" t="s">
        <v>50</v>
      </c>
      <c r="C11" s="28">
        <v>0.31108438696864038</v>
      </c>
      <c r="D11" s="28">
        <v>0.68891561303135962</v>
      </c>
      <c r="E11" s="9"/>
      <c r="F11" s="9"/>
      <c r="G11" s="9"/>
      <c r="H11" s="9"/>
      <c r="I11" s="9"/>
      <c r="J11" s="270" t="s">
        <v>50</v>
      </c>
      <c r="K11" s="271">
        <v>0.31871626466349123</v>
      </c>
      <c r="L11" s="271">
        <v>0.68128373533650943</v>
      </c>
      <c r="M11" s="9"/>
      <c r="N11" s="9"/>
      <c r="O11" s="9"/>
      <c r="P11" s="9"/>
      <c r="Q11" s="9"/>
      <c r="R11" s="9"/>
      <c r="S11" s="26" t="s">
        <v>50</v>
      </c>
      <c r="T11" s="28">
        <v>0.33250556608705834</v>
      </c>
      <c r="U11" s="28">
        <v>0.66749443391293961</v>
      </c>
      <c r="V11" s="9"/>
      <c r="W11" s="9"/>
      <c r="X11" s="9"/>
      <c r="Y11" s="9"/>
      <c r="Z11" s="9"/>
      <c r="AA11" s="9"/>
      <c r="AB11" s="9"/>
      <c r="AC11" s="9"/>
    </row>
    <row r="12" spans="2:29" ht="16.5" x14ac:dyDescent="0.3">
      <c r="B12" s="26" t="s">
        <v>48</v>
      </c>
      <c r="C12" s="28">
        <v>0.49775830709510266</v>
      </c>
      <c r="D12" s="28">
        <v>0.50224169290489618</v>
      </c>
      <c r="E12" s="9"/>
      <c r="F12" s="9"/>
      <c r="G12" s="9"/>
      <c r="H12" s="9"/>
      <c r="I12" s="9"/>
      <c r="J12" s="270" t="s">
        <v>48</v>
      </c>
      <c r="K12" s="271">
        <v>0.49785957786835344</v>
      </c>
      <c r="L12" s="271">
        <v>0.5021404221316571</v>
      </c>
      <c r="M12" s="9"/>
      <c r="N12" s="9"/>
      <c r="O12" s="9"/>
      <c r="P12" s="9"/>
      <c r="Q12" s="9"/>
      <c r="R12" s="9"/>
      <c r="S12" s="26" t="s">
        <v>48</v>
      </c>
      <c r="T12" s="28">
        <v>0.49863634209812668</v>
      </c>
      <c r="U12" s="28">
        <v>0.50136365790187176</v>
      </c>
      <c r="V12" s="9"/>
      <c r="W12" s="9"/>
      <c r="X12" s="9"/>
      <c r="Y12" s="9"/>
      <c r="Z12" s="9"/>
      <c r="AA12" s="9"/>
      <c r="AB12" s="9"/>
      <c r="AC12" s="9"/>
    </row>
    <row r="13" spans="2:29" ht="16.5" x14ac:dyDescent="0.3">
      <c r="B13" s="26" t="s">
        <v>52</v>
      </c>
      <c r="C13" s="28">
        <v>0.49880775277821426</v>
      </c>
      <c r="D13" s="28">
        <v>0.50119224722176881</v>
      </c>
      <c r="E13" s="9"/>
      <c r="F13" s="9"/>
      <c r="G13" s="9"/>
      <c r="H13" s="9"/>
      <c r="I13" s="9"/>
      <c r="J13" s="270" t="s">
        <v>52</v>
      </c>
      <c r="K13" s="271">
        <v>0.49949835689820854</v>
      </c>
      <c r="L13" s="271">
        <v>0.50050164310179257</v>
      </c>
      <c r="M13" s="9"/>
      <c r="N13" s="9"/>
      <c r="O13" s="9"/>
      <c r="P13" s="9"/>
      <c r="Q13" s="9"/>
      <c r="R13" s="9"/>
      <c r="S13" s="26" t="s">
        <v>52</v>
      </c>
      <c r="T13" s="28">
        <v>0.50017007464900343</v>
      </c>
      <c r="U13" s="28">
        <v>0.49982992535099979</v>
      </c>
      <c r="V13" s="9"/>
      <c r="W13" s="9"/>
      <c r="X13" s="9"/>
      <c r="Y13" s="9"/>
      <c r="Z13" s="9"/>
      <c r="AA13" s="9"/>
      <c r="AB13" s="9"/>
      <c r="AC13" s="9"/>
    </row>
    <row r="14" spans="2:29" ht="16.5" x14ac:dyDescent="0.3">
      <c r="B14" s="26" t="s">
        <v>53</v>
      </c>
      <c r="C14" s="28">
        <v>0.5334330055119848</v>
      </c>
      <c r="D14" s="28">
        <v>0.46656699448801908</v>
      </c>
      <c r="E14" s="9"/>
      <c r="F14" s="9"/>
      <c r="G14" s="9"/>
      <c r="H14" s="9"/>
      <c r="I14" s="9"/>
      <c r="J14" s="270" t="s">
        <v>53</v>
      </c>
      <c r="K14" s="271">
        <v>0.5446154197144133</v>
      </c>
      <c r="L14" s="271">
        <v>0.45538458028561168</v>
      </c>
      <c r="M14" s="9"/>
      <c r="N14" s="9"/>
      <c r="O14" s="9"/>
      <c r="P14" s="9"/>
      <c r="Q14" s="9"/>
      <c r="R14" s="9"/>
      <c r="S14" s="26" t="s">
        <v>53</v>
      </c>
      <c r="T14" s="28">
        <v>0.55235421892152436</v>
      </c>
      <c r="U14" s="28">
        <v>0.44764578107846581</v>
      </c>
      <c r="V14" s="9"/>
      <c r="W14" s="9"/>
      <c r="X14" s="9"/>
      <c r="Y14" s="9"/>
      <c r="Z14" s="9"/>
      <c r="AA14" s="9"/>
      <c r="AB14" s="9"/>
      <c r="AC14" s="9"/>
    </row>
    <row r="15" spans="2:29" ht="16.5" x14ac:dyDescent="0.3">
      <c r="B15" s="26"/>
      <c r="C15" s="27"/>
      <c r="D15" s="27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</row>
    <row r="16" spans="2:29" x14ac:dyDescent="0.25"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</row>
    <row r="17" spans="1:29" x14ac:dyDescent="0.25"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</row>
    <row r="18" spans="1:29" x14ac:dyDescent="0.25"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</row>
    <row r="19" spans="1:29" x14ac:dyDescent="0.25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</row>
    <row r="20" spans="1:29" x14ac:dyDescent="0.25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</row>
    <row r="21" spans="1:29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</row>
    <row r="22" spans="1:29" x14ac:dyDescent="0.25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</row>
    <row r="23" spans="1:29" x14ac:dyDescent="0.25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</row>
    <row r="24" spans="1:29" x14ac:dyDescent="0.25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</row>
    <row r="26" spans="1:29" ht="14.1" customHeight="1" x14ac:dyDescent="0.25"/>
    <row r="27" spans="1:29" ht="54" customHeight="1" x14ac:dyDescent="0.25">
      <c r="B27" s="453" t="s">
        <v>365</v>
      </c>
      <c r="C27" s="453"/>
      <c r="D27" s="453"/>
      <c r="E27" s="453"/>
      <c r="F27" s="453"/>
      <c r="G27" s="453"/>
      <c r="H27" s="453"/>
      <c r="I27" s="453"/>
      <c r="J27" s="453"/>
      <c r="K27" s="453"/>
    </row>
    <row r="28" spans="1:29" ht="54" customHeight="1" x14ac:dyDescent="0.25">
      <c r="B28" s="454">
        <v>2017</v>
      </c>
      <c r="C28" s="454"/>
      <c r="D28" s="454"/>
      <c r="E28" s="454"/>
      <c r="F28" s="454"/>
      <c r="G28" s="454"/>
      <c r="H28" s="454"/>
      <c r="I28" s="454" t="s">
        <v>391</v>
      </c>
      <c r="J28" s="454"/>
      <c r="K28" s="454"/>
      <c r="L28" s="454"/>
      <c r="M28" s="454"/>
      <c r="N28" s="454"/>
      <c r="O28" s="454"/>
      <c r="P28" s="454"/>
      <c r="Q28" s="454" t="s">
        <v>390</v>
      </c>
      <c r="R28" s="454"/>
      <c r="S28" s="454"/>
      <c r="T28" s="454"/>
      <c r="U28" s="454"/>
      <c r="V28" s="454"/>
      <c r="W28" s="454"/>
      <c r="X28" s="454"/>
      <c r="Y28" s="454"/>
      <c r="Z28" s="269"/>
    </row>
    <row r="31" spans="1:29" x14ac:dyDescent="0.25">
      <c r="A31" s="9"/>
      <c r="B31" s="9"/>
      <c r="C31" s="9"/>
      <c r="D31" s="9"/>
      <c r="E31" s="9"/>
      <c r="F31" s="9" t="s">
        <v>0</v>
      </c>
      <c r="G31" s="9" t="s">
        <v>1</v>
      </c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9" x14ac:dyDescent="0.25">
      <c r="A32" s="9"/>
      <c r="B32" s="9"/>
      <c r="C32" s="9" t="s">
        <v>0</v>
      </c>
      <c r="D32" s="9" t="s">
        <v>1</v>
      </c>
      <c r="E32" s="9"/>
      <c r="F32" s="9"/>
      <c r="G32" s="9"/>
      <c r="H32" s="9"/>
      <c r="I32" s="9"/>
      <c r="J32" s="9"/>
      <c r="K32" s="9" t="s">
        <v>0</v>
      </c>
      <c r="L32" s="9" t="s">
        <v>1</v>
      </c>
      <c r="M32" s="9"/>
      <c r="N32" s="9"/>
      <c r="O32" s="9"/>
      <c r="P32" s="9"/>
      <c r="Q32" s="9"/>
      <c r="R32" s="9" t="s">
        <v>0</v>
      </c>
      <c r="S32" s="9" t="s">
        <v>1</v>
      </c>
      <c r="T32" s="9"/>
      <c r="U32" s="9"/>
      <c r="V32" s="9"/>
      <c r="W32" s="9"/>
      <c r="X32" s="9"/>
      <c r="Y32" s="9"/>
      <c r="Z32" s="9"/>
      <c r="AA32" s="9"/>
      <c r="AB32" s="9"/>
    </row>
    <row r="33" spans="1:28" ht="16.5" x14ac:dyDescent="0.3">
      <c r="A33" s="9"/>
      <c r="B33" s="272" t="s">
        <v>49</v>
      </c>
      <c r="C33" s="28">
        <v>3.7516164588668945E-2</v>
      </c>
      <c r="D33" s="28">
        <v>7.5077002847503946E-2</v>
      </c>
      <c r="E33" s="9"/>
      <c r="F33" s="9"/>
      <c r="G33" s="9"/>
      <c r="H33" s="9"/>
      <c r="I33" s="9"/>
      <c r="J33" s="272" t="s">
        <v>49</v>
      </c>
      <c r="K33" s="28">
        <v>3.83858308462659E-2</v>
      </c>
      <c r="L33" s="28">
        <v>8.6524076153979557E-2</v>
      </c>
      <c r="M33" s="9"/>
      <c r="N33" s="9"/>
      <c r="O33" s="9"/>
      <c r="P33" s="9"/>
      <c r="Q33" s="272" t="s">
        <v>49</v>
      </c>
      <c r="R33" s="28">
        <v>4.5515388615851367E-2</v>
      </c>
      <c r="S33" s="28">
        <v>0.10376338526637184</v>
      </c>
      <c r="T33" s="9"/>
      <c r="U33" s="9"/>
      <c r="V33" s="9"/>
      <c r="W33" s="9"/>
      <c r="X33" s="9"/>
      <c r="Y33" s="9"/>
      <c r="Z33" s="9"/>
      <c r="AA33" s="9"/>
      <c r="AB33" s="9"/>
    </row>
    <row r="34" spans="1:28" ht="16.5" x14ac:dyDescent="0.3">
      <c r="A34" s="9"/>
      <c r="B34" s="272" t="s">
        <v>53</v>
      </c>
      <c r="C34" s="28">
        <v>0.3970387539101462</v>
      </c>
      <c r="D34" s="28">
        <v>0.32946892374387643</v>
      </c>
      <c r="E34" s="9"/>
      <c r="F34" s="9"/>
      <c r="G34" s="9"/>
      <c r="H34" s="9"/>
      <c r="I34" s="9"/>
      <c r="J34" s="272" t="s">
        <v>53</v>
      </c>
      <c r="K34" s="28">
        <v>0.42637403880064167</v>
      </c>
      <c r="L34" s="28">
        <v>0.3420840119458578</v>
      </c>
      <c r="M34" s="9"/>
      <c r="N34" s="9"/>
      <c r="O34" s="9"/>
      <c r="P34" s="9"/>
      <c r="Q34" s="272" t="s">
        <v>53</v>
      </c>
      <c r="R34" s="28">
        <v>0.44221166763032682</v>
      </c>
      <c r="S34" s="28">
        <v>0.34559776940961967</v>
      </c>
      <c r="T34" s="9"/>
      <c r="U34" s="9"/>
      <c r="V34" s="9"/>
      <c r="W34" s="9"/>
      <c r="X34" s="9"/>
      <c r="Y34" s="9"/>
      <c r="Z34" s="9"/>
      <c r="AA34" s="9"/>
      <c r="AB34" s="9"/>
    </row>
    <row r="35" spans="1:28" ht="16.5" x14ac:dyDescent="0.3">
      <c r="A35" s="9"/>
      <c r="B35" s="272" t="s">
        <v>51</v>
      </c>
      <c r="C35" s="28">
        <v>1.8656473433869992E-2</v>
      </c>
      <c r="D35" s="28">
        <v>5.7453412826770592E-2</v>
      </c>
      <c r="E35" s="9"/>
      <c r="F35" s="9"/>
      <c r="G35" s="9"/>
      <c r="H35" s="9"/>
      <c r="I35" s="9"/>
      <c r="J35" s="272" t="s">
        <v>51</v>
      </c>
      <c r="K35" s="28">
        <v>2.2303281191080805E-2</v>
      </c>
      <c r="L35" s="28">
        <v>6.1522389903447577E-2</v>
      </c>
      <c r="M35" s="9"/>
      <c r="N35" s="9"/>
      <c r="O35" s="9"/>
      <c r="P35" s="9"/>
      <c r="Q35" s="272" t="s">
        <v>51</v>
      </c>
      <c r="R35" s="28">
        <v>2.8937115297655257E-2</v>
      </c>
      <c r="S35" s="28">
        <v>6.7673636717487676E-2</v>
      </c>
      <c r="T35" s="9"/>
      <c r="U35" s="9"/>
      <c r="V35" s="9"/>
      <c r="W35" s="9"/>
      <c r="X35" s="9"/>
      <c r="Y35" s="9"/>
      <c r="Z35" s="9"/>
      <c r="AA35" s="9"/>
      <c r="AB35" s="9"/>
    </row>
    <row r="36" spans="1:28" ht="16.5" x14ac:dyDescent="0.3">
      <c r="A36" s="9"/>
      <c r="B36" s="272" t="s">
        <v>52</v>
      </c>
      <c r="C36" s="28">
        <v>0.21895194057897893</v>
      </c>
      <c r="D36" s="28">
        <v>0.20872159113463098</v>
      </c>
      <c r="E36" s="9"/>
      <c r="F36" s="9"/>
      <c r="G36" s="9"/>
      <c r="H36" s="9"/>
      <c r="I36" s="9"/>
      <c r="J36" s="272" t="s">
        <v>52</v>
      </c>
      <c r="K36" s="28">
        <v>0.20495007790678885</v>
      </c>
      <c r="L36" s="28">
        <v>0.19704851549478397</v>
      </c>
      <c r="M36" s="9"/>
      <c r="N36" s="9"/>
      <c r="O36" s="9"/>
      <c r="P36" s="9"/>
      <c r="Q36" s="272" t="s">
        <v>52</v>
      </c>
      <c r="R36" s="28">
        <v>0.20703445289533368</v>
      </c>
      <c r="S36" s="28">
        <v>0.19951294831311267</v>
      </c>
      <c r="T36" s="9"/>
      <c r="U36" s="9"/>
      <c r="V36" s="9"/>
      <c r="W36" s="9"/>
      <c r="X36" s="9"/>
      <c r="Y36" s="9"/>
      <c r="Z36" s="9"/>
      <c r="AA36" s="9"/>
      <c r="AB36" s="9"/>
    </row>
    <row r="37" spans="1:28" ht="16.5" x14ac:dyDescent="0.3">
      <c r="A37" s="9"/>
      <c r="B37" s="272" t="s">
        <v>50</v>
      </c>
      <c r="C37" s="28">
        <v>1.3504285327342871E-2</v>
      </c>
      <c r="D37" s="28">
        <v>2.8373103782590597E-2</v>
      </c>
      <c r="E37" s="9"/>
      <c r="F37" s="9"/>
      <c r="G37" s="9"/>
      <c r="H37" s="9"/>
      <c r="I37" s="9"/>
      <c r="J37" s="272" t="s">
        <v>50</v>
      </c>
      <c r="K37" s="28">
        <v>1.3625937503166223E-2</v>
      </c>
      <c r="L37" s="28">
        <v>2.7947555207267917E-2</v>
      </c>
      <c r="M37" s="9"/>
      <c r="N37" s="9"/>
      <c r="O37" s="9"/>
      <c r="P37" s="9"/>
      <c r="Q37" s="272" t="s">
        <v>50</v>
      </c>
      <c r="R37" s="28">
        <v>1.6093398408439843E-2</v>
      </c>
      <c r="S37" s="28">
        <v>3.1154472699102785E-2</v>
      </c>
      <c r="T37" s="9"/>
      <c r="U37" s="9"/>
      <c r="V37" s="9"/>
      <c r="W37" s="9"/>
      <c r="X37" s="9"/>
      <c r="Y37" s="9"/>
      <c r="Z37" s="9"/>
      <c r="AA37" s="9"/>
      <c r="AB37" s="9"/>
    </row>
    <row r="38" spans="1:28" ht="16.5" x14ac:dyDescent="0.3">
      <c r="A38" s="9"/>
      <c r="B38" s="272" t="s">
        <v>48</v>
      </c>
      <c r="C38" s="28">
        <v>0.31433238216100723</v>
      </c>
      <c r="D38" s="28">
        <v>0.30090596566462607</v>
      </c>
      <c r="E38" s="9"/>
      <c r="F38" s="9"/>
      <c r="G38" s="9"/>
      <c r="H38" s="9"/>
      <c r="I38" s="9"/>
      <c r="J38" s="272" t="s">
        <v>48</v>
      </c>
      <c r="K38" s="28">
        <v>0.29436083375209593</v>
      </c>
      <c r="L38" s="28">
        <v>0.28487345129468727</v>
      </c>
      <c r="M38" s="9"/>
      <c r="N38" s="9"/>
      <c r="O38" s="9"/>
      <c r="P38" s="9"/>
      <c r="Q38" s="272" t="s">
        <v>48</v>
      </c>
      <c r="R38" s="28">
        <v>0.26020797715238353</v>
      </c>
      <c r="S38" s="28">
        <v>0.25229778759429217</v>
      </c>
      <c r="T38" s="9"/>
      <c r="U38" s="9"/>
      <c r="V38" s="9"/>
      <c r="W38" s="9"/>
      <c r="X38" s="9"/>
      <c r="Y38" s="9"/>
      <c r="Z38" s="9"/>
      <c r="AA38" s="9"/>
      <c r="AB38" s="9"/>
    </row>
    <row r="39" spans="1:28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</row>
    <row r="40" spans="1:28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</row>
    <row r="41" spans="1:28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</row>
    <row r="42" spans="1:28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</row>
    <row r="43" spans="1:28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</row>
    <row r="44" spans="1:28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</row>
    <row r="45" spans="1:28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</row>
    <row r="46" spans="1:28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</row>
    <row r="47" spans="1:28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</row>
    <row r="57" spans="2:8" ht="15.75" x14ac:dyDescent="0.3">
      <c r="B57" s="451" t="s">
        <v>389</v>
      </c>
      <c r="C57" s="451"/>
      <c r="D57" s="451"/>
      <c r="E57" s="451"/>
      <c r="F57" s="451"/>
      <c r="G57" s="451"/>
      <c r="H57" s="451"/>
    </row>
    <row r="58" spans="2:8" ht="15.75" x14ac:dyDescent="0.3">
      <c r="B58" s="266" t="s">
        <v>392</v>
      </c>
      <c r="C58" s="267"/>
      <c r="D58" s="267"/>
      <c r="E58" s="267"/>
      <c r="F58" s="267"/>
      <c r="G58" s="268"/>
      <c r="H58" s="268"/>
    </row>
  </sheetData>
  <mergeCells count="10">
    <mergeCell ref="B3:Y3"/>
    <mergeCell ref="B28:H28"/>
    <mergeCell ref="B5:H5"/>
    <mergeCell ref="I5:P5"/>
    <mergeCell ref="Q5:Y5"/>
    <mergeCell ref="B57:H57"/>
    <mergeCell ref="I28:P28"/>
    <mergeCell ref="Q28:Y28"/>
    <mergeCell ref="B4:K4"/>
    <mergeCell ref="B27:K27"/>
  </mergeCells>
  <hyperlinks>
    <hyperlink ref="B2" location="ÍNDICE!A1" display="Índice "/>
    <hyperlink ref="Z2" location="'1.3 P_SEXO_G_EDAD'!A1" display="Siguiente"/>
    <hyperlink ref="Y2" location="'1.1 P_SEXO_JEFE'!A1" display="Anterior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AC66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 activeCell="B2" sqref="B2"/>
    </sheetView>
  </sheetViews>
  <sheetFormatPr baseColWidth="10" defaultColWidth="11.42578125" defaultRowHeight="15" x14ac:dyDescent="0.25"/>
  <cols>
    <col min="1" max="1" width="7.7109375" style="261" customWidth="1" collapsed="1"/>
    <col min="2" max="13" width="15.140625" style="261" customWidth="1" collapsed="1"/>
    <col min="14" max="14" width="14" style="261" bestFit="1" customWidth="1"/>
    <col min="15" max="18" width="11.5703125" style="261" bestFit="1" customWidth="1"/>
    <col min="19" max="20" width="11.42578125" style="261"/>
    <col min="21" max="22" width="14" style="261" bestFit="1" customWidth="1"/>
    <col min="23" max="23" width="13.140625" style="261" bestFit="1" customWidth="1"/>
    <col min="24" max="26" width="11.7109375" style="261" bestFit="1" customWidth="1"/>
    <col min="27" max="16384" width="11.42578125" style="261"/>
  </cols>
  <sheetData>
    <row r="1" spans="1:29" ht="78" customHeight="1" x14ac:dyDescent="0.25"/>
    <row r="2" spans="1:29" ht="16.5" customHeight="1" x14ac:dyDescent="0.25">
      <c r="B2" s="262" t="s">
        <v>9</v>
      </c>
      <c r="L2" s="263"/>
      <c r="Z2" s="262" t="s">
        <v>383</v>
      </c>
      <c r="AA2" s="262" t="s">
        <v>382</v>
      </c>
    </row>
    <row r="3" spans="1:29" ht="20.100000000000001" customHeight="1" x14ac:dyDescent="0.25">
      <c r="B3" s="452" t="s">
        <v>133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</row>
    <row r="4" spans="1:29" ht="54" customHeight="1" x14ac:dyDescent="0.25">
      <c r="B4" s="453" t="s">
        <v>366</v>
      </c>
      <c r="C4" s="453"/>
      <c r="D4" s="453"/>
      <c r="E4" s="453"/>
      <c r="F4" s="453"/>
      <c r="G4" s="453"/>
      <c r="H4" s="453"/>
      <c r="I4" s="453"/>
      <c r="J4" s="453"/>
      <c r="K4" s="453"/>
    </row>
    <row r="6" spans="1:29" ht="18" x14ac:dyDescent="0.25">
      <c r="B6" s="455">
        <v>2017</v>
      </c>
      <c r="C6" s="455"/>
      <c r="D6" s="455"/>
      <c r="E6" s="455"/>
      <c r="F6" s="455"/>
      <c r="G6" s="455"/>
      <c r="H6" s="455"/>
      <c r="I6" s="455"/>
      <c r="J6" s="454" t="s">
        <v>391</v>
      </c>
      <c r="K6" s="454"/>
      <c r="L6" s="454"/>
      <c r="M6" s="454"/>
      <c r="N6" s="454"/>
      <c r="O6" s="454"/>
      <c r="P6" s="454"/>
      <c r="Q6" s="454"/>
      <c r="R6" s="454"/>
      <c r="S6" s="454"/>
      <c r="T6" s="454" t="s">
        <v>390</v>
      </c>
      <c r="U6" s="454"/>
      <c r="V6" s="454"/>
      <c r="W6" s="454"/>
      <c r="X6" s="454"/>
      <c r="Y6" s="454"/>
      <c r="Z6" s="454"/>
      <c r="AA6" s="454"/>
      <c r="AB6" s="454"/>
      <c r="AC6" s="454"/>
    </row>
    <row r="7" spans="1:29" s="153" customFormat="1" x14ac:dyDescent="0.25">
      <c r="A7" s="274"/>
      <c r="B7" s="274"/>
      <c r="C7" s="274" t="s">
        <v>0</v>
      </c>
      <c r="D7" s="274" t="s">
        <v>1</v>
      </c>
      <c r="E7" s="274"/>
      <c r="F7" s="274" t="s">
        <v>0</v>
      </c>
      <c r="G7" s="274" t="s">
        <v>1</v>
      </c>
      <c r="H7" s="274"/>
      <c r="I7" s="274"/>
      <c r="J7" s="274"/>
      <c r="K7" s="274"/>
      <c r="L7" s="274"/>
      <c r="M7" s="274" t="s">
        <v>0</v>
      </c>
      <c r="N7" s="274" t="s">
        <v>1</v>
      </c>
      <c r="O7" s="274"/>
      <c r="P7" s="274" t="s">
        <v>0</v>
      </c>
      <c r="Q7" s="274" t="s">
        <v>1</v>
      </c>
      <c r="R7" s="274"/>
    </row>
    <row r="8" spans="1:29" s="153" customFormat="1" ht="15.75" x14ac:dyDescent="0.3">
      <c r="A8" s="274"/>
      <c r="B8" s="275" t="s">
        <v>247</v>
      </c>
      <c r="C8" s="276">
        <v>866445.74102014618</v>
      </c>
      <c r="D8" s="276">
        <v>823118.52401674876</v>
      </c>
      <c r="E8" s="276">
        <f>C8+D8</f>
        <v>1689564.2650368949</v>
      </c>
      <c r="F8" s="277">
        <f>+C8/E8</f>
        <v>0.51282200917123777</v>
      </c>
      <c r="G8" s="277">
        <f>+D8/E8</f>
        <v>0.48717799082876223</v>
      </c>
      <c r="H8" s="277">
        <f>+E8/$E$13</f>
        <v>0.1448584098561802</v>
      </c>
      <c r="I8" s="274"/>
      <c r="J8" s="274"/>
      <c r="K8" s="274"/>
      <c r="L8" s="275" t="s">
        <v>247</v>
      </c>
      <c r="M8" s="276">
        <v>984540.29386741447</v>
      </c>
      <c r="N8" s="276">
        <v>910613.0767775873</v>
      </c>
      <c r="O8" s="276">
        <f>M8+N8</f>
        <v>1895153.3706450018</v>
      </c>
      <c r="P8" s="277">
        <v>0.50893687520583175</v>
      </c>
      <c r="Q8" s="277">
        <v>0.49106312479417691</v>
      </c>
      <c r="R8" s="277">
        <f>O8/$O$13</f>
        <v>0.15381851428499504</v>
      </c>
    </row>
    <row r="9" spans="1:29" s="153" customFormat="1" ht="15.75" x14ac:dyDescent="0.3">
      <c r="A9" s="274"/>
      <c r="B9" s="275" t="s">
        <v>248</v>
      </c>
      <c r="C9" s="276">
        <v>1461112.4838602487</v>
      </c>
      <c r="D9" s="276">
        <v>1535657.1865313693</v>
      </c>
      <c r="E9" s="276">
        <f t="shared" ref="E9:E12" si="0">C9+D9</f>
        <v>2996769.6703916183</v>
      </c>
      <c r="F9" s="277">
        <f t="shared" ref="F9:F12" si="1">+C9/E9</f>
        <v>0.48756249046971645</v>
      </c>
      <c r="G9" s="277">
        <f t="shared" ref="G9:G12" si="2">+D9/E9</f>
        <v>0.51243750953028344</v>
      </c>
      <c r="H9" s="277">
        <f t="shared" ref="H9:H12" si="3">+E9/$E$13</f>
        <v>0.25693446419374855</v>
      </c>
      <c r="I9" s="274"/>
      <c r="J9" s="274"/>
      <c r="K9" s="274"/>
      <c r="L9" s="275" t="s">
        <v>248</v>
      </c>
      <c r="M9" s="276">
        <v>1375578.5219201809</v>
      </c>
      <c r="N9" s="276">
        <v>1361891.6330601173</v>
      </c>
      <c r="O9" s="276">
        <f t="shared" ref="O9:O12" si="4">M9+N9</f>
        <v>2737470.1549802981</v>
      </c>
      <c r="P9" s="277">
        <v>0.48632682553250073</v>
      </c>
      <c r="Q9" s="277">
        <v>0.51367317446750804</v>
      </c>
      <c r="R9" s="277">
        <f t="shared" ref="R9:R12" si="5">O9/$O$13</f>
        <v>0.22218444093275427</v>
      </c>
    </row>
    <row r="10" spans="1:29" s="153" customFormat="1" ht="15.75" x14ac:dyDescent="0.3">
      <c r="A10" s="274"/>
      <c r="B10" s="275" t="s">
        <v>55</v>
      </c>
      <c r="C10" s="276">
        <v>1508311.8644322793</v>
      </c>
      <c r="D10" s="276">
        <v>1637728.5333815941</v>
      </c>
      <c r="E10" s="276">
        <f t="shared" si="0"/>
        <v>3146040.3978138734</v>
      </c>
      <c r="F10" s="277">
        <f t="shared" si="1"/>
        <v>0.47943181704862337</v>
      </c>
      <c r="G10" s="277">
        <f t="shared" si="2"/>
        <v>0.52056818295137663</v>
      </c>
      <c r="H10" s="277">
        <f t="shared" si="3"/>
        <v>0.26973250961878659</v>
      </c>
      <c r="I10" s="274"/>
      <c r="J10" s="274"/>
      <c r="K10" s="274"/>
      <c r="L10" s="275" t="s">
        <v>55</v>
      </c>
      <c r="M10" s="276">
        <v>1485173.9713178407</v>
      </c>
      <c r="N10" s="276">
        <v>1667649.3162644955</v>
      </c>
      <c r="O10" s="276">
        <f t="shared" si="4"/>
        <v>3152823.287582336</v>
      </c>
      <c r="P10" s="277">
        <v>0.48272014748582537</v>
      </c>
      <c r="Q10" s="277">
        <v>0.51727985251418496</v>
      </c>
      <c r="R10" s="277">
        <f t="shared" si="5"/>
        <v>0.25589622529283479</v>
      </c>
      <c r="S10" s="274"/>
      <c r="T10" s="274"/>
      <c r="U10" s="274" t="s">
        <v>0</v>
      </c>
      <c r="V10" s="274" t="s">
        <v>1</v>
      </c>
      <c r="W10" s="274"/>
      <c r="X10" s="274" t="s">
        <v>0</v>
      </c>
      <c r="Y10" s="274" t="s">
        <v>1</v>
      </c>
      <c r="Z10" s="274"/>
    </row>
    <row r="11" spans="1:29" s="153" customFormat="1" ht="15.75" x14ac:dyDescent="0.3">
      <c r="A11" s="274"/>
      <c r="B11" s="275" t="s">
        <v>223</v>
      </c>
      <c r="C11" s="276">
        <v>1316415.9937825035</v>
      </c>
      <c r="D11" s="276">
        <v>1413604.0361326598</v>
      </c>
      <c r="E11" s="276">
        <f t="shared" si="0"/>
        <v>2730020.0299151633</v>
      </c>
      <c r="F11" s="277">
        <f t="shared" si="1"/>
        <v>0.48220012284064151</v>
      </c>
      <c r="G11" s="277">
        <f t="shared" si="2"/>
        <v>0.51779987715935849</v>
      </c>
      <c r="H11" s="277">
        <f t="shared" si="3"/>
        <v>0.23406411261923576</v>
      </c>
      <c r="I11" s="274"/>
      <c r="J11" s="274"/>
      <c r="K11" s="274"/>
      <c r="L11" s="275" t="s">
        <v>223</v>
      </c>
      <c r="M11" s="276">
        <v>1464081.8096987528</v>
      </c>
      <c r="N11" s="276">
        <v>1592144.8727848318</v>
      </c>
      <c r="O11" s="276">
        <f t="shared" si="4"/>
        <v>3056226.6824835846</v>
      </c>
      <c r="P11" s="277">
        <v>0.47877758506232398</v>
      </c>
      <c r="Q11" s="277">
        <v>0.52122241493768895</v>
      </c>
      <c r="R11" s="446">
        <f t="shared" si="5"/>
        <v>0.24805604385347857</v>
      </c>
      <c r="S11" s="274"/>
      <c r="T11" s="275" t="s">
        <v>247</v>
      </c>
      <c r="U11" s="276">
        <v>985103.56741160678</v>
      </c>
      <c r="V11" s="276">
        <v>955152.89138672175</v>
      </c>
      <c r="W11" s="276">
        <f>U11+V11</f>
        <v>1940256.4587983284</v>
      </c>
      <c r="X11" s="277">
        <v>0.50771822608528672</v>
      </c>
      <c r="Y11" s="277">
        <v>0.49228177391471406</v>
      </c>
      <c r="Z11" s="277">
        <f>W11/$W$16</f>
        <v>0.14862134249888465</v>
      </c>
    </row>
    <row r="12" spans="1:29" s="153" customFormat="1" ht="15.75" x14ac:dyDescent="0.3">
      <c r="A12" s="274"/>
      <c r="B12" s="275" t="s">
        <v>56</v>
      </c>
      <c r="C12" s="276">
        <v>507726.81195860193</v>
      </c>
      <c r="D12" s="276">
        <v>593435.4434767575</v>
      </c>
      <c r="E12" s="276">
        <f t="shared" si="0"/>
        <v>1101162.2554353594</v>
      </c>
      <c r="F12" s="277">
        <f t="shared" si="1"/>
        <v>0.46108265103753054</v>
      </c>
      <c r="G12" s="277">
        <f t="shared" si="2"/>
        <v>0.53891734896246946</v>
      </c>
      <c r="H12" s="277">
        <f t="shared" si="3"/>
        <v>9.4410503712048996E-2</v>
      </c>
      <c r="I12" s="274"/>
      <c r="J12" s="274"/>
      <c r="K12" s="274"/>
      <c r="L12" s="275" t="s">
        <v>56</v>
      </c>
      <c r="M12" s="276">
        <v>717281.65987847256</v>
      </c>
      <c r="N12" s="276">
        <v>761755.25731116731</v>
      </c>
      <c r="O12" s="276">
        <f t="shared" si="4"/>
        <v>1479036.91718964</v>
      </c>
      <c r="P12" s="277">
        <v>0.4732800360797908</v>
      </c>
      <c r="Q12" s="277">
        <v>0.5267199639202127</v>
      </c>
      <c r="R12" s="327">
        <f t="shared" si="5"/>
        <v>0.12004477563593735</v>
      </c>
      <c r="S12" s="274"/>
      <c r="T12" s="275" t="s">
        <v>248</v>
      </c>
      <c r="U12" s="276">
        <v>1547080.9627968969</v>
      </c>
      <c r="V12" s="276">
        <v>1435494.9756134264</v>
      </c>
      <c r="W12" s="276">
        <f t="shared" ref="W12:W15" si="6">U12+V12</f>
        <v>2982575.9384103231</v>
      </c>
      <c r="X12" s="277">
        <v>0.5187063111698943</v>
      </c>
      <c r="Y12" s="277">
        <v>0.48129368883011059</v>
      </c>
      <c r="Z12" s="277">
        <f>W12/$W$16</f>
        <v>0.2284617778548455</v>
      </c>
    </row>
    <row r="13" spans="1:29" s="153" customFormat="1" ht="15.75" x14ac:dyDescent="0.3">
      <c r="A13" s="274"/>
      <c r="B13" s="274"/>
      <c r="C13" s="278"/>
      <c r="D13" s="278"/>
      <c r="E13" s="276">
        <f>+SUM(E8:E12)</f>
        <v>11663556.618592909</v>
      </c>
      <c r="F13" s="274"/>
      <c r="G13" s="274"/>
      <c r="H13" s="274"/>
      <c r="I13" s="274"/>
      <c r="J13" s="274"/>
      <c r="K13" s="274"/>
      <c r="L13" s="274"/>
      <c r="M13" s="278"/>
      <c r="N13" s="278"/>
      <c r="O13" s="276">
        <f>+SUM(O8:O12)</f>
        <v>12320710.41288086</v>
      </c>
      <c r="P13" s="274"/>
      <c r="Q13" s="274"/>
      <c r="R13" s="447"/>
      <c r="S13" s="274"/>
      <c r="T13" s="275" t="s">
        <v>55</v>
      </c>
      <c r="U13" s="276">
        <v>1520371.6709366476</v>
      </c>
      <c r="V13" s="276">
        <v>1670233.3857103141</v>
      </c>
      <c r="W13" s="276">
        <f t="shared" si="6"/>
        <v>3190605.0566469617</v>
      </c>
      <c r="X13" s="277">
        <v>0.47651515745243034</v>
      </c>
      <c r="Y13" s="277">
        <v>0.52348484254756944</v>
      </c>
      <c r="Z13" s="277">
        <f>W13/$W$16</f>
        <v>0.24439656147120145</v>
      </c>
    </row>
    <row r="14" spans="1:29" s="153" customFormat="1" ht="15.75" x14ac:dyDescent="0.3">
      <c r="A14" s="274"/>
      <c r="B14" s="279"/>
      <c r="C14" s="279"/>
      <c r="D14" s="274"/>
      <c r="E14" s="274"/>
      <c r="F14" s="274"/>
      <c r="G14" s="274"/>
      <c r="H14" s="277"/>
      <c r="I14" s="274"/>
      <c r="J14" s="274"/>
      <c r="K14" s="274"/>
      <c r="L14" s="279"/>
      <c r="M14" s="279"/>
      <c r="N14" s="274"/>
      <c r="O14" s="274"/>
      <c r="P14" s="274"/>
      <c r="Q14" s="274"/>
      <c r="R14" s="277"/>
      <c r="S14" s="274"/>
      <c r="T14" s="275" t="s">
        <v>223</v>
      </c>
      <c r="U14" s="276">
        <v>1595158.4437931518</v>
      </c>
      <c r="V14" s="276">
        <v>1708281.8026331784</v>
      </c>
      <c r="W14" s="276">
        <f t="shared" si="6"/>
        <v>3303440.2464263299</v>
      </c>
      <c r="X14" s="277">
        <v>0.48287794686729912</v>
      </c>
      <c r="Y14" s="277">
        <v>0.51712205313270032</v>
      </c>
      <c r="Z14" s="277">
        <f>W14/$W$16</f>
        <v>0.25303960312174295</v>
      </c>
    </row>
    <row r="15" spans="1:29" s="9" customFormat="1" ht="15.75" x14ac:dyDescent="0.3">
      <c r="A15" s="423"/>
      <c r="B15" s="423"/>
      <c r="C15" s="423" t="s">
        <v>0</v>
      </c>
      <c r="D15" s="423" t="s">
        <v>1</v>
      </c>
      <c r="E15" s="423"/>
      <c r="F15" s="423"/>
      <c r="G15" s="423"/>
      <c r="H15" s="423"/>
      <c r="I15" s="423"/>
      <c r="J15" s="423"/>
      <c r="K15" s="423"/>
      <c r="L15" s="423"/>
      <c r="M15" s="423"/>
      <c r="N15" s="423"/>
      <c r="O15" s="423"/>
      <c r="P15" s="423"/>
      <c r="Q15" s="423"/>
      <c r="R15" s="423"/>
      <c r="S15" s="423"/>
      <c r="T15" s="275" t="s">
        <v>56</v>
      </c>
      <c r="U15" s="276">
        <v>806709.82770286407</v>
      </c>
      <c r="V15" s="276">
        <v>831444.98736802291</v>
      </c>
      <c r="W15" s="276">
        <f t="shared" si="6"/>
        <v>1638154.8150708871</v>
      </c>
      <c r="X15" s="277">
        <v>0.49245029851953281</v>
      </c>
      <c r="Y15" s="277">
        <v>0.50754970148047251</v>
      </c>
      <c r="Z15" s="277">
        <f>W15/$W$16</f>
        <v>0.12548071505332545</v>
      </c>
    </row>
    <row r="16" spans="1:29" s="9" customFormat="1" ht="15.75" x14ac:dyDescent="0.3">
      <c r="A16" s="423"/>
      <c r="B16" s="275" t="s">
        <v>247</v>
      </c>
      <c r="C16" s="276">
        <v>866445.74102014618</v>
      </c>
      <c r="D16" s="276">
        <v>823118.52401674876</v>
      </c>
      <c r="E16" s="423"/>
      <c r="F16" s="423"/>
      <c r="G16" s="423"/>
      <c r="H16" s="423"/>
      <c r="I16" s="423"/>
      <c r="J16" s="423"/>
      <c r="K16" s="423"/>
      <c r="L16" s="423"/>
      <c r="M16" s="423" t="s">
        <v>0</v>
      </c>
      <c r="N16" s="423" t="s">
        <v>1</v>
      </c>
      <c r="O16" s="423"/>
      <c r="P16" s="423"/>
      <c r="Q16" s="423"/>
      <c r="R16" s="423"/>
      <c r="S16" s="423"/>
      <c r="T16" s="423"/>
      <c r="U16" s="278"/>
      <c r="V16" s="278"/>
      <c r="W16" s="276">
        <f>+SUM(W11:W15)</f>
        <v>13055032.51535283</v>
      </c>
      <c r="X16" s="423"/>
      <c r="Y16" s="423"/>
      <c r="Z16" s="423"/>
    </row>
    <row r="17" spans="1:26" s="9" customFormat="1" ht="15.75" x14ac:dyDescent="0.3">
      <c r="A17" s="423"/>
      <c r="B17" s="275" t="s">
        <v>248</v>
      </c>
      <c r="C17" s="276">
        <v>1461112.4838602487</v>
      </c>
      <c r="D17" s="276">
        <v>1535657.1865313693</v>
      </c>
      <c r="E17" s="423"/>
      <c r="F17" s="423"/>
      <c r="G17" s="423"/>
      <c r="H17" s="423"/>
      <c r="I17" s="423"/>
      <c r="J17" s="423"/>
      <c r="K17" s="423"/>
      <c r="L17" s="275" t="s">
        <v>247</v>
      </c>
      <c r="M17" s="276">
        <v>984540.29386741447</v>
      </c>
      <c r="N17" s="276">
        <v>910613.0767775873</v>
      </c>
      <c r="O17" s="424">
        <f>+SUM(M17:N17)</f>
        <v>1895153.3706450018</v>
      </c>
      <c r="P17" s="425">
        <f>+O17/SUM(O17:O21)</f>
        <v>0.15381851428499504</v>
      </c>
      <c r="Q17" s="423"/>
      <c r="R17" s="423"/>
      <c r="S17" s="423"/>
      <c r="T17" s="279"/>
      <c r="U17" s="279"/>
      <c r="V17" s="423"/>
      <c r="W17" s="423"/>
      <c r="X17" s="423"/>
      <c r="Y17" s="423"/>
      <c r="Z17" s="277"/>
    </row>
    <row r="18" spans="1:26" s="9" customFormat="1" ht="15.75" x14ac:dyDescent="0.3">
      <c r="A18" s="423"/>
      <c r="B18" s="275" t="s">
        <v>55</v>
      </c>
      <c r="C18" s="276">
        <v>1508311.8644322793</v>
      </c>
      <c r="D18" s="276">
        <v>1637728.5333815941</v>
      </c>
      <c r="E18" s="423"/>
      <c r="F18" s="423"/>
      <c r="G18" s="423"/>
      <c r="H18" s="423"/>
      <c r="I18" s="423"/>
      <c r="J18" s="423"/>
      <c r="K18" s="423"/>
      <c r="L18" s="275" t="s">
        <v>248</v>
      </c>
      <c r="M18" s="276">
        <v>1375578.5219201809</v>
      </c>
      <c r="N18" s="276">
        <v>1361891.6330601173</v>
      </c>
      <c r="O18" s="424">
        <f t="shared" ref="O18:O21" si="7">+SUM(M18:N18)</f>
        <v>2737470.1549802981</v>
      </c>
      <c r="P18" s="425">
        <f>+O18/SUM(O17:O21)</f>
        <v>0.22218444093275427</v>
      </c>
      <c r="Q18" s="423"/>
      <c r="R18" s="423"/>
      <c r="S18" s="423"/>
      <c r="T18" s="423"/>
      <c r="U18" s="423" t="s">
        <v>0</v>
      </c>
      <c r="V18" s="423" t="s">
        <v>1</v>
      </c>
      <c r="W18" s="423"/>
      <c r="X18" s="423"/>
      <c r="Y18" s="423"/>
      <c r="Z18" s="423"/>
    </row>
    <row r="19" spans="1:26" s="9" customFormat="1" ht="15.75" x14ac:dyDescent="0.3">
      <c r="A19" s="423"/>
      <c r="B19" s="275" t="s">
        <v>223</v>
      </c>
      <c r="C19" s="276">
        <v>1316415.9937825035</v>
      </c>
      <c r="D19" s="276">
        <v>1413604.0361326598</v>
      </c>
      <c r="E19" s="423"/>
      <c r="F19" s="423"/>
      <c r="G19" s="423"/>
      <c r="H19" s="423"/>
      <c r="I19" s="423"/>
      <c r="J19" s="423"/>
      <c r="K19" s="423"/>
      <c r="L19" s="275" t="s">
        <v>55</v>
      </c>
      <c r="M19" s="276">
        <v>1485173.9713178407</v>
      </c>
      <c r="N19" s="276">
        <v>1667649.3162644955</v>
      </c>
      <c r="O19" s="424">
        <f t="shared" si="7"/>
        <v>3152823.287582336</v>
      </c>
      <c r="P19" s="425">
        <f>+O19/SUM(O17:O21)</f>
        <v>0.25589622529283479</v>
      </c>
      <c r="Q19" s="423"/>
      <c r="R19" s="423"/>
      <c r="S19" s="423"/>
      <c r="T19" s="275" t="s">
        <v>247</v>
      </c>
      <c r="U19" s="276">
        <v>985103.56741160678</v>
      </c>
      <c r="V19" s="276">
        <v>955152.89138672175</v>
      </c>
      <c r="W19" s="423"/>
      <c r="X19" s="423"/>
      <c r="Y19" s="423"/>
      <c r="Z19" s="423"/>
    </row>
    <row r="20" spans="1:26" s="9" customFormat="1" ht="15.75" x14ac:dyDescent="0.3">
      <c r="A20" s="423"/>
      <c r="B20" s="275" t="s">
        <v>56</v>
      </c>
      <c r="C20" s="276">
        <v>507726.81195860193</v>
      </c>
      <c r="D20" s="276">
        <v>593435.4434767575</v>
      </c>
      <c r="E20" s="423"/>
      <c r="F20" s="423"/>
      <c r="G20" s="423"/>
      <c r="H20" s="423"/>
      <c r="I20" s="423"/>
      <c r="J20" s="423"/>
      <c r="K20" s="423"/>
      <c r="L20" s="275" t="s">
        <v>223</v>
      </c>
      <c r="M20" s="276">
        <v>1464081.8096987528</v>
      </c>
      <c r="N20" s="276">
        <v>1592144.8727848318</v>
      </c>
      <c r="O20" s="424">
        <f t="shared" si="7"/>
        <v>3056226.6824835846</v>
      </c>
      <c r="P20" s="425">
        <f>+O20/SUM(O17:O21)</f>
        <v>0.24805604385347857</v>
      </c>
      <c r="Q20" s="423"/>
      <c r="R20" s="423"/>
      <c r="S20" s="423"/>
      <c r="T20" s="275" t="s">
        <v>248</v>
      </c>
      <c r="U20" s="276">
        <v>1547080.9627968969</v>
      </c>
      <c r="V20" s="276">
        <v>1435494.9756134264</v>
      </c>
      <c r="W20" s="423"/>
      <c r="X20" s="423"/>
      <c r="Y20" s="423"/>
      <c r="Z20" s="423"/>
    </row>
    <row r="21" spans="1:26" s="9" customFormat="1" ht="15.75" x14ac:dyDescent="0.3">
      <c r="L21" s="275" t="s">
        <v>56</v>
      </c>
      <c r="M21" s="276">
        <v>717281.65987847256</v>
      </c>
      <c r="N21" s="276">
        <v>761755.25731116731</v>
      </c>
      <c r="O21" s="424">
        <f t="shared" si="7"/>
        <v>1479036.91718964</v>
      </c>
      <c r="P21" s="425">
        <f>+O21/SUM(O17:O21)</f>
        <v>0.12004477563593735</v>
      </c>
      <c r="S21" s="423"/>
      <c r="T21" s="275" t="s">
        <v>55</v>
      </c>
      <c r="U21" s="276">
        <v>1520371.6709366476</v>
      </c>
      <c r="V21" s="276">
        <v>1670233.3857103141</v>
      </c>
      <c r="W21" s="423"/>
      <c r="X21" s="423"/>
      <c r="Y21" s="423"/>
      <c r="Z21" s="423"/>
    </row>
    <row r="22" spans="1:26" s="9" customFormat="1" ht="15.75" x14ac:dyDescent="0.3">
      <c r="C22" s="9" t="b">
        <f t="shared" ref="C22:D26" si="8">+C8=C16</f>
        <v>1</v>
      </c>
      <c r="D22" s="9" t="b">
        <f t="shared" si="8"/>
        <v>1</v>
      </c>
      <c r="S22" s="423"/>
      <c r="T22" s="275" t="s">
        <v>223</v>
      </c>
      <c r="U22" s="276">
        <v>1595158.4437931518</v>
      </c>
      <c r="V22" s="276">
        <v>1708281.8026331784</v>
      </c>
      <c r="W22" s="423"/>
      <c r="X22" s="423"/>
      <c r="Y22" s="423"/>
      <c r="Z22" s="423"/>
    </row>
    <row r="23" spans="1:26" s="9" customFormat="1" ht="15.75" x14ac:dyDescent="0.3">
      <c r="C23" s="9" t="b">
        <f t="shared" si="8"/>
        <v>1</v>
      </c>
      <c r="D23" s="9" t="b">
        <f t="shared" si="8"/>
        <v>1</v>
      </c>
      <c r="M23" s="9" t="b">
        <f>+M8=M17</f>
        <v>1</v>
      </c>
      <c r="N23" s="9" t="b">
        <f>+N8=N17</f>
        <v>1</v>
      </c>
      <c r="S23" s="423"/>
      <c r="T23" s="275" t="s">
        <v>56</v>
      </c>
      <c r="U23" s="276">
        <v>806709.82770286407</v>
      </c>
      <c r="V23" s="276">
        <v>831444.98736802291</v>
      </c>
      <c r="W23" s="423"/>
      <c r="X23" s="423"/>
      <c r="Y23" s="423"/>
      <c r="Z23" s="423"/>
    </row>
    <row r="24" spans="1:26" s="9" customFormat="1" x14ac:dyDescent="0.25">
      <c r="C24" s="9" t="b">
        <f t="shared" si="8"/>
        <v>1</v>
      </c>
      <c r="D24" s="9" t="b">
        <f t="shared" si="8"/>
        <v>1</v>
      </c>
      <c r="M24" s="9" t="b">
        <f t="shared" ref="M24:N24" si="9">+M9=M18</f>
        <v>1</v>
      </c>
      <c r="N24" s="9" t="b">
        <f t="shared" si="9"/>
        <v>1</v>
      </c>
    </row>
    <row r="25" spans="1:26" s="9" customFormat="1" x14ac:dyDescent="0.25">
      <c r="C25" s="9" t="b">
        <f t="shared" si="8"/>
        <v>1</v>
      </c>
      <c r="D25" s="9" t="b">
        <f t="shared" si="8"/>
        <v>1</v>
      </c>
      <c r="M25" s="9" t="b">
        <f t="shared" ref="M25:N25" si="10">+M10=M19</f>
        <v>1</v>
      </c>
      <c r="N25" s="9" t="b">
        <f t="shared" si="10"/>
        <v>1</v>
      </c>
      <c r="U25" s="9" t="b">
        <f t="shared" ref="U25:V29" si="11">+U11=U19</f>
        <v>1</v>
      </c>
      <c r="V25" s="9" t="b">
        <f t="shared" si="11"/>
        <v>1</v>
      </c>
    </row>
    <row r="26" spans="1:26" s="9" customFormat="1" x14ac:dyDescent="0.25">
      <c r="C26" s="9" t="b">
        <f t="shared" si="8"/>
        <v>1</v>
      </c>
      <c r="D26" s="9" t="b">
        <f t="shared" si="8"/>
        <v>1</v>
      </c>
      <c r="M26" s="9" t="b">
        <f t="shared" ref="M26:N26" si="12">+M11=M20</f>
        <v>1</v>
      </c>
      <c r="N26" s="9" t="b">
        <f t="shared" si="12"/>
        <v>1</v>
      </c>
      <c r="U26" s="9" t="b">
        <f t="shared" si="11"/>
        <v>1</v>
      </c>
      <c r="V26" s="9" t="b">
        <f t="shared" si="11"/>
        <v>1</v>
      </c>
    </row>
    <row r="27" spans="1:26" s="9" customFormat="1" ht="14.1" customHeight="1" x14ac:dyDescent="0.25">
      <c r="M27" s="9" t="b">
        <f t="shared" ref="M27:N27" si="13">+M12=M21</f>
        <v>1</v>
      </c>
      <c r="N27" s="9" t="b">
        <f t="shared" si="13"/>
        <v>1</v>
      </c>
      <c r="U27" s="9" t="b">
        <f t="shared" si="11"/>
        <v>1</v>
      </c>
      <c r="V27" s="9" t="b">
        <f t="shared" si="11"/>
        <v>1</v>
      </c>
    </row>
    <row r="28" spans="1:26" s="163" customFormat="1" ht="14.1" customHeight="1" x14ac:dyDescent="0.25">
      <c r="U28" s="163" t="b">
        <f t="shared" si="11"/>
        <v>1</v>
      </c>
      <c r="V28" s="163" t="b">
        <f t="shared" si="11"/>
        <v>1</v>
      </c>
    </row>
    <row r="29" spans="1:26" s="163" customFormat="1" ht="14.1" customHeight="1" x14ac:dyDescent="0.25">
      <c r="U29" s="163" t="b">
        <f t="shared" si="11"/>
        <v>1</v>
      </c>
      <c r="V29" s="163" t="b">
        <f t="shared" si="11"/>
        <v>1</v>
      </c>
    </row>
    <row r="30" spans="1:26" s="9" customFormat="1" x14ac:dyDescent="0.25"/>
    <row r="31" spans="1:26" s="9" customFormat="1" ht="15" customHeight="1" x14ac:dyDescent="0.25"/>
    <row r="32" spans="1:26" s="9" customFormat="1" ht="15" customHeight="1" x14ac:dyDescent="0.25"/>
    <row r="33" spans="1:28" s="9" customFormat="1" ht="15" customHeight="1" x14ac:dyDescent="0.3">
      <c r="B33" s="426"/>
    </row>
    <row r="34" spans="1:28" s="9" customFormat="1" ht="15" customHeight="1" x14ac:dyDescent="0.3">
      <c r="B34" s="426"/>
    </row>
    <row r="35" spans="1:28" s="9" customFormat="1" x14ac:dyDescent="0.25"/>
    <row r="36" spans="1:28" ht="54" customHeight="1" x14ac:dyDescent="0.25">
      <c r="B36" s="453" t="s">
        <v>386</v>
      </c>
      <c r="C36" s="453"/>
      <c r="D36" s="453"/>
      <c r="E36" s="453"/>
      <c r="F36" s="453"/>
      <c r="G36" s="453"/>
      <c r="H36" s="453"/>
      <c r="I36" s="453"/>
      <c r="J36" s="453"/>
      <c r="K36" s="453"/>
      <c r="U36" s="269"/>
      <c r="V36" s="269"/>
      <c r="W36" s="269"/>
      <c r="X36" s="269"/>
      <c r="Y36" s="269"/>
      <c r="Z36" s="269"/>
      <c r="AA36" s="269"/>
      <c r="AB36" s="269"/>
    </row>
    <row r="37" spans="1:28" ht="18" x14ac:dyDescent="0.25">
      <c r="B37" s="454">
        <v>2017</v>
      </c>
      <c r="C37" s="454"/>
      <c r="D37" s="454"/>
      <c r="E37" s="454"/>
      <c r="F37" s="454"/>
      <c r="G37" s="454"/>
      <c r="H37" s="454"/>
      <c r="I37" s="269"/>
      <c r="J37" s="454" t="s">
        <v>391</v>
      </c>
      <c r="K37" s="454"/>
      <c r="L37" s="454"/>
      <c r="M37" s="454"/>
      <c r="N37" s="454"/>
      <c r="O37" s="454"/>
      <c r="P37" s="269"/>
      <c r="Q37" s="269"/>
      <c r="R37" s="269"/>
      <c r="S37" s="454" t="s">
        <v>390</v>
      </c>
      <c r="T37" s="454"/>
      <c r="U37" s="454"/>
      <c r="V37" s="454"/>
      <c r="W37" s="454"/>
      <c r="X37" s="454"/>
      <c r="Y37" s="454"/>
      <c r="Z37" s="269"/>
      <c r="AA37" s="269"/>
      <c r="AB37" s="269"/>
    </row>
    <row r="38" spans="1:28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</row>
    <row r="39" spans="1:28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</row>
    <row r="40" spans="1:28" x14ac:dyDescent="0.25">
      <c r="A40" s="9"/>
      <c r="B40" s="9"/>
      <c r="C40" s="9"/>
      <c r="D40" s="282"/>
      <c r="E40" s="282" t="s">
        <v>0</v>
      </c>
      <c r="F40" s="282" t="s">
        <v>1</v>
      </c>
      <c r="G40" s="9"/>
      <c r="H40" s="9"/>
      <c r="I40" s="9"/>
      <c r="J40" s="9"/>
      <c r="K40" s="9"/>
      <c r="L40" s="282"/>
      <c r="M40" s="282" t="s">
        <v>0</v>
      </c>
      <c r="N40" s="282" t="s">
        <v>1</v>
      </c>
      <c r="O40" s="9"/>
      <c r="P40" s="9"/>
      <c r="Q40" s="9"/>
      <c r="R40" s="9"/>
      <c r="S40" s="9"/>
      <c r="T40" s="9"/>
      <c r="U40" s="9"/>
      <c r="V40" s="282"/>
      <c r="W40" s="282" t="s">
        <v>0</v>
      </c>
      <c r="X40" s="282" t="s">
        <v>1</v>
      </c>
      <c r="Y40" s="9"/>
      <c r="Z40" s="9"/>
      <c r="AA40" s="9"/>
    </row>
    <row r="41" spans="1:28" x14ac:dyDescent="0.25">
      <c r="A41" s="9"/>
      <c r="B41" s="9"/>
      <c r="C41" s="9"/>
      <c r="D41" s="282"/>
      <c r="E41" s="282"/>
      <c r="F41" s="282"/>
      <c r="G41" s="9"/>
      <c r="H41" s="9"/>
      <c r="I41" s="9"/>
      <c r="J41" s="9"/>
      <c r="K41" s="9"/>
      <c r="L41" s="282"/>
      <c r="M41" s="282"/>
      <c r="N41" s="282"/>
      <c r="O41" s="9"/>
      <c r="P41" s="9"/>
      <c r="Q41" s="9"/>
      <c r="R41" s="9"/>
      <c r="S41" s="9"/>
      <c r="T41" s="9"/>
      <c r="U41" s="9"/>
      <c r="V41" s="282"/>
      <c r="W41" s="282"/>
      <c r="X41" s="282"/>
      <c r="Y41" s="9"/>
      <c r="Z41" s="9"/>
      <c r="AA41" s="9"/>
    </row>
    <row r="42" spans="1:28" ht="15.75" x14ac:dyDescent="0.3">
      <c r="A42" s="9"/>
      <c r="B42" s="9"/>
      <c r="C42" s="9"/>
      <c r="D42" s="283" t="s">
        <v>56</v>
      </c>
      <c r="E42" s="126">
        <v>8.9704179367204234E-2</v>
      </c>
      <c r="F42" s="126">
        <v>9.8847525862095276E-2</v>
      </c>
      <c r="G42" s="9"/>
      <c r="H42" s="9"/>
      <c r="I42" s="9"/>
      <c r="J42" s="9"/>
      <c r="K42" s="9"/>
      <c r="L42" s="283" t="s">
        <v>56</v>
      </c>
      <c r="M42" s="126">
        <v>0.1190181801198868</v>
      </c>
      <c r="N42" s="126">
        <v>0.12102775705560762</v>
      </c>
      <c r="O42" s="9"/>
      <c r="P42" s="9"/>
      <c r="Q42" s="9"/>
      <c r="R42" s="9"/>
      <c r="S42" s="9"/>
      <c r="T42" s="9"/>
      <c r="U42" s="9"/>
      <c r="V42" s="283" t="s">
        <v>56</v>
      </c>
      <c r="W42" s="126">
        <v>0.12498555543136552</v>
      </c>
      <c r="X42" s="126">
        <v>0.12596490838235516</v>
      </c>
      <c r="Y42" s="9"/>
      <c r="Z42" s="9"/>
      <c r="AA42" s="9"/>
    </row>
    <row r="43" spans="1:28" ht="15.75" x14ac:dyDescent="0.3">
      <c r="A43" s="9"/>
      <c r="B43" s="9"/>
      <c r="C43" s="9"/>
      <c r="D43" s="283" t="s">
        <v>223</v>
      </c>
      <c r="E43" s="126">
        <v>0.23258180117096228</v>
      </c>
      <c r="F43" s="126">
        <v>0.23546160421720427</v>
      </c>
      <c r="G43" s="9"/>
      <c r="H43" s="9"/>
      <c r="I43" s="9"/>
      <c r="J43" s="9"/>
      <c r="K43" s="9"/>
      <c r="L43" s="283" t="s">
        <v>223</v>
      </c>
      <c r="M43" s="126">
        <v>0.24293434822591056</v>
      </c>
      <c r="N43" s="126">
        <v>0.25296014830393354</v>
      </c>
      <c r="O43" s="9"/>
      <c r="P43" s="9"/>
      <c r="Q43" s="9"/>
      <c r="R43" s="9"/>
      <c r="S43" s="9"/>
      <c r="T43" s="9"/>
      <c r="U43" s="9"/>
      <c r="V43" s="283" t="s">
        <v>223</v>
      </c>
      <c r="W43" s="126">
        <v>0.24714185603296562</v>
      </c>
      <c r="X43" s="126">
        <v>0.25880673289174094</v>
      </c>
      <c r="Y43" s="9"/>
      <c r="Z43" s="9"/>
      <c r="AA43" s="9"/>
    </row>
    <row r="44" spans="1:28" ht="15.75" x14ac:dyDescent="0.3">
      <c r="A44" s="9"/>
      <c r="B44" s="9"/>
      <c r="C44" s="9"/>
      <c r="D44" s="283" t="s">
        <v>55</v>
      </c>
      <c r="E44" s="126">
        <v>0.26648558800110678</v>
      </c>
      <c r="F44" s="126">
        <v>0.27279363802419881</v>
      </c>
      <c r="G44" s="9"/>
      <c r="H44" s="9"/>
      <c r="I44" s="9"/>
      <c r="J44" s="9"/>
      <c r="K44" s="9"/>
      <c r="L44" s="283" t="s">
        <v>55</v>
      </c>
      <c r="M44" s="126">
        <v>0.24643415984959505</v>
      </c>
      <c r="N44" s="126">
        <v>0.26495630238934309</v>
      </c>
      <c r="O44" s="9"/>
      <c r="P44" s="9"/>
      <c r="Q44" s="9"/>
      <c r="R44" s="9"/>
      <c r="S44" s="9"/>
      <c r="T44" s="9"/>
      <c r="U44" s="9"/>
      <c r="V44" s="283" t="s">
        <v>55</v>
      </c>
      <c r="W44" s="126">
        <v>0.23555495573325533</v>
      </c>
      <c r="X44" s="126">
        <v>0.25304235229579319</v>
      </c>
      <c r="Y44" s="9"/>
      <c r="Z44" s="9"/>
      <c r="AA44" s="9"/>
    </row>
    <row r="45" spans="1:28" ht="15.75" x14ac:dyDescent="0.3">
      <c r="A45" s="9"/>
      <c r="B45" s="9"/>
      <c r="C45" s="9"/>
      <c r="D45" s="283" t="s">
        <v>248</v>
      </c>
      <c r="E45" s="126">
        <v>0.25814649382461174</v>
      </c>
      <c r="F45" s="126">
        <v>0.25579178852487472</v>
      </c>
      <c r="G45" s="9"/>
      <c r="H45" s="9"/>
      <c r="I45" s="9"/>
      <c r="J45" s="9"/>
      <c r="K45" s="9"/>
      <c r="L45" s="283" t="s">
        <v>248</v>
      </c>
      <c r="M45" s="126">
        <v>0.22824904280792885</v>
      </c>
      <c r="N45" s="126">
        <v>0.21637748885891178</v>
      </c>
      <c r="O45" s="9"/>
      <c r="P45" s="9"/>
      <c r="Q45" s="9"/>
      <c r="R45" s="9"/>
      <c r="S45" s="9"/>
      <c r="T45" s="9"/>
      <c r="U45" s="9"/>
      <c r="V45" s="283" t="s">
        <v>248</v>
      </c>
      <c r="W45" s="126">
        <v>0.23969309259944127</v>
      </c>
      <c r="X45" s="126">
        <v>0.21747920287411518</v>
      </c>
      <c r="Y45" s="9"/>
      <c r="Z45" s="9"/>
      <c r="AA45" s="9"/>
    </row>
    <row r="46" spans="1:28" ht="15.75" x14ac:dyDescent="0.3">
      <c r="A46" s="9"/>
      <c r="B46" s="9"/>
      <c r="C46" s="9"/>
      <c r="D46" s="283" t="s">
        <v>247</v>
      </c>
      <c r="E46" s="126">
        <v>0.15308193763609765</v>
      </c>
      <c r="F46" s="126">
        <v>0.13710544337162081</v>
      </c>
      <c r="G46" s="9"/>
      <c r="H46" s="9"/>
      <c r="I46" s="9"/>
      <c r="J46" s="9"/>
      <c r="K46" s="9"/>
      <c r="L46" s="283" t="s">
        <v>247</v>
      </c>
      <c r="M46" s="126">
        <v>0.16336426899671663</v>
      </c>
      <c r="N46" s="126">
        <v>0.14467830339223775</v>
      </c>
      <c r="O46" s="9"/>
      <c r="P46" s="9"/>
      <c r="Q46" s="9"/>
      <c r="R46" s="9"/>
      <c r="S46" s="9"/>
      <c r="T46" s="9"/>
      <c r="U46" s="9"/>
      <c r="V46" s="283" t="s">
        <v>247</v>
      </c>
      <c r="W46" s="126">
        <v>0.15262454020296073</v>
      </c>
      <c r="X46" s="126">
        <v>0.14470680355598151</v>
      </c>
      <c r="Y46" s="9"/>
      <c r="Z46" s="9"/>
      <c r="AA46" s="9"/>
    </row>
    <row r="47" spans="1:28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</row>
    <row r="48" spans="1:28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</row>
    <row r="49" spans="1:2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</row>
    <row r="50" spans="1:2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</row>
    <row r="51" spans="1:2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</row>
    <row r="52" spans="1:2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</row>
    <row r="53" spans="1:2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</row>
    <row r="54" spans="1:2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</row>
    <row r="55" spans="1:2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</row>
    <row r="56" spans="1:2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</row>
    <row r="57" spans="1:2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</row>
    <row r="58" spans="1:2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</row>
    <row r="59" spans="1:2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</row>
    <row r="60" spans="1:2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</row>
    <row r="61" spans="1:2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</row>
    <row r="62" spans="1:2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</row>
    <row r="63" spans="1:2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</row>
    <row r="64" spans="1:27" x14ac:dyDescent="0.25">
      <c r="B64" s="265"/>
    </row>
    <row r="65" spans="2:8" ht="15.75" x14ac:dyDescent="0.3">
      <c r="B65" s="451" t="s">
        <v>389</v>
      </c>
      <c r="C65" s="451"/>
      <c r="D65" s="451"/>
      <c r="E65" s="451"/>
      <c r="F65" s="451"/>
      <c r="G65" s="451"/>
      <c r="H65" s="451"/>
    </row>
    <row r="66" spans="2:8" ht="15.75" x14ac:dyDescent="0.3">
      <c r="B66" s="280" t="s">
        <v>392</v>
      </c>
      <c r="C66" s="273"/>
      <c r="D66" s="273"/>
    </row>
  </sheetData>
  <mergeCells count="10">
    <mergeCell ref="B65:H65"/>
    <mergeCell ref="B3:AB3"/>
    <mergeCell ref="B37:H37"/>
    <mergeCell ref="B4:K4"/>
    <mergeCell ref="B36:K36"/>
    <mergeCell ref="B6:I6"/>
    <mergeCell ref="J6:S6"/>
    <mergeCell ref="T6:AC6"/>
    <mergeCell ref="J37:O37"/>
    <mergeCell ref="S37:Y37"/>
  </mergeCells>
  <hyperlinks>
    <hyperlink ref="B2" location="ÍNDICE!A1" display="Índice "/>
    <hyperlink ref="Z2" location="'1.2 P_SEXO_CIVIL'!A1" display="Anterior"/>
    <hyperlink ref="AA2" location="'1.4 P_AUTO_IDEN'!A1" display="Siguiente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Z58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 activeCell="B2" sqref="B2"/>
    </sheetView>
  </sheetViews>
  <sheetFormatPr baseColWidth="10" defaultColWidth="11.42578125" defaultRowHeight="15" x14ac:dyDescent="0.25"/>
  <cols>
    <col min="1" max="1" width="7.7109375" style="261" customWidth="1" collapsed="1"/>
    <col min="2" max="2" width="18.5703125" style="261" customWidth="1" collapsed="1"/>
    <col min="3" max="9" width="15.140625" style="261" customWidth="1" collapsed="1"/>
    <col min="10" max="10" width="18.42578125" style="261" customWidth="1" collapsed="1"/>
    <col min="11" max="11" width="15.140625" style="261" customWidth="1" collapsed="1"/>
    <col min="12" max="16384" width="11.42578125" style="261"/>
  </cols>
  <sheetData>
    <row r="1" spans="2:26" ht="93.6" customHeight="1" x14ac:dyDescent="0.25"/>
    <row r="2" spans="2:26" ht="16.5" customHeight="1" x14ac:dyDescent="0.25">
      <c r="B2" s="262" t="s">
        <v>9</v>
      </c>
      <c r="M2" s="263"/>
      <c r="X2" s="262" t="s">
        <v>383</v>
      </c>
      <c r="Y2" s="262" t="s">
        <v>382</v>
      </c>
    </row>
    <row r="3" spans="2:26" ht="20.100000000000001" customHeight="1" x14ac:dyDescent="0.25">
      <c r="B3" s="456" t="s">
        <v>134</v>
      </c>
      <c r="C3" s="456"/>
      <c r="D3" s="456"/>
      <c r="E3" s="456"/>
      <c r="F3" s="456"/>
      <c r="G3" s="456"/>
      <c r="H3" s="456"/>
      <c r="I3" s="456"/>
      <c r="J3" s="456"/>
      <c r="K3" s="456"/>
      <c r="L3" s="456"/>
      <c r="M3" s="456"/>
      <c r="N3" s="456"/>
      <c r="O3" s="456"/>
      <c r="P3" s="456"/>
      <c r="Q3" s="456"/>
      <c r="R3" s="456"/>
      <c r="S3" s="456"/>
      <c r="T3" s="456"/>
      <c r="U3" s="456"/>
      <c r="V3" s="456"/>
    </row>
    <row r="4" spans="2:26" ht="54" customHeight="1" x14ac:dyDescent="0.25">
      <c r="B4" s="453" t="s">
        <v>367</v>
      </c>
      <c r="C4" s="453"/>
      <c r="D4" s="453"/>
      <c r="E4" s="453"/>
      <c r="F4" s="453"/>
      <c r="G4" s="453"/>
      <c r="H4" s="453"/>
      <c r="I4" s="453"/>
      <c r="J4" s="453"/>
      <c r="K4" s="453"/>
    </row>
    <row r="5" spans="2:26" ht="36.75" customHeight="1" x14ac:dyDescent="0.25">
      <c r="B5" s="454">
        <v>2017</v>
      </c>
      <c r="C5" s="454"/>
      <c r="D5" s="454"/>
      <c r="E5" s="454"/>
      <c r="F5" s="454"/>
      <c r="G5" s="454"/>
      <c r="H5" s="454"/>
      <c r="I5" s="454" t="s">
        <v>391</v>
      </c>
      <c r="J5" s="454"/>
      <c r="K5" s="454"/>
      <c r="L5" s="454"/>
      <c r="M5" s="454"/>
      <c r="N5" s="454"/>
      <c r="O5" s="454"/>
      <c r="P5" s="454"/>
      <c r="R5" s="454" t="s">
        <v>390</v>
      </c>
      <c r="S5" s="454"/>
      <c r="T5" s="454"/>
      <c r="U5" s="454"/>
      <c r="V5" s="454"/>
      <c r="W5" s="454"/>
      <c r="X5" s="454"/>
      <c r="Y5" s="454"/>
      <c r="Z5" s="454"/>
    </row>
    <row r="6" spans="2:26" x14ac:dyDescent="0.25">
      <c r="B6" s="264"/>
      <c r="C6" s="264"/>
      <c r="D6" s="264"/>
      <c r="E6" s="264"/>
      <c r="F6" s="264"/>
      <c r="Q6" s="9"/>
      <c r="R6" s="9"/>
      <c r="S6" s="9"/>
      <c r="T6" s="9"/>
    </row>
    <row r="7" spans="2:26" s="273" customFormat="1" ht="24.75" x14ac:dyDescent="0.25">
      <c r="B7" s="430" t="s">
        <v>34</v>
      </c>
      <c r="C7" s="431" t="s">
        <v>0</v>
      </c>
      <c r="D7" s="431" t="s">
        <v>1</v>
      </c>
      <c r="E7" s="153"/>
      <c r="F7" s="284"/>
      <c r="I7" s="153"/>
      <c r="J7" s="431" t="s">
        <v>34</v>
      </c>
      <c r="K7" s="431" t="s">
        <v>0</v>
      </c>
      <c r="L7" s="431" t="s">
        <v>1</v>
      </c>
      <c r="M7" s="153"/>
      <c r="Q7" s="153"/>
      <c r="R7" s="431" t="s">
        <v>34</v>
      </c>
      <c r="S7" s="431" t="s">
        <v>0</v>
      </c>
      <c r="T7" s="431" t="s">
        <v>1</v>
      </c>
    </row>
    <row r="8" spans="2:26" s="273" customFormat="1" x14ac:dyDescent="0.25">
      <c r="B8" s="432"/>
      <c r="C8" s="432"/>
      <c r="D8" s="432"/>
      <c r="E8" s="153"/>
      <c r="F8" s="284"/>
      <c r="I8" s="153"/>
      <c r="J8" s="432"/>
      <c r="K8" s="432"/>
      <c r="L8" s="432"/>
      <c r="M8" s="153"/>
      <c r="Q8" s="153"/>
      <c r="R8" s="432"/>
      <c r="S8" s="432"/>
      <c r="T8" s="432"/>
    </row>
    <row r="9" spans="2:26" s="273" customFormat="1" ht="15.75" x14ac:dyDescent="0.3">
      <c r="B9" s="433" t="s">
        <v>29</v>
      </c>
      <c r="C9" s="434">
        <v>0.47517778284355072</v>
      </c>
      <c r="D9" s="434">
        <v>0.52482221715645705</v>
      </c>
      <c r="E9" s="153"/>
      <c r="F9" s="284"/>
      <c r="I9" s="153"/>
      <c r="J9" s="433" t="s">
        <v>29</v>
      </c>
      <c r="K9" s="434">
        <v>0.47152495955451212</v>
      </c>
      <c r="L9" s="434">
        <v>0.52847504044548377</v>
      </c>
      <c r="M9" s="153"/>
      <c r="Q9" s="153"/>
      <c r="R9" s="433" t="s">
        <v>29</v>
      </c>
      <c r="S9" s="434">
        <v>0.52566313719302737</v>
      </c>
      <c r="T9" s="434">
        <v>0.47433686280697063</v>
      </c>
    </row>
    <row r="10" spans="2:26" s="273" customFormat="1" ht="28.5" x14ac:dyDescent="0.3">
      <c r="B10" s="433" t="s">
        <v>30</v>
      </c>
      <c r="C10" s="434">
        <v>0.49194511360124066</v>
      </c>
      <c r="D10" s="434">
        <v>0.50805488639875573</v>
      </c>
      <c r="E10" s="153"/>
      <c r="F10" s="284"/>
      <c r="I10" s="153"/>
      <c r="J10" s="433" t="s">
        <v>30</v>
      </c>
      <c r="K10" s="434">
        <v>0.50937431409377121</v>
      </c>
      <c r="L10" s="434">
        <v>0.49062568590623001</v>
      </c>
      <c r="M10" s="153"/>
      <c r="Q10" s="153"/>
      <c r="R10" s="433" t="s">
        <v>30</v>
      </c>
      <c r="S10" s="434">
        <v>0.47228657612274466</v>
      </c>
      <c r="T10" s="434">
        <v>0.52771342387725184</v>
      </c>
    </row>
    <row r="11" spans="2:26" s="273" customFormat="1" ht="15.75" x14ac:dyDescent="0.3">
      <c r="B11" s="433" t="s">
        <v>33</v>
      </c>
      <c r="C11" s="434">
        <v>0.48191160605225181</v>
      </c>
      <c r="D11" s="434">
        <v>0.51808839394774742</v>
      </c>
      <c r="E11" s="153"/>
      <c r="F11" s="284"/>
      <c r="I11" s="153"/>
      <c r="J11" s="433" t="s">
        <v>33</v>
      </c>
      <c r="K11" s="434">
        <v>0.49387813115598689</v>
      </c>
      <c r="L11" s="434">
        <v>0.50612186884401489</v>
      </c>
      <c r="M11" s="153"/>
      <c r="Q11" s="153"/>
      <c r="R11" s="433" t="s">
        <v>33</v>
      </c>
      <c r="S11" s="434">
        <v>0.42220404842587117</v>
      </c>
      <c r="T11" s="434">
        <v>0.57779595157412866</v>
      </c>
    </row>
    <row r="12" spans="2:26" s="273" customFormat="1" ht="15.75" x14ac:dyDescent="0.3">
      <c r="B12" s="433" t="s">
        <v>32</v>
      </c>
      <c r="C12" s="434">
        <v>0.48469729714085807</v>
      </c>
      <c r="D12" s="434">
        <v>0.51530270285922386</v>
      </c>
      <c r="E12" s="153"/>
      <c r="F12" s="284"/>
      <c r="I12" s="153"/>
      <c r="J12" s="433" t="s">
        <v>32</v>
      </c>
      <c r="K12" s="434">
        <v>0.48665725181958797</v>
      </c>
      <c r="L12" s="434">
        <v>0.51334274818038128</v>
      </c>
      <c r="M12" s="153"/>
      <c r="Q12" s="153"/>
      <c r="R12" s="433" t="s">
        <v>32</v>
      </c>
      <c r="S12" s="434">
        <v>0.48509158175327355</v>
      </c>
      <c r="T12" s="434">
        <v>0.51490841824672229</v>
      </c>
    </row>
    <row r="13" spans="2:26" s="273" customFormat="1" ht="15.75" x14ac:dyDescent="0.3">
      <c r="B13" s="433" t="s">
        <v>31</v>
      </c>
      <c r="C13" s="434">
        <v>0.53983032167643197</v>
      </c>
      <c r="D13" s="434">
        <v>0.46016967832356781</v>
      </c>
      <c r="E13" s="153"/>
      <c r="F13" s="284"/>
      <c r="I13" s="153"/>
      <c r="J13" s="433" t="s">
        <v>31</v>
      </c>
      <c r="K13" s="434">
        <v>0.52464628438640859</v>
      </c>
      <c r="L13" s="434">
        <v>0.47535371561358131</v>
      </c>
      <c r="M13" s="153"/>
      <c r="Q13" s="153"/>
      <c r="R13" s="433" t="s">
        <v>31</v>
      </c>
      <c r="S13" s="434">
        <v>0.5304607150571673</v>
      </c>
      <c r="T13" s="434">
        <v>0.46953928494282882</v>
      </c>
    </row>
    <row r="14" spans="2:26" s="273" customFormat="1" ht="15.75" x14ac:dyDescent="0.3">
      <c r="B14" s="433" t="s">
        <v>79</v>
      </c>
      <c r="C14" s="434">
        <v>0.45534493269597848</v>
      </c>
      <c r="D14" s="434">
        <v>0.54465506730402213</v>
      </c>
      <c r="E14" s="153"/>
      <c r="F14" s="284"/>
      <c r="I14" s="153"/>
      <c r="J14" s="433" t="s">
        <v>79</v>
      </c>
      <c r="K14" s="434">
        <v>0.53662575977778493</v>
      </c>
      <c r="L14" s="434">
        <v>0.46337424022221513</v>
      </c>
      <c r="M14" s="153"/>
      <c r="Q14" s="153"/>
      <c r="R14" s="433" t="s">
        <v>79</v>
      </c>
      <c r="S14" s="434">
        <v>0.7156037896033276</v>
      </c>
      <c r="T14" s="434">
        <v>0.28439621039667246</v>
      </c>
    </row>
    <row r="15" spans="2:26" s="273" customFormat="1" x14ac:dyDescent="0.25">
      <c r="I15" s="153"/>
      <c r="J15" s="153"/>
      <c r="K15" s="153"/>
      <c r="L15" s="153"/>
      <c r="M15" s="153"/>
      <c r="Q15" s="153"/>
      <c r="R15" s="153"/>
      <c r="S15" s="153"/>
      <c r="T15" s="153"/>
    </row>
    <row r="16" spans="2:26" s="273" customFormat="1" x14ac:dyDescent="0.25"/>
    <row r="17" spans="1:26" s="273" customFormat="1" x14ac:dyDescent="0.25"/>
    <row r="18" spans="1:26" s="273" customFormat="1" x14ac:dyDescent="0.25"/>
    <row r="19" spans="1:26" s="273" customFormat="1" x14ac:dyDescent="0.25"/>
    <row r="20" spans="1:26" s="273" customFormat="1" x14ac:dyDescent="0.25"/>
    <row r="21" spans="1:26" s="273" customFormat="1" x14ac:dyDescent="0.25"/>
    <row r="22" spans="1:26" s="273" customFormat="1" x14ac:dyDescent="0.25"/>
    <row r="23" spans="1:26" s="273" customFormat="1" x14ac:dyDescent="0.25"/>
    <row r="24" spans="1:26" s="273" customFormat="1" ht="15" customHeight="1" x14ac:dyDescent="0.25">
      <c r="B24" s="285"/>
    </row>
    <row r="25" spans="1:26" ht="14.1" customHeight="1" x14ac:dyDescent="0.25"/>
    <row r="26" spans="1:26" ht="54" customHeight="1" x14ac:dyDescent="0.25">
      <c r="B26" s="453" t="s">
        <v>368</v>
      </c>
      <c r="C26" s="453"/>
      <c r="D26" s="453"/>
      <c r="E26" s="453"/>
      <c r="F26" s="453"/>
      <c r="G26" s="453"/>
      <c r="H26" s="453"/>
      <c r="I26" s="453"/>
      <c r="J26" s="453"/>
      <c r="K26" s="453"/>
    </row>
    <row r="27" spans="1:26" ht="36.75" customHeight="1" x14ac:dyDescent="0.25">
      <c r="B27" s="454">
        <v>2017</v>
      </c>
      <c r="C27" s="454"/>
      <c r="D27" s="454"/>
      <c r="E27" s="454"/>
      <c r="F27" s="454"/>
      <c r="G27" s="454"/>
      <c r="H27" s="454"/>
      <c r="I27" s="454" t="s">
        <v>391</v>
      </c>
      <c r="J27" s="454"/>
      <c r="K27" s="454"/>
      <c r="L27" s="454"/>
      <c r="M27" s="454"/>
      <c r="N27" s="454"/>
      <c r="O27" s="454"/>
      <c r="P27" s="454"/>
      <c r="Q27" s="269"/>
      <c r="R27" s="454" t="s">
        <v>390</v>
      </c>
      <c r="S27" s="454"/>
      <c r="T27" s="454"/>
      <c r="U27" s="454"/>
      <c r="V27" s="454"/>
      <c r="W27" s="454"/>
      <c r="X27" s="454"/>
      <c r="Y27" s="454"/>
      <c r="Z27" s="454"/>
    </row>
    <row r="28" spans="1:26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</row>
    <row r="29" spans="1:26" x14ac:dyDescent="0.25">
      <c r="A29" s="9"/>
      <c r="B29" s="227" t="s">
        <v>34</v>
      </c>
      <c r="C29" s="227" t="s">
        <v>0</v>
      </c>
      <c r="D29" s="227" t="s">
        <v>1</v>
      </c>
      <c r="E29" s="9"/>
      <c r="F29" s="9"/>
      <c r="G29" s="227"/>
      <c r="H29" s="9"/>
      <c r="I29" s="227" t="s">
        <v>34</v>
      </c>
      <c r="J29" s="227" t="s">
        <v>0</v>
      </c>
      <c r="K29" s="227" t="s">
        <v>1</v>
      </c>
      <c r="L29" s="9"/>
      <c r="M29" s="9"/>
      <c r="N29" s="9"/>
      <c r="O29" s="9"/>
      <c r="P29" s="9"/>
      <c r="Q29" s="9"/>
      <c r="R29" s="227" t="s">
        <v>34</v>
      </c>
      <c r="S29" s="227" t="s">
        <v>0</v>
      </c>
      <c r="T29" s="227" t="s">
        <v>1</v>
      </c>
      <c r="U29" s="9"/>
      <c r="V29" s="9"/>
      <c r="W29" s="9"/>
      <c r="X29" s="9"/>
      <c r="Y29" s="9"/>
    </row>
    <row r="30" spans="1:26" x14ac:dyDescent="0.25">
      <c r="A30" s="9"/>
      <c r="B30" s="227"/>
      <c r="C30" s="227"/>
      <c r="D30" s="227"/>
      <c r="E30" s="9"/>
      <c r="F30" s="9"/>
      <c r="G30" s="227"/>
      <c r="H30" s="9"/>
      <c r="I30" s="227"/>
      <c r="J30" s="227"/>
      <c r="K30" s="227"/>
      <c r="L30" s="9"/>
      <c r="M30" s="9"/>
      <c r="N30" s="9"/>
      <c r="O30" s="9"/>
      <c r="P30" s="9"/>
      <c r="Q30" s="9"/>
      <c r="R30" s="227"/>
      <c r="S30" s="227"/>
      <c r="T30" s="227"/>
      <c r="U30" s="9"/>
      <c r="V30" s="9"/>
      <c r="W30" s="9"/>
      <c r="X30" s="9"/>
      <c r="Y30" s="9"/>
    </row>
    <row r="31" spans="1:26" ht="15.75" x14ac:dyDescent="0.3">
      <c r="A31" s="9"/>
      <c r="B31" s="228" t="s">
        <v>33</v>
      </c>
      <c r="C31" s="229">
        <v>1.5090596573727182E-2</v>
      </c>
      <c r="D31" s="229">
        <v>1.5391832033982143E-2</v>
      </c>
      <c r="E31" s="9"/>
      <c r="F31" s="9"/>
      <c r="G31" s="227"/>
      <c r="H31" s="9"/>
      <c r="I31" s="228" t="s">
        <v>33</v>
      </c>
      <c r="J31" s="229">
        <v>1.3065842693093804E-2</v>
      </c>
      <c r="K31" s="229">
        <v>1.2847729021325614E-2</v>
      </c>
      <c r="L31" s="9"/>
      <c r="M31" s="9"/>
      <c r="N31" s="9"/>
      <c r="O31" s="9"/>
      <c r="P31" s="9"/>
      <c r="Q31" s="9"/>
      <c r="R31" s="228" t="s">
        <v>33</v>
      </c>
      <c r="S31" s="229">
        <v>5.3101812257455375E-3</v>
      </c>
      <c r="T31" s="229">
        <v>7.0078590387432924E-3</v>
      </c>
      <c r="U31" s="9"/>
      <c r="V31" s="9"/>
      <c r="W31" s="9"/>
      <c r="X31" s="9"/>
      <c r="Y31" s="9"/>
    </row>
    <row r="32" spans="1:26" ht="27" x14ac:dyDescent="0.3">
      <c r="A32" s="9"/>
      <c r="B32" s="228" t="s">
        <v>30</v>
      </c>
      <c r="C32" s="229">
        <v>4.6396522095443912E-2</v>
      </c>
      <c r="D32" s="229">
        <v>4.5459728436098849E-2</v>
      </c>
      <c r="E32" s="9"/>
      <c r="F32" s="9"/>
      <c r="G32" s="227"/>
      <c r="H32" s="9"/>
      <c r="I32" s="228" t="s">
        <v>30</v>
      </c>
      <c r="J32" s="229">
        <v>5.7289981996214878E-2</v>
      </c>
      <c r="K32" s="229">
        <v>5.2947512523345362E-2</v>
      </c>
      <c r="L32" s="9"/>
      <c r="M32" s="9"/>
      <c r="N32" s="9"/>
      <c r="O32" s="9"/>
      <c r="P32" s="9"/>
      <c r="Q32" s="9"/>
      <c r="R32" s="228" t="s">
        <v>30</v>
      </c>
      <c r="S32" s="229">
        <v>3.040005803694297E-2</v>
      </c>
      <c r="T32" s="229">
        <v>3.275600028386659E-2</v>
      </c>
      <c r="U32" s="9"/>
      <c r="V32" s="9"/>
      <c r="W32" s="9"/>
      <c r="X32" s="9"/>
      <c r="Y32" s="9"/>
    </row>
    <row r="33" spans="1:25" ht="15.75" x14ac:dyDescent="0.3">
      <c r="A33" s="9"/>
      <c r="B33" s="228" t="s">
        <v>31</v>
      </c>
      <c r="C33" s="229">
        <v>5.3495328959780132E-2</v>
      </c>
      <c r="D33" s="229">
        <v>4.326373551418581E-2</v>
      </c>
      <c r="E33" s="9"/>
      <c r="F33" s="9"/>
      <c r="G33" s="227"/>
      <c r="H33" s="9"/>
      <c r="I33" s="228" t="s">
        <v>31</v>
      </c>
      <c r="J33" s="229">
        <v>8.4947088383906327E-2</v>
      </c>
      <c r="K33" s="229">
        <v>7.3850327433496066E-2</v>
      </c>
      <c r="L33" s="9"/>
      <c r="M33" s="9"/>
      <c r="N33" s="9"/>
      <c r="O33" s="9"/>
      <c r="P33" s="9"/>
      <c r="Q33" s="9"/>
      <c r="R33" s="228" t="s">
        <v>31</v>
      </c>
      <c r="S33" s="229">
        <v>4.2379220681707783E-2</v>
      </c>
      <c r="T33" s="229">
        <v>3.6173921132402781E-2</v>
      </c>
      <c r="U33" s="9"/>
      <c r="V33" s="9"/>
      <c r="W33" s="9"/>
      <c r="X33" s="9"/>
      <c r="Y33" s="9"/>
    </row>
    <row r="34" spans="1:25" ht="15.75" x14ac:dyDescent="0.3">
      <c r="A34" s="9"/>
      <c r="B34" s="228" t="s">
        <v>29</v>
      </c>
      <c r="C34" s="229">
        <v>7.8153651267912849E-2</v>
      </c>
      <c r="D34" s="229">
        <v>8.1894132371525791E-2</v>
      </c>
      <c r="E34" s="9"/>
      <c r="F34" s="9"/>
      <c r="G34" s="227"/>
      <c r="H34" s="9"/>
      <c r="I34" s="228" t="s">
        <v>29</v>
      </c>
      <c r="J34" s="229">
        <v>8.7254377718968601E-2</v>
      </c>
      <c r="K34" s="229">
        <v>9.3834091981081127E-2</v>
      </c>
      <c r="L34" s="9"/>
      <c r="M34" s="9"/>
      <c r="N34" s="9"/>
      <c r="O34" s="9"/>
      <c r="P34" s="9"/>
      <c r="Q34" s="9"/>
      <c r="R34" s="228" t="s">
        <v>29</v>
      </c>
      <c r="S34" s="229">
        <v>0.12414228516369497</v>
      </c>
      <c r="T34" s="229">
        <v>0.10802468364043998</v>
      </c>
      <c r="U34" s="9"/>
      <c r="V34" s="9"/>
      <c r="W34" s="9"/>
      <c r="X34" s="9"/>
      <c r="Y34" s="9"/>
    </row>
    <row r="35" spans="1:25" ht="15.75" x14ac:dyDescent="0.3">
      <c r="A35" s="9"/>
      <c r="B35" s="228" t="s">
        <v>32</v>
      </c>
      <c r="C35" s="229">
        <v>0.80567806691506605</v>
      </c>
      <c r="D35" s="229">
        <v>0.81264485867984593</v>
      </c>
      <c r="E35" s="9"/>
      <c r="F35" s="9"/>
      <c r="G35" s="227"/>
      <c r="H35" s="9"/>
      <c r="I35" s="228" t="s">
        <v>32</v>
      </c>
      <c r="J35" s="229">
        <v>0.75682764065038166</v>
      </c>
      <c r="K35" s="229">
        <v>0.76601072952027038</v>
      </c>
      <c r="L35" s="9"/>
      <c r="M35" s="9"/>
      <c r="N35" s="9"/>
      <c r="O35" s="9"/>
      <c r="P35" s="9"/>
      <c r="Q35" s="9"/>
      <c r="R35" s="228" t="s">
        <v>32</v>
      </c>
      <c r="S35" s="229">
        <v>0.7968971087046498</v>
      </c>
      <c r="T35" s="229">
        <v>0.81570367456858928</v>
      </c>
      <c r="U35" s="9"/>
      <c r="V35" s="9"/>
      <c r="W35" s="9"/>
      <c r="X35" s="9"/>
      <c r="Y35" s="9"/>
    </row>
    <row r="36" spans="1:25" x14ac:dyDescent="0.25">
      <c r="A36" s="9"/>
      <c r="B36" s="9"/>
      <c r="C36" s="227"/>
      <c r="D36" s="227"/>
      <c r="E36" s="227"/>
      <c r="F36" s="227"/>
      <c r="G36" s="227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</row>
    <row r="37" spans="1:25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</row>
    <row r="38" spans="1:25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</row>
    <row r="39" spans="1:25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</row>
    <row r="40" spans="1:25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</row>
    <row r="41" spans="1:25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</row>
    <row r="42" spans="1:25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</row>
    <row r="43" spans="1:25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</row>
    <row r="44" spans="1:25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</row>
    <row r="45" spans="1:25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</row>
    <row r="46" spans="1:25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</row>
    <row r="47" spans="1:25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</row>
    <row r="48" spans="1:25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</row>
    <row r="49" spans="1:25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</row>
    <row r="50" spans="1:25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</row>
    <row r="51" spans="1:25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</row>
    <row r="52" spans="1:25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</row>
    <row r="53" spans="1:25" ht="15" customHeight="1" x14ac:dyDescent="0.25"/>
    <row r="54" spans="1:25" ht="15" customHeight="1" x14ac:dyDescent="0.25">
      <c r="B54" s="265"/>
    </row>
    <row r="57" spans="1:25" ht="15.75" x14ac:dyDescent="0.3">
      <c r="B57" s="451" t="s">
        <v>389</v>
      </c>
      <c r="C57" s="451"/>
      <c r="D57" s="451"/>
      <c r="E57" s="451"/>
      <c r="F57" s="451"/>
      <c r="G57" s="451"/>
      <c r="H57" s="451"/>
    </row>
    <row r="58" spans="1:25" ht="15.75" x14ac:dyDescent="0.3">
      <c r="B58" s="280" t="s">
        <v>392</v>
      </c>
      <c r="C58" s="273"/>
      <c r="D58" s="273"/>
    </row>
  </sheetData>
  <mergeCells count="10">
    <mergeCell ref="B57:H57"/>
    <mergeCell ref="I27:P27"/>
    <mergeCell ref="B27:H27"/>
    <mergeCell ref="R27:Z27"/>
    <mergeCell ref="B3:V3"/>
    <mergeCell ref="B5:H5"/>
    <mergeCell ref="B4:K4"/>
    <mergeCell ref="B26:K26"/>
    <mergeCell ref="I5:P5"/>
    <mergeCell ref="R5:Z5"/>
  </mergeCells>
  <hyperlinks>
    <hyperlink ref="B2" location="ÍNDICE!A1" display="Índice "/>
    <hyperlink ref="X2" location="'1.3 P_SEXO_G_EDAD'!A1" display="Anterior"/>
    <hyperlink ref="Y2" location="'1.5 P_SEXO_MENORHOGAR'!A1" display="Siguiente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V54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 activeCell="B2" sqref="B2"/>
    </sheetView>
  </sheetViews>
  <sheetFormatPr baseColWidth="10" defaultColWidth="11.42578125" defaultRowHeight="15" x14ac:dyDescent="0.25"/>
  <cols>
    <col min="1" max="1" width="7.7109375" style="261" customWidth="1" collapsed="1"/>
    <col min="2" max="13" width="15.140625" style="261" customWidth="1" collapsed="1"/>
    <col min="14" max="16384" width="11.42578125" style="261"/>
  </cols>
  <sheetData>
    <row r="1" spans="1:22" ht="94.15" customHeight="1" x14ac:dyDescent="0.25"/>
    <row r="2" spans="1:22" ht="16.5" customHeight="1" x14ac:dyDescent="0.25">
      <c r="B2" s="262" t="s">
        <v>9</v>
      </c>
      <c r="L2" s="263"/>
      <c r="U2" s="262" t="s">
        <v>383</v>
      </c>
      <c r="V2" s="262" t="s">
        <v>382</v>
      </c>
    </row>
    <row r="3" spans="1:22" ht="20.100000000000001" customHeight="1" x14ac:dyDescent="0.25">
      <c r="B3" s="452" t="s">
        <v>135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</row>
    <row r="4" spans="1:22" ht="54" customHeight="1" x14ac:dyDescent="0.25">
      <c r="B4" s="453" t="s">
        <v>369</v>
      </c>
      <c r="C4" s="453"/>
      <c r="D4" s="453"/>
      <c r="E4" s="453"/>
      <c r="F4" s="453"/>
      <c r="G4" s="453"/>
      <c r="H4" s="453"/>
      <c r="I4" s="453"/>
      <c r="J4" s="453"/>
      <c r="K4" s="453"/>
    </row>
    <row r="5" spans="1:22" ht="25.5" customHeight="1" x14ac:dyDescent="0.25">
      <c r="B5" s="454">
        <v>2017</v>
      </c>
      <c r="C5" s="454"/>
      <c r="D5" s="454"/>
      <c r="E5" s="454"/>
      <c r="F5" s="454"/>
      <c r="G5" s="269"/>
      <c r="H5" s="269"/>
      <c r="I5" s="454" t="s">
        <v>391</v>
      </c>
      <c r="J5" s="454"/>
      <c r="K5" s="454"/>
      <c r="L5" s="454"/>
      <c r="M5" s="454"/>
      <c r="N5" s="269"/>
      <c r="O5" s="454" t="s">
        <v>390</v>
      </c>
      <c r="P5" s="454"/>
      <c r="Q5" s="454"/>
      <c r="R5" s="454"/>
      <c r="S5" s="454"/>
      <c r="T5" s="454"/>
    </row>
    <row r="6" spans="1:22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</row>
    <row r="7" spans="1:22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</row>
    <row r="8" spans="1:22" ht="14.45" customHeight="1" x14ac:dyDescent="0.25">
      <c r="A8" s="9"/>
      <c r="B8" s="227"/>
      <c r="C8" s="227" t="s">
        <v>0</v>
      </c>
      <c r="D8" s="227" t="s">
        <v>1</v>
      </c>
      <c r="E8" s="9"/>
      <c r="F8" s="9"/>
      <c r="G8" s="9"/>
      <c r="H8" s="227"/>
      <c r="I8" s="227"/>
      <c r="J8" s="227" t="s">
        <v>0</v>
      </c>
      <c r="K8" s="227" t="s">
        <v>1</v>
      </c>
      <c r="L8" s="9"/>
      <c r="M8" s="9"/>
      <c r="N8" s="9"/>
      <c r="O8" s="9"/>
      <c r="P8" s="9"/>
      <c r="Q8" s="227"/>
      <c r="R8" s="227" t="s">
        <v>0</v>
      </c>
      <c r="S8" s="227" t="s">
        <v>1</v>
      </c>
      <c r="T8" s="9"/>
      <c r="U8" s="9"/>
      <c r="V8" s="9"/>
    </row>
    <row r="9" spans="1:22" ht="14.45" customHeight="1" x14ac:dyDescent="0.25">
      <c r="A9" s="9"/>
      <c r="B9" s="227"/>
      <c r="C9" s="227"/>
      <c r="D9" s="227"/>
      <c r="E9" s="9"/>
      <c r="F9" s="9"/>
      <c r="G9" s="9"/>
      <c r="H9" s="227"/>
      <c r="I9" s="227"/>
      <c r="J9" s="227"/>
      <c r="K9" s="227"/>
      <c r="L9" s="9"/>
      <c r="M9" s="9"/>
      <c r="N9" s="9"/>
      <c r="O9" s="9"/>
      <c r="P9" s="9"/>
      <c r="Q9" s="227"/>
      <c r="R9" s="227"/>
      <c r="S9" s="227"/>
      <c r="T9" s="9"/>
      <c r="U9" s="9"/>
      <c r="V9" s="9"/>
    </row>
    <row r="10" spans="1:22" ht="23.25" customHeight="1" x14ac:dyDescent="0.3">
      <c r="A10" s="9"/>
      <c r="B10" s="228" t="s">
        <v>58</v>
      </c>
      <c r="C10" s="229">
        <v>0.46808734096000137</v>
      </c>
      <c r="D10" s="229">
        <v>0.53191265904002138</v>
      </c>
      <c r="E10" s="9"/>
      <c r="F10" s="9"/>
      <c r="G10" s="9"/>
      <c r="H10" s="230"/>
      <c r="I10" s="228" t="s">
        <v>58</v>
      </c>
      <c r="J10" s="229">
        <v>0.47224198860421718</v>
      </c>
      <c r="K10" s="229">
        <v>0.52775801139578715</v>
      </c>
      <c r="L10" s="9"/>
      <c r="M10" s="9"/>
      <c r="N10" s="9"/>
      <c r="O10" s="9"/>
      <c r="P10" s="9"/>
      <c r="Q10" s="228" t="s">
        <v>58</v>
      </c>
      <c r="R10" s="229">
        <v>0.46658244457976394</v>
      </c>
      <c r="S10" s="229">
        <v>0.53341755542021707</v>
      </c>
      <c r="T10" s="9"/>
      <c r="U10" s="9"/>
      <c r="V10" s="9"/>
    </row>
    <row r="11" spans="1:22" ht="25.5" customHeight="1" x14ac:dyDescent="0.3">
      <c r="A11" s="9"/>
      <c r="B11" s="228" t="s">
        <v>57</v>
      </c>
      <c r="C11" s="229">
        <v>0.51419292457812349</v>
      </c>
      <c r="D11" s="229">
        <v>0.4858070754218794</v>
      </c>
      <c r="E11" s="9"/>
      <c r="F11" s="9"/>
      <c r="G11" s="9"/>
      <c r="H11" s="230"/>
      <c r="I11" s="228" t="s">
        <v>57</v>
      </c>
      <c r="J11" s="229">
        <v>0.51306515495528093</v>
      </c>
      <c r="K11" s="229">
        <v>0.48693484504476031</v>
      </c>
      <c r="L11" s="9"/>
      <c r="M11" s="9"/>
      <c r="N11" s="9"/>
      <c r="O11" s="9"/>
      <c r="P11" s="9"/>
      <c r="Q11" s="228" t="s">
        <v>57</v>
      </c>
      <c r="R11" s="229">
        <v>0.52116246316239623</v>
      </c>
      <c r="S11" s="229">
        <v>0.47883753683759117</v>
      </c>
      <c r="T11" s="9"/>
      <c r="U11" s="9"/>
      <c r="V11" s="9"/>
    </row>
    <row r="12" spans="1:22" ht="14.45" customHeight="1" x14ac:dyDescent="0.3">
      <c r="A12" s="9"/>
      <c r="B12" s="26"/>
      <c r="C12" s="28"/>
      <c r="D12" s="28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</row>
    <row r="13" spans="1:22" ht="16.5" x14ac:dyDescent="0.3">
      <c r="A13" s="9"/>
      <c r="B13" s="26"/>
      <c r="C13" s="28"/>
      <c r="D13" s="28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</row>
    <row r="14" spans="1:22" ht="16.5" x14ac:dyDescent="0.3">
      <c r="A14" s="9"/>
      <c r="B14" s="26"/>
      <c r="C14" s="27"/>
      <c r="D14" s="27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</row>
    <row r="15" spans="1:22" ht="16.5" x14ac:dyDescent="0.3">
      <c r="A15" s="9"/>
      <c r="B15" s="26"/>
      <c r="C15" s="27"/>
      <c r="D15" s="27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22" ht="16.5" x14ac:dyDescent="0.3">
      <c r="A16" s="9"/>
      <c r="B16" s="26"/>
      <c r="C16" s="27"/>
      <c r="D16" s="27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</row>
    <row r="17" spans="1:22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</row>
    <row r="18" spans="1:22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</row>
    <row r="19" spans="1:22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</row>
    <row r="20" spans="1:22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</row>
    <row r="21" spans="1:22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</row>
    <row r="22" spans="1:22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</row>
    <row r="23" spans="1:22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</row>
    <row r="24" spans="1:22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</row>
    <row r="29" spans="1:22" ht="15" customHeight="1" x14ac:dyDescent="0.25">
      <c r="C29" s="265"/>
    </row>
    <row r="30" spans="1:22" ht="14.1" customHeight="1" x14ac:dyDescent="0.25"/>
    <row r="31" spans="1:22" ht="54" customHeight="1" x14ac:dyDescent="0.25">
      <c r="B31" s="453" t="s">
        <v>370</v>
      </c>
      <c r="C31" s="453"/>
      <c r="D31" s="453"/>
      <c r="E31" s="453"/>
      <c r="F31" s="453"/>
      <c r="G31" s="453"/>
      <c r="H31" s="453"/>
      <c r="I31" s="453"/>
      <c r="J31" s="453"/>
      <c r="K31" s="453"/>
    </row>
    <row r="33" spans="2:21" ht="18" x14ac:dyDescent="0.25">
      <c r="B33" s="454">
        <v>2017</v>
      </c>
      <c r="C33" s="454"/>
      <c r="D33" s="454"/>
      <c r="E33" s="454"/>
      <c r="F33" s="454"/>
      <c r="I33" s="454" t="s">
        <v>391</v>
      </c>
      <c r="J33" s="454"/>
      <c r="K33" s="454"/>
      <c r="L33" s="454"/>
      <c r="M33" s="454"/>
      <c r="O33" s="454" t="s">
        <v>390</v>
      </c>
      <c r="P33" s="454"/>
      <c r="Q33" s="454"/>
      <c r="R33" s="454"/>
      <c r="S33" s="454"/>
      <c r="T33" s="454"/>
      <c r="U33" s="269"/>
    </row>
    <row r="34" spans="2:21" x14ac:dyDescent="0.25">
      <c r="B34" s="9"/>
      <c r="C34" s="9"/>
      <c r="D34" s="9"/>
      <c r="E34" s="9"/>
    </row>
    <row r="35" spans="2:21" x14ac:dyDescent="0.25">
      <c r="B35" s="227"/>
      <c r="C35" s="227" t="s">
        <v>0</v>
      </c>
      <c r="D35" s="227" t="s">
        <v>1</v>
      </c>
      <c r="E35" s="9"/>
      <c r="G35" s="227"/>
      <c r="I35" s="227"/>
      <c r="J35" s="227" t="s">
        <v>0</v>
      </c>
      <c r="K35" s="227" t="s">
        <v>1</v>
      </c>
      <c r="P35" s="9"/>
      <c r="Q35" s="227"/>
      <c r="R35" s="227" t="s">
        <v>0</v>
      </c>
      <c r="S35" s="227" t="s">
        <v>1</v>
      </c>
    </row>
    <row r="36" spans="2:21" x14ac:dyDescent="0.25">
      <c r="B36" s="227"/>
      <c r="C36" s="227"/>
      <c r="D36" s="227"/>
      <c r="E36" s="9"/>
      <c r="G36" s="227"/>
      <c r="I36" s="227"/>
      <c r="J36" s="227"/>
      <c r="K36" s="227"/>
      <c r="P36" s="9"/>
      <c r="Q36" s="227"/>
      <c r="R36" s="227"/>
      <c r="S36" s="227"/>
    </row>
    <row r="37" spans="2:21" ht="35.25" customHeight="1" x14ac:dyDescent="0.3">
      <c r="B37" s="228" t="s">
        <v>57</v>
      </c>
      <c r="C37" s="229">
        <v>0.42976208313451159</v>
      </c>
      <c r="D37" s="229">
        <v>0.38522393580414216</v>
      </c>
      <c r="E37" s="9"/>
      <c r="G37" s="227"/>
      <c r="I37" s="228" t="s">
        <v>57</v>
      </c>
      <c r="J37" s="229">
        <v>0.44732924142669062</v>
      </c>
      <c r="K37" s="229">
        <v>0.40736082157914472</v>
      </c>
      <c r="P37" s="9"/>
      <c r="Q37" s="228" t="s">
        <v>57</v>
      </c>
      <c r="R37" s="229">
        <v>0.47336712819039339</v>
      </c>
      <c r="S37" s="229">
        <v>0.4194083471339084</v>
      </c>
    </row>
    <row r="38" spans="2:21" ht="54" x14ac:dyDescent="0.3">
      <c r="B38" s="228" t="s">
        <v>58</v>
      </c>
      <c r="C38" s="229">
        <v>0.57023791686551384</v>
      </c>
      <c r="D38" s="229">
        <v>0.61477606419586484</v>
      </c>
      <c r="E38" s="9"/>
      <c r="G38" s="227"/>
      <c r="I38" s="228" t="s">
        <v>58</v>
      </c>
      <c r="J38" s="229">
        <v>0.55267075857334047</v>
      </c>
      <c r="K38" s="229">
        <v>0.59263917842087244</v>
      </c>
      <c r="P38" s="9"/>
      <c r="Q38" s="228" t="s">
        <v>58</v>
      </c>
      <c r="R38" s="229">
        <v>0.52663287180959628</v>
      </c>
      <c r="S38" s="229">
        <v>0.58059165286607428</v>
      </c>
    </row>
    <row r="39" spans="2:21" ht="16.5" x14ac:dyDescent="0.3">
      <c r="B39" s="26"/>
      <c r="C39" s="229"/>
      <c r="D39" s="229"/>
      <c r="E39" s="227"/>
      <c r="F39" s="281"/>
      <c r="G39" s="227"/>
      <c r="I39" s="9"/>
      <c r="J39" s="9"/>
      <c r="K39" s="9"/>
    </row>
    <row r="40" spans="2:21" x14ac:dyDescent="0.25">
      <c r="G40" s="9"/>
    </row>
    <row r="41" spans="2:21" x14ac:dyDescent="0.25">
      <c r="G41" s="9"/>
    </row>
    <row r="42" spans="2:21" x14ac:dyDescent="0.25">
      <c r="G42" s="9"/>
    </row>
    <row r="43" spans="2:21" x14ac:dyDescent="0.25">
      <c r="G43" s="9"/>
    </row>
    <row r="52" spans="2:8" x14ac:dyDescent="0.25">
      <c r="C52" s="265"/>
    </row>
    <row r="53" spans="2:8" ht="15.75" x14ac:dyDescent="0.3">
      <c r="B53" s="451" t="s">
        <v>389</v>
      </c>
      <c r="C53" s="451"/>
      <c r="D53" s="451"/>
      <c r="E53" s="451"/>
      <c r="F53" s="451"/>
      <c r="G53" s="451"/>
      <c r="H53" s="451"/>
    </row>
    <row r="54" spans="2:8" ht="15.75" x14ac:dyDescent="0.3">
      <c r="B54" s="280" t="s">
        <v>392</v>
      </c>
      <c r="C54" s="273"/>
      <c r="D54" s="273"/>
    </row>
  </sheetData>
  <mergeCells count="10">
    <mergeCell ref="B53:H53"/>
    <mergeCell ref="B3:V3"/>
    <mergeCell ref="B5:F5"/>
    <mergeCell ref="I5:M5"/>
    <mergeCell ref="B33:F33"/>
    <mergeCell ref="I33:M33"/>
    <mergeCell ref="O5:T5"/>
    <mergeCell ref="O33:T33"/>
    <mergeCell ref="B4:K4"/>
    <mergeCell ref="B31:K31"/>
  </mergeCells>
  <hyperlinks>
    <hyperlink ref="B2" location="ÍNDICE!A1" display="Índice "/>
    <hyperlink ref="U2" location="'1.4 P_AUTO_IDEN'!A1" display="Anterior"/>
    <hyperlink ref="V2" location="'1.6 P_SEXO_NIV_INSTR'!A1" display="Siguiente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Z55"/>
  <sheetViews>
    <sheetView showGridLines="0" zoomScale="70" zoomScaleNormal="70" workbookViewId="0">
      <pane xSplit="1" ySplit="3" topLeftCell="B4" activePane="bottomRight" state="frozen"/>
      <selection activeCell="M29" sqref="M29"/>
      <selection pane="topRight" activeCell="M29" sqref="M29"/>
      <selection pane="bottomLeft" activeCell="M29" sqref="M29"/>
      <selection pane="bottomRight" activeCell="B2" sqref="B2"/>
    </sheetView>
  </sheetViews>
  <sheetFormatPr baseColWidth="10" defaultRowHeight="15" x14ac:dyDescent="0.25"/>
  <cols>
    <col min="1" max="1" width="7.7109375" customWidth="1" collapsed="1"/>
    <col min="2" max="9" width="15.140625" customWidth="1" collapsed="1"/>
    <col min="10" max="10" width="18.42578125" customWidth="1" collapsed="1"/>
    <col min="11" max="11" width="17.42578125" customWidth="1" collapsed="1"/>
    <col min="19" max="19" width="16.28515625" customWidth="1"/>
  </cols>
  <sheetData>
    <row r="1" spans="2:26" ht="91.15" customHeight="1" x14ac:dyDescent="0.25"/>
    <row r="2" spans="2:26" s="74" customFormat="1" ht="16.5" customHeight="1" x14ac:dyDescent="0.25">
      <c r="B2" s="104" t="s">
        <v>9</v>
      </c>
      <c r="L2" s="92"/>
      <c r="U2" s="104" t="s">
        <v>383</v>
      </c>
      <c r="V2" s="104" t="s">
        <v>382</v>
      </c>
    </row>
    <row r="3" spans="2:26" ht="20.100000000000001" customHeight="1" x14ac:dyDescent="0.25">
      <c r="B3" s="452" t="s">
        <v>136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</row>
    <row r="4" spans="2:26" ht="56.25" customHeight="1" x14ac:dyDescent="0.25">
      <c r="B4" s="458" t="s">
        <v>371</v>
      </c>
      <c r="C4" s="458"/>
      <c r="D4" s="458"/>
      <c r="E4" s="458"/>
      <c r="F4" s="458"/>
      <c r="G4" s="458"/>
      <c r="H4" s="458"/>
      <c r="I4" s="458"/>
      <c r="J4" s="458"/>
      <c r="K4" s="458"/>
    </row>
    <row r="5" spans="2:26" ht="56.25" customHeight="1" x14ac:dyDescent="0.25">
      <c r="B5" s="457">
        <v>2017</v>
      </c>
      <c r="C5" s="457"/>
      <c r="D5" s="457"/>
      <c r="E5" s="457"/>
      <c r="F5" s="457"/>
      <c r="G5" s="457"/>
      <c r="H5" s="457"/>
      <c r="I5" s="108"/>
      <c r="J5" s="457" t="s">
        <v>391</v>
      </c>
      <c r="K5" s="457"/>
      <c r="L5" s="457"/>
      <c r="M5" s="457"/>
      <c r="N5" s="457"/>
      <c r="O5" s="457"/>
      <c r="P5" s="457"/>
      <c r="Q5" s="457"/>
      <c r="S5" s="457" t="s">
        <v>390</v>
      </c>
      <c r="T5" s="457"/>
      <c r="U5" s="457"/>
      <c r="V5" s="457"/>
      <c r="W5" s="457"/>
      <c r="X5" s="457"/>
      <c r="Y5" s="457"/>
      <c r="Z5" s="457"/>
    </row>
    <row r="6" spans="2:26" s="9" customFormat="1" x14ac:dyDescent="0.25"/>
    <row r="7" spans="2:26" s="9" customFormat="1" x14ac:dyDescent="0.25">
      <c r="B7" s="128" t="s">
        <v>38</v>
      </c>
      <c r="C7" s="128" t="s">
        <v>0</v>
      </c>
      <c r="D7" s="128" t="s">
        <v>1</v>
      </c>
      <c r="K7" s="128" t="s">
        <v>38</v>
      </c>
      <c r="L7" s="128" t="s">
        <v>0</v>
      </c>
      <c r="M7" s="128" t="s">
        <v>1</v>
      </c>
      <c r="S7" s="128" t="s">
        <v>38</v>
      </c>
      <c r="T7" s="128" t="s">
        <v>0</v>
      </c>
      <c r="U7" s="128" t="s">
        <v>1</v>
      </c>
    </row>
    <row r="8" spans="2:26" s="9" customFormat="1" x14ac:dyDescent="0.25">
      <c r="B8" s="125"/>
      <c r="C8" s="125"/>
      <c r="D8" s="125"/>
      <c r="K8" s="125"/>
      <c r="L8" s="125"/>
      <c r="M8" s="125"/>
      <c r="S8" s="125"/>
      <c r="T8" s="125"/>
      <c r="U8" s="125"/>
    </row>
    <row r="9" spans="2:26" s="9" customFormat="1" ht="15.75" x14ac:dyDescent="0.3">
      <c r="B9" s="231" t="s">
        <v>80</v>
      </c>
      <c r="C9" s="126">
        <v>0.40022311277182654</v>
      </c>
      <c r="D9" s="126">
        <v>0.59977688722817601</v>
      </c>
      <c r="K9" s="231" t="s">
        <v>80</v>
      </c>
      <c r="L9" s="126">
        <v>0.38764914783925097</v>
      </c>
      <c r="M9" s="126">
        <v>0.6123508521607488</v>
      </c>
      <c r="S9" s="231" t="s">
        <v>80</v>
      </c>
      <c r="T9" s="126">
        <v>0.39243985814241744</v>
      </c>
      <c r="U9" s="126">
        <v>0.60756014185758189</v>
      </c>
    </row>
    <row r="10" spans="2:26" s="9" customFormat="1" ht="15.75" x14ac:dyDescent="0.3">
      <c r="B10" s="231" t="s">
        <v>36</v>
      </c>
      <c r="C10" s="126">
        <v>0.44539320673067662</v>
      </c>
      <c r="D10" s="126">
        <v>0.55460679326931672</v>
      </c>
      <c r="K10" s="231" t="s">
        <v>36</v>
      </c>
      <c r="L10" s="126">
        <v>0.46648351897372026</v>
      </c>
      <c r="M10" s="126">
        <v>0.53351648102627014</v>
      </c>
      <c r="S10" s="231" t="s">
        <v>36</v>
      </c>
      <c r="T10" s="126">
        <v>0.46128140133439666</v>
      </c>
      <c r="U10" s="126">
        <v>0.53871859866560512</v>
      </c>
    </row>
    <row r="11" spans="2:26" s="9" customFormat="1" ht="15.75" x14ac:dyDescent="0.3">
      <c r="B11" s="231" t="s">
        <v>35</v>
      </c>
      <c r="C11" s="126">
        <v>0.50013823894353682</v>
      </c>
      <c r="D11" s="126">
        <v>0.49986176105653901</v>
      </c>
      <c r="K11" s="231" t="s">
        <v>35</v>
      </c>
      <c r="L11" s="126">
        <v>0.5001136850918918</v>
      </c>
      <c r="M11" s="126">
        <v>0.49988631490805679</v>
      </c>
      <c r="S11" s="231" t="s">
        <v>35</v>
      </c>
      <c r="T11" s="126">
        <v>0.50286589472906185</v>
      </c>
      <c r="U11" s="126">
        <v>0.4971341052709306</v>
      </c>
    </row>
    <row r="12" spans="2:26" s="9" customFormat="1" ht="15.75" x14ac:dyDescent="0.3">
      <c r="B12" s="231" t="s">
        <v>37</v>
      </c>
      <c r="C12" s="126">
        <v>0.51743297452457115</v>
      </c>
      <c r="D12" s="126">
        <v>0.48256702547542801</v>
      </c>
      <c r="K12" s="231" t="s">
        <v>37</v>
      </c>
      <c r="L12" s="126">
        <v>0.48390456379725033</v>
      </c>
      <c r="M12" s="126">
        <v>0.51609543620275122</v>
      </c>
      <c r="S12" s="231" t="s">
        <v>37</v>
      </c>
      <c r="T12" s="126">
        <v>0.43368420463551094</v>
      </c>
      <c r="U12" s="126">
        <v>0.56631579536448795</v>
      </c>
    </row>
    <row r="13" spans="2:26" s="9" customFormat="1" ht="16.5" x14ac:dyDescent="0.3">
      <c r="B13" s="26"/>
    </row>
    <row r="14" spans="2:26" s="9" customFormat="1" ht="16.5" x14ac:dyDescent="0.3">
      <c r="B14" s="26"/>
      <c r="C14" s="27"/>
      <c r="D14" s="27"/>
    </row>
    <row r="15" spans="2:26" s="9" customFormat="1" ht="16.5" x14ac:dyDescent="0.3">
      <c r="B15" s="26"/>
      <c r="C15" s="27"/>
      <c r="D15" s="27"/>
    </row>
    <row r="16" spans="2:26" s="9" customFormat="1" ht="16.5" x14ac:dyDescent="0.3">
      <c r="B16" s="26"/>
      <c r="C16" s="27"/>
      <c r="D16" s="27"/>
    </row>
    <row r="17" spans="2:26" s="9" customFormat="1" x14ac:dyDescent="0.25"/>
    <row r="18" spans="2:26" s="9" customFormat="1" x14ac:dyDescent="0.25"/>
    <row r="19" spans="2:26" s="9" customFormat="1" x14ac:dyDescent="0.25"/>
    <row r="20" spans="2:26" s="9" customFormat="1" x14ac:dyDescent="0.25"/>
    <row r="21" spans="2:26" x14ac:dyDescent="0.25">
      <c r="B21" s="6"/>
      <c r="C21" s="6"/>
      <c r="D21" s="6"/>
      <c r="E21" s="6"/>
      <c r="F21" s="6"/>
    </row>
    <row r="22" spans="2:26" x14ac:dyDescent="0.25">
      <c r="B22" s="6"/>
      <c r="C22" s="6"/>
      <c r="D22" s="6"/>
      <c r="E22" s="6"/>
      <c r="F22" s="6"/>
    </row>
    <row r="23" spans="2:26" x14ac:dyDescent="0.25">
      <c r="B23" s="6"/>
      <c r="C23" s="6"/>
      <c r="D23" s="6"/>
      <c r="E23" s="6"/>
      <c r="F23" s="6"/>
    </row>
    <row r="25" spans="2:26" ht="15" customHeight="1" x14ac:dyDescent="0.25"/>
    <row r="26" spans="2:26" ht="15" customHeight="1" x14ac:dyDescent="0.3">
      <c r="B26" s="124"/>
    </row>
    <row r="27" spans="2:26" x14ac:dyDescent="0.25">
      <c r="B27" s="61"/>
    </row>
    <row r="28" spans="2:26" ht="54" customHeight="1" x14ac:dyDescent="0.25">
      <c r="B28" s="458" t="s">
        <v>372</v>
      </c>
      <c r="C28" s="458"/>
      <c r="D28" s="458"/>
      <c r="E28" s="458"/>
      <c r="F28" s="458"/>
      <c r="G28" s="458"/>
      <c r="H28" s="458"/>
      <c r="I28" s="458"/>
      <c r="J28" s="458"/>
      <c r="K28" s="458"/>
    </row>
    <row r="29" spans="2:26" ht="40.5" customHeight="1" x14ac:dyDescent="0.25">
      <c r="B29" s="457">
        <v>2017</v>
      </c>
      <c r="C29" s="457"/>
      <c r="D29" s="457"/>
      <c r="E29" s="457"/>
      <c r="F29" s="457"/>
      <c r="G29" s="457"/>
      <c r="H29" s="457"/>
      <c r="J29" s="457" t="s">
        <v>391</v>
      </c>
      <c r="K29" s="457"/>
      <c r="L29" s="457"/>
      <c r="M29" s="457"/>
      <c r="N29" s="457"/>
      <c r="O29" s="457"/>
      <c r="P29" s="457"/>
      <c r="Q29" s="457"/>
      <c r="R29" s="146"/>
      <c r="S29" s="457" t="s">
        <v>390</v>
      </c>
      <c r="T29" s="457"/>
      <c r="U29" s="457"/>
      <c r="V29" s="457"/>
      <c r="W29" s="457"/>
      <c r="X29" s="457"/>
      <c r="Y29" s="457"/>
      <c r="Z29" s="457"/>
    </row>
    <row r="30" spans="2:26" s="9" customFormat="1" x14ac:dyDescent="0.25"/>
    <row r="31" spans="2:26" s="9" customFormat="1" x14ac:dyDescent="0.25"/>
    <row r="32" spans="2:26" s="9" customFormat="1" x14ac:dyDescent="0.25">
      <c r="B32" s="227" t="s">
        <v>38</v>
      </c>
      <c r="C32" s="227" t="s">
        <v>0</v>
      </c>
      <c r="D32" s="227" t="s">
        <v>1</v>
      </c>
      <c r="E32" s="227"/>
      <c r="J32" s="227" t="s">
        <v>38</v>
      </c>
      <c r="K32" s="227" t="s">
        <v>0</v>
      </c>
      <c r="L32" s="227" t="s">
        <v>1</v>
      </c>
      <c r="M32" s="227"/>
      <c r="S32" s="227" t="s">
        <v>38</v>
      </c>
      <c r="T32" s="227" t="s">
        <v>0</v>
      </c>
      <c r="U32" s="227" t="s">
        <v>1</v>
      </c>
      <c r="V32" s="227"/>
    </row>
    <row r="33" spans="2:22" s="9" customFormat="1" x14ac:dyDescent="0.25">
      <c r="B33" s="227"/>
      <c r="C33" s="227"/>
      <c r="D33" s="227"/>
      <c r="E33" s="227"/>
      <c r="J33" s="227"/>
      <c r="K33" s="227"/>
      <c r="L33" s="227"/>
      <c r="M33" s="227"/>
      <c r="S33" s="227"/>
      <c r="T33" s="227"/>
      <c r="U33" s="227"/>
      <c r="V33" s="227"/>
    </row>
    <row r="34" spans="2:22" s="9" customFormat="1" ht="15.75" x14ac:dyDescent="0.3">
      <c r="B34" s="232" t="s">
        <v>37</v>
      </c>
      <c r="C34" s="229">
        <v>1.0818212725512935E-2</v>
      </c>
      <c r="D34" s="229">
        <v>9.5720836807128146E-3</v>
      </c>
      <c r="E34" s="227"/>
      <c r="J34" s="232" t="s">
        <v>37</v>
      </c>
      <c r="K34" s="229">
        <v>1.0756557706295973E-2</v>
      </c>
      <c r="L34" s="229">
        <v>1.1007716807652689E-2</v>
      </c>
      <c r="M34" s="227"/>
      <c r="S34" s="232" t="s">
        <v>37</v>
      </c>
      <c r="T34" s="229">
        <v>1.2353545054042932E-2</v>
      </c>
      <c r="U34" s="229">
        <v>1.5556095007703091E-2</v>
      </c>
      <c r="V34" s="227"/>
    </row>
    <row r="35" spans="2:22" s="9" customFormat="1" ht="15.75" x14ac:dyDescent="0.3">
      <c r="B35" s="232" t="s">
        <v>80</v>
      </c>
      <c r="C35" s="229">
        <v>3.7833931399234973E-2</v>
      </c>
      <c r="D35" s="229">
        <v>5.3791847584137804E-2</v>
      </c>
      <c r="E35" s="227"/>
      <c r="J35" s="232" t="s">
        <v>80</v>
      </c>
      <c r="K35" s="229">
        <v>3.4649281758952884E-2</v>
      </c>
      <c r="L35" s="229">
        <v>5.251814350537367E-2</v>
      </c>
      <c r="M35" s="227"/>
      <c r="S35" s="232" t="s">
        <v>80</v>
      </c>
      <c r="T35" s="229">
        <v>3.2577237150393137E-2</v>
      </c>
      <c r="U35" s="229">
        <v>4.8635605549793508E-2</v>
      </c>
      <c r="V35" s="227"/>
    </row>
    <row r="36" spans="2:22" s="9" customFormat="1" ht="15.75" x14ac:dyDescent="0.3">
      <c r="B36" s="232" t="s">
        <v>36</v>
      </c>
      <c r="C36" s="229">
        <v>0.14819200774166283</v>
      </c>
      <c r="D36" s="229">
        <v>0.17507083646181051</v>
      </c>
      <c r="E36" s="227"/>
      <c r="J36" s="232" t="s">
        <v>36</v>
      </c>
      <c r="K36" s="229">
        <v>0.15138494665041879</v>
      </c>
      <c r="L36" s="229">
        <v>0.16612992287787706</v>
      </c>
      <c r="M36" s="227"/>
      <c r="S36" s="232" t="s">
        <v>36</v>
      </c>
      <c r="T36" s="229">
        <v>0.14639256372436499</v>
      </c>
      <c r="U36" s="229">
        <v>0.16486898142762382</v>
      </c>
      <c r="V36" s="227"/>
    </row>
    <row r="37" spans="2:22" s="9" customFormat="1" ht="15.75" x14ac:dyDescent="0.3">
      <c r="B37" s="232" t="s">
        <v>35</v>
      </c>
      <c r="C37" s="229">
        <v>0.80315584813360519</v>
      </c>
      <c r="D37" s="229">
        <v>0.76156523227335005</v>
      </c>
      <c r="E37" s="227"/>
      <c r="J37" s="232" t="s">
        <v>35</v>
      </c>
      <c r="K37" s="229">
        <v>0.80320921388435029</v>
      </c>
      <c r="L37" s="229">
        <v>0.77034421680909693</v>
      </c>
      <c r="M37" s="227"/>
      <c r="S37" s="232" t="s">
        <v>35</v>
      </c>
      <c r="T37" s="229">
        <v>0.80867665407119649</v>
      </c>
      <c r="U37" s="229">
        <v>0.77093931801487203</v>
      </c>
      <c r="V37" s="227"/>
    </row>
    <row r="38" spans="2:22" s="9" customFormat="1" x14ac:dyDescent="0.25"/>
    <row r="39" spans="2:22" s="9" customFormat="1" x14ac:dyDescent="0.25"/>
    <row r="40" spans="2:22" s="9" customFormat="1" ht="16.5" x14ac:dyDescent="0.3">
      <c r="B40" s="26"/>
      <c r="C40" s="27"/>
    </row>
    <row r="41" spans="2:22" s="9" customFormat="1" ht="16.5" x14ac:dyDescent="0.3">
      <c r="B41" s="26"/>
    </row>
    <row r="42" spans="2:22" s="9" customFormat="1" x14ac:dyDescent="0.25"/>
    <row r="43" spans="2:22" s="9" customFormat="1" x14ac:dyDescent="0.25"/>
    <row r="44" spans="2:22" s="9" customFormat="1" x14ac:dyDescent="0.25"/>
    <row r="45" spans="2:22" s="9" customFormat="1" x14ac:dyDescent="0.25"/>
    <row r="51" spans="2:8" ht="15" customHeight="1" x14ac:dyDescent="0.25"/>
    <row r="52" spans="2:8" ht="15" customHeight="1" x14ac:dyDescent="0.25">
      <c r="B52" s="61"/>
    </row>
    <row r="54" spans="2:8" ht="15.75" x14ac:dyDescent="0.3">
      <c r="B54" s="451" t="s">
        <v>389</v>
      </c>
      <c r="C54" s="451"/>
      <c r="D54" s="451"/>
      <c r="E54" s="451"/>
      <c r="F54" s="451"/>
      <c r="G54" s="451"/>
      <c r="H54" s="451"/>
    </row>
    <row r="55" spans="2:8" ht="15.75" x14ac:dyDescent="0.3">
      <c r="B55" s="280" t="s">
        <v>392</v>
      </c>
      <c r="C55" s="273"/>
      <c r="D55" s="273"/>
      <c r="E55" s="261"/>
      <c r="F55" s="261"/>
      <c r="G55" s="261"/>
      <c r="H55" s="261"/>
    </row>
  </sheetData>
  <autoFilter ref="S33:U37">
    <sortState ref="T32:V35">
      <sortCondition ref="V33:V37"/>
    </sortState>
  </autoFilter>
  <mergeCells count="10">
    <mergeCell ref="B54:H54"/>
    <mergeCell ref="B3:V3"/>
    <mergeCell ref="J5:Q5"/>
    <mergeCell ref="S5:Z5"/>
    <mergeCell ref="B5:H5"/>
    <mergeCell ref="B29:H29"/>
    <mergeCell ref="S29:Z29"/>
    <mergeCell ref="J29:Q29"/>
    <mergeCell ref="B4:K4"/>
    <mergeCell ref="B28:K28"/>
  </mergeCells>
  <hyperlinks>
    <hyperlink ref="B2" location="ÍNDICE!A1" display="Índice "/>
    <hyperlink ref="U2" location="'1.5 P_SEXO_MENORHOGAR'!A1" display="Anterior"/>
    <hyperlink ref="V2" location="'1.7 P_SEXO_ING_QUINTIL'!A1" display="Siguiente"/>
  </hyperlink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W61"/>
  <sheetViews>
    <sheetView showGridLines="0" zoomScale="70" zoomScaleNormal="70" workbookViewId="0">
      <pane xSplit="1" ySplit="3" topLeftCell="B4" activePane="bottomRight" state="frozen"/>
      <selection activeCell="O46" sqref="O46"/>
      <selection pane="topRight" activeCell="O46" sqref="O46"/>
      <selection pane="bottomLeft" activeCell="O46" sqref="O46"/>
      <selection pane="bottomRight" activeCell="B2" sqref="B2"/>
    </sheetView>
  </sheetViews>
  <sheetFormatPr baseColWidth="10" defaultRowHeight="15" x14ac:dyDescent="0.25"/>
  <cols>
    <col min="1" max="1" width="7.7109375" customWidth="1" collapsed="1"/>
    <col min="2" max="12" width="15.140625" customWidth="1" collapsed="1"/>
  </cols>
  <sheetData>
    <row r="1" spans="2:23" ht="90.6" customHeight="1" x14ac:dyDescent="0.25"/>
    <row r="2" spans="2:23" ht="16.5" customHeight="1" x14ac:dyDescent="0.25">
      <c r="B2" s="104" t="s">
        <v>9</v>
      </c>
      <c r="L2" s="56"/>
      <c r="V2" s="104" t="s">
        <v>383</v>
      </c>
      <c r="W2" s="104" t="s">
        <v>382</v>
      </c>
    </row>
    <row r="3" spans="2:23" ht="20.100000000000001" customHeight="1" x14ac:dyDescent="0.25">
      <c r="B3" s="452" t="s">
        <v>137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</row>
    <row r="4" spans="2:23" ht="54" customHeight="1" x14ac:dyDescent="0.25">
      <c r="B4" s="458" t="s">
        <v>373</v>
      </c>
      <c r="C4" s="458"/>
      <c r="D4" s="458"/>
      <c r="E4" s="458"/>
      <c r="F4" s="458"/>
      <c r="G4" s="458"/>
      <c r="H4" s="458"/>
      <c r="I4" s="458"/>
      <c r="J4" s="458"/>
      <c r="K4" s="41"/>
    </row>
    <row r="5" spans="2:23" ht="54" customHeight="1" x14ac:dyDescent="0.25">
      <c r="B5" s="457">
        <v>2017</v>
      </c>
      <c r="C5" s="457"/>
      <c r="D5" s="457"/>
      <c r="E5" s="457"/>
      <c r="F5" s="457"/>
      <c r="G5" s="457"/>
      <c r="H5" s="108"/>
      <c r="I5" s="457" t="s">
        <v>391</v>
      </c>
      <c r="J5" s="457"/>
      <c r="K5" s="457"/>
      <c r="L5" s="457"/>
      <c r="M5" s="457"/>
      <c r="N5" s="457"/>
      <c r="O5" s="457"/>
      <c r="Q5" s="457" t="s">
        <v>390</v>
      </c>
      <c r="R5" s="457"/>
      <c r="S5" s="457"/>
      <c r="T5" s="457"/>
      <c r="U5" s="457"/>
      <c r="V5" s="457"/>
      <c r="W5" s="457"/>
    </row>
    <row r="6" spans="2:23" s="9" customFormat="1" x14ac:dyDescent="0.25"/>
    <row r="7" spans="2:23" s="9" customFormat="1" x14ac:dyDescent="0.25"/>
    <row r="8" spans="2:23" s="9" customFormat="1" x14ac:dyDescent="0.25">
      <c r="B8" s="147" t="s">
        <v>44</v>
      </c>
      <c r="C8" s="147" t="s">
        <v>0</v>
      </c>
      <c r="D8" s="147" t="s">
        <v>1</v>
      </c>
      <c r="J8" s="147" t="s">
        <v>44</v>
      </c>
      <c r="K8" s="147" t="s">
        <v>0</v>
      </c>
      <c r="L8" s="147" t="s">
        <v>1</v>
      </c>
      <c r="R8" s="147" t="s">
        <v>44</v>
      </c>
      <c r="S8" s="147" t="s">
        <v>0</v>
      </c>
      <c r="T8" s="147" t="s">
        <v>1</v>
      </c>
    </row>
    <row r="9" spans="2:23" s="9" customFormat="1" x14ac:dyDescent="0.25">
      <c r="B9" s="120"/>
      <c r="C9" s="120"/>
      <c r="D9" s="120"/>
      <c r="J9" s="120"/>
      <c r="K9" s="120"/>
      <c r="L9" s="120"/>
      <c r="R9" s="120"/>
      <c r="S9" s="120"/>
      <c r="T9" s="120"/>
    </row>
    <row r="10" spans="2:23" s="9" customFormat="1" x14ac:dyDescent="0.25">
      <c r="B10" s="233" t="s">
        <v>39</v>
      </c>
      <c r="C10" s="234">
        <v>0.46368319268582608</v>
      </c>
      <c r="D10" s="234">
        <v>0.53631680731416287</v>
      </c>
      <c r="J10" s="233" t="s">
        <v>39</v>
      </c>
      <c r="K10" s="234">
        <v>0.47790437346307357</v>
      </c>
      <c r="L10" s="234">
        <v>0.52209562653694408</v>
      </c>
      <c r="R10" s="233" t="s">
        <v>39</v>
      </c>
      <c r="S10" s="234">
        <v>0.48617059859234341</v>
      </c>
      <c r="T10" s="234">
        <v>0.51382940140765576</v>
      </c>
    </row>
    <row r="11" spans="2:23" s="9" customFormat="1" x14ac:dyDescent="0.25">
      <c r="B11" s="233" t="s">
        <v>40</v>
      </c>
      <c r="C11" s="234">
        <v>0.47297469679777832</v>
      </c>
      <c r="D11" s="234">
        <v>0.52702530320219787</v>
      </c>
      <c r="J11" s="233" t="s">
        <v>40</v>
      </c>
      <c r="K11" s="234">
        <v>0.47882968793498498</v>
      </c>
      <c r="L11" s="234">
        <v>0.52117031206501196</v>
      </c>
      <c r="R11" s="233" t="s">
        <v>40</v>
      </c>
      <c r="S11" s="234">
        <v>0.47058248854151585</v>
      </c>
      <c r="T11" s="234">
        <v>0.52941751145847571</v>
      </c>
    </row>
    <row r="12" spans="2:23" s="9" customFormat="1" x14ac:dyDescent="0.25">
      <c r="B12" s="233" t="s">
        <v>41</v>
      </c>
      <c r="C12" s="234">
        <v>0.48978498859851188</v>
      </c>
      <c r="D12" s="234">
        <v>0.51021501140148451</v>
      </c>
      <c r="J12" s="233" t="s">
        <v>41</v>
      </c>
      <c r="K12" s="234">
        <v>0.4877225176126746</v>
      </c>
      <c r="L12" s="234">
        <v>0.51227748238731796</v>
      </c>
      <c r="R12" s="233" t="s">
        <v>41</v>
      </c>
      <c r="S12" s="234">
        <v>0.49617023903710217</v>
      </c>
      <c r="T12" s="234">
        <v>0.50382976096289822</v>
      </c>
    </row>
    <row r="13" spans="2:23" s="9" customFormat="1" x14ac:dyDescent="0.25">
      <c r="B13" s="233" t="s">
        <v>42</v>
      </c>
      <c r="C13" s="234">
        <v>0.49551544479437998</v>
      </c>
      <c r="D13" s="234">
        <v>0.50448455520560942</v>
      </c>
      <c r="J13" s="233" t="s">
        <v>42</v>
      </c>
      <c r="K13" s="234">
        <v>0.4939205781842797</v>
      </c>
      <c r="L13" s="234">
        <v>0.50607942181571963</v>
      </c>
      <c r="R13" s="233" t="s">
        <v>42</v>
      </c>
      <c r="S13" s="234">
        <v>0.49612852766593707</v>
      </c>
      <c r="T13" s="234">
        <v>0.50387147233406904</v>
      </c>
    </row>
    <row r="14" spans="2:23" s="9" customFormat="1" x14ac:dyDescent="0.25">
      <c r="B14" s="233" t="s">
        <v>43</v>
      </c>
      <c r="C14" s="234">
        <v>0.50557538983711081</v>
      </c>
      <c r="D14" s="234">
        <v>0.49442461016288514</v>
      </c>
      <c r="J14" s="233" t="s">
        <v>43</v>
      </c>
      <c r="K14" s="234">
        <v>0.50457421004343639</v>
      </c>
      <c r="L14" s="234">
        <v>0.49542578995656306</v>
      </c>
      <c r="R14" s="233" t="s">
        <v>43</v>
      </c>
      <c r="S14" s="234">
        <v>0.50181420267909782</v>
      </c>
      <c r="T14" s="234">
        <v>0.49818579732090174</v>
      </c>
    </row>
    <row r="15" spans="2:23" s="9" customFormat="1" ht="16.5" x14ac:dyDescent="0.3">
      <c r="B15" s="26"/>
      <c r="D15" s="26"/>
      <c r="E15" s="27"/>
      <c r="F15" s="27"/>
    </row>
    <row r="16" spans="2:23" s="9" customFormat="1" ht="16.5" x14ac:dyDescent="0.3">
      <c r="B16" s="26"/>
      <c r="C16" s="27"/>
      <c r="D16" s="27"/>
    </row>
    <row r="17" spans="2:23" s="9" customFormat="1" x14ac:dyDescent="0.25"/>
    <row r="18" spans="2:23" s="9" customFormat="1" x14ac:dyDescent="0.25"/>
    <row r="19" spans="2:23" s="9" customFormat="1" x14ac:dyDescent="0.25"/>
    <row r="20" spans="2:23" s="9" customFormat="1" x14ac:dyDescent="0.25"/>
    <row r="21" spans="2:23" s="9" customFormat="1" x14ac:dyDescent="0.25"/>
    <row r="22" spans="2:23" s="9" customFormat="1" x14ac:dyDescent="0.25"/>
    <row r="23" spans="2:23" s="9" customFormat="1" x14ac:dyDescent="0.25"/>
    <row r="25" spans="2:23" ht="15" customHeight="1" x14ac:dyDescent="0.3">
      <c r="B25" s="124"/>
    </row>
    <row r="26" spans="2:23" ht="15" customHeight="1" x14ac:dyDescent="0.25">
      <c r="B26" s="61"/>
    </row>
    <row r="27" spans="2:23" ht="14.1" customHeight="1" x14ac:dyDescent="0.25">
      <c r="B27" s="25"/>
    </row>
    <row r="28" spans="2:23" ht="14.1" customHeight="1" x14ac:dyDescent="0.25">
      <c r="B28" s="25"/>
    </row>
    <row r="29" spans="2:23" ht="54.75" customHeight="1" x14ac:dyDescent="0.25">
      <c r="B29" s="458" t="s">
        <v>374</v>
      </c>
      <c r="C29" s="458"/>
      <c r="D29" s="458"/>
      <c r="E29" s="458"/>
      <c r="F29" s="458"/>
      <c r="G29" s="458"/>
      <c r="H29" s="458"/>
      <c r="I29" s="458"/>
      <c r="J29" s="458"/>
      <c r="K29" s="41"/>
    </row>
    <row r="30" spans="2:23" ht="13.5" customHeight="1" x14ac:dyDescent="0.25">
      <c r="B30" s="457">
        <v>2017</v>
      </c>
      <c r="C30" s="457"/>
      <c r="D30" s="457"/>
      <c r="E30" s="457"/>
      <c r="F30" s="457"/>
      <c r="G30" s="457"/>
      <c r="H30" s="108"/>
      <c r="I30" s="457" t="s">
        <v>391</v>
      </c>
      <c r="J30" s="457"/>
      <c r="K30" s="457"/>
      <c r="L30" s="457"/>
      <c r="M30" s="457"/>
      <c r="N30" s="457"/>
      <c r="O30" s="457"/>
      <c r="Q30" s="457" t="s">
        <v>390</v>
      </c>
      <c r="R30" s="457"/>
      <c r="S30" s="457"/>
      <c r="T30" s="457"/>
      <c r="U30" s="457"/>
      <c r="V30" s="457"/>
      <c r="W30" s="457"/>
    </row>
    <row r="31" spans="2:23" s="9" customFormat="1" x14ac:dyDescent="0.25"/>
    <row r="32" spans="2:23" s="9" customFormat="1" x14ac:dyDescent="0.25">
      <c r="B32" s="125"/>
      <c r="C32" s="125" t="s">
        <v>0</v>
      </c>
      <c r="D32" s="125" t="s">
        <v>1</v>
      </c>
      <c r="H32" s="125"/>
      <c r="I32" s="125"/>
      <c r="J32" s="125" t="s">
        <v>0</v>
      </c>
      <c r="K32" s="125" t="s">
        <v>1</v>
      </c>
      <c r="S32" s="125"/>
      <c r="T32" s="125" t="s">
        <v>0</v>
      </c>
      <c r="U32" s="125" t="s">
        <v>1</v>
      </c>
    </row>
    <row r="33" spans="2:21" s="9" customFormat="1" x14ac:dyDescent="0.25">
      <c r="B33" s="125"/>
      <c r="C33" s="125"/>
      <c r="D33" s="125"/>
      <c r="H33" s="125"/>
      <c r="I33" s="125"/>
      <c r="J33" s="125"/>
      <c r="K33" s="125"/>
      <c r="S33" s="125"/>
      <c r="T33" s="125"/>
      <c r="U33" s="125"/>
    </row>
    <row r="34" spans="2:21" s="9" customFormat="1" ht="15.75" x14ac:dyDescent="0.3">
      <c r="B34" s="129" t="s">
        <v>39</v>
      </c>
      <c r="C34" s="126">
        <v>0.1689332995228281</v>
      </c>
      <c r="D34" s="126">
        <v>0.18527521437796018</v>
      </c>
      <c r="H34" s="125"/>
      <c r="I34" s="129" t="s">
        <v>39</v>
      </c>
      <c r="J34" s="126">
        <v>0.17110720337002744</v>
      </c>
      <c r="K34" s="126">
        <v>0.17913834622840263</v>
      </c>
      <c r="S34" s="129" t="s">
        <v>39</v>
      </c>
      <c r="T34" s="126">
        <v>0.16676479818456597</v>
      </c>
      <c r="U34" s="126">
        <v>0.16996744229260749</v>
      </c>
    </row>
    <row r="35" spans="2:21" s="9" customFormat="1" ht="15.75" x14ac:dyDescent="0.3">
      <c r="B35" s="129" t="s">
        <v>40</v>
      </c>
      <c r="C35" s="126">
        <v>0.18445137808901113</v>
      </c>
      <c r="D35" s="126">
        <v>0.19488457681236621</v>
      </c>
      <c r="H35" s="125"/>
      <c r="I35" s="129" t="s">
        <v>40</v>
      </c>
      <c r="J35" s="126">
        <v>0.18601819469269013</v>
      </c>
      <c r="K35" s="126">
        <v>0.19402837287137931</v>
      </c>
      <c r="S35" s="129" t="s">
        <v>40</v>
      </c>
      <c r="T35" s="126">
        <v>0.18103310922392046</v>
      </c>
      <c r="U35" s="126">
        <v>0.19640459658424769</v>
      </c>
    </row>
    <row r="36" spans="2:21" s="9" customFormat="1" ht="15.75" x14ac:dyDescent="0.3">
      <c r="B36" s="129" t="s">
        <v>41</v>
      </c>
      <c r="C36" s="126">
        <v>0.20017554160534379</v>
      </c>
      <c r="D36" s="126">
        <v>0.19772463422454886</v>
      </c>
      <c r="H36" s="125"/>
      <c r="I36" s="129" t="s">
        <v>41</v>
      </c>
      <c r="J36" s="126">
        <v>0.19907606884544132</v>
      </c>
      <c r="K36" s="126">
        <v>0.20038385752576304</v>
      </c>
      <c r="S36" s="129" t="s">
        <v>41</v>
      </c>
      <c r="T36" s="126">
        <v>0.20357106525116442</v>
      </c>
      <c r="U36" s="126">
        <v>0.19934266155295519</v>
      </c>
    </row>
    <row r="37" spans="2:21" s="9" customFormat="1" ht="15.75" x14ac:dyDescent="0.3">
      <c r="B37" s="129" t="s">
        <v>42</v>
      </c>
      <c r="C37" s="126">
        <v>0.2136730049334935</v>
      </c>
      <c r="D37" s="126">
        <v>0.20627298037016362</v>
      </c>
      <c r="H37" s="125"/>
      <c r="I37" s="129" t="s">
        <v>42</v>
      </c>
      <c r="J37" s="126">
        <v>0.21624832392680704</v>
      </c>
      <c r="K37" s="126">
        <v>0.21233692565005183</v>
      </c>
      <c r="S37" s="129" t="s">
        <v>42</v>
      </c>
      <c r="T37" s="126">
        <v>0.21703396152444374</v>
      </c>
      <c r="U37" s="126">
        <v>0.21256138213472092</v>
      </c>
    </row>
    <row r="38" spans="2:21" s="9" customFormat="1" ht="15.75" x14ac:dyDescent="0.3">
      <c r="B38" s="129" t="s">
        <v>43</v>
      </c>
      <c r="C38" s="126">
        <v>0.2327667758493307</v>
      </c>
      <c r="D38" s="126">
        <v>0.21584259421495727</v>
      </c>
      <c r="H38" s="125"/>
      <c r="I38" s="129" t="s">
        <v>43</v>
      </c>
      <c r="J38" s="126">
        <v>0.22755020916507324</v>
      </c>
      <c r="K38" s="126">
        <v>0.21411249772442967</v>
      </c>
      <c r="S38" s="129" t="s">
        <v>43</v>
      </c>
      <c r="T38" s="126">
        <v>0.23159706581589617</v>
      </c>
      <c r="U38" s="126">
        <v>0.22172391743545522</v>
      </c>
    </row>
    <row r="39" spans="2:21" s="9" customFormat="1" ht="16.5" x14ac:dyDescent="0.3">
      <c r="B39" s="26"/>
      <c r="C39" s="27"/>
      <c r="D39" s="27"/>
      <c r="E39" s="125"/>
      <c r="F39" s="125"/>
      <c r="G39" s="125"/>
      <c r="H39" s="125"/>
    </row>
    <row r="40" spans="2:21" s="9" customFormat="1" ht="16.5" x14ac:dyDescent="0.3">
      <c r="B40" s="26"/>
      <c r="C40" s="27"/>
      <c r="D40" s="27"/>
    </row>
    <row r="41" spans="2:21" s="9" customFormat="1" ht="16.5" x14ac:dyDescent="0.3">
      <c r="B41" s="26"/>
      <c r="C41" s="27"/>
      <c r="D41" s="27"/>
    </row>
    <row r="42" spans="2:21" s="9" customFormat="1" x14ac:dyDescent="0.25"/>
    <row r="43" spans="2:21" s="9" customFormat="1" x14ac:dyDescent="0.25"/>
    <row r="44" spans="2:21" s="9" customFormat="1" x14ac:dyDescent="0.25"/>
    <row r="45" spans="2:21" s="9" customFormat="1" x14ac:dyDescent="0.25"/>
    <row r="46" spans="2:21" s="9" customFormat="1" x14ac:dyDescent="0.25"/>
    <row r="47" spans="2:21" s="9" customFormat="1" x14ac:dyDescent="0.25"/>
    <row r="48" spans="2:21" s="9" customFormat="1" x14ac:dyDescent="0.25"/>
    <row r="49" spans="2:8" s="9" customFormat="1" x14ac:dyDescent="0.25"/>
    <row r="56" spans="2:8" ht="15" customHeight="1" x14ac:dyDescent="0.25"/>
    <row r="57" spans="2:8" ht="15" customHeight="1" x14ac:dyDescent="0.25">
      <c r="B57" s="61"/>
    </row>
    <row r="60" spans="2:8" ht="15.75" x14ac:dyDescent="0.3">
      <c r="B60" s="451" t="s">
        <v>389</v>
      </c>
      <c r="C60" s="451"/>
      <c r="D60" s="451"/>
      <c r="E60" s="451"/>
      <c r="F60" s="451"/>
      <c r="G60" s="451"/>
      <c r="H60" s="451"/>
    </row>
    <row r="61" spans="2:8" ht="15.75" x14ac:dyDescent="0.3">
      <c r="B61" s="280" t="s">
        <v>392</v>
      </c>
      <c r="C61" s="273"/>
      <c r="D61" s="273"/>
      <c r="E61" s="261"/>
      <c r="F61" s="261"/>
      <c r="G61" s="261"/>
      <c r="H61" s="261"/>
    </row>
  </sheetData>
  <mergeCells count="10">
    <mergeCell ref="B60:H60"/>
    <mergeCell ref="B3:W3"/>
    <mergeCell ref="I5:O5"/>
    <mergeCell ref="B5:G5"/>
    <mergeCell ref="B30:G30"/>
    <mergeCell ref="I30:O30"/>
    <mergeCell ref="Q5:W5"/>
    <mergeCell ref="Q30:W30"/>
    <mergeCell ref="B4:J4"/>
    <mergeCell ref="B29:J29"/>
  </mergeCells>
  <hyperlinks>
    <hyperlink ref="B2" location="ÍNDICE!A1" display="Índice "/>
    <hyperlink ref="V2" location="'1.6 P_SEXO_NIV_INSTR'!A1" display="Anterior"/>
    <hyperlink ref="W2" location="'1.8 T_TNR_SEXO_JEFE'!A1" display="Siguiente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Q3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23" customWidth="1" collapsed="1"/>
    <col min="3" max="3" width="15.140625" customWidth="1" collapsed="1"/>
    <col min="4" max="4" width="11.85546875" customWidth="1" collapsed="1"/>
    <col min="5" max="5" width="35.85546875" customWidth="1" collapsed="1"/>
    <col min="6" max="12" width="15.28515625" customWidth="1" collapsed="1"/>
  </cols>
  <sheetData>
    <row r="1" spans="2:17" ht="100.5" customHeight="1" x14ac:dyDescent="0.25"/>
    <row r="2" spans="2:17" s="40" customFormat="1" ht="16.5" customHeight="1" x14ac:dyDescent="0.25">
      <c r="B2" s="104" t="s">
        <v>9</v>
      </c>
      <c r="L2" s="99"/>
      <c r="P2" s="104" t="s">
        <v>383</v>
      </c>
      <c r="Q2" s="104" t="s">
        <v>382</v>
      </c>
    </row>
    <row r="3" spans="2:17" ht="20.100000000000001" customHeight="1" x14ac:dyDescent="0.25">
      <c r="B3" s="452" t="s">
        <v>483</v>
      </c>
      <c r="C3" s="452"/>
      <c r="D3" s="452"/>
      <c r="E3" s="452"/>
      <c r="F3" s="452"/>
      <c r="G3" s="452"/>
      <c r="H3" s="452"/>
      <c r="I3" s="452"/>
      <c r="J3" s="452"/>
      <c r="L3" s="56"/>
    </row>
    <row r="4" spans="2:17" ht="54" customHeight="1" x14ac:dyDescent="0.25">
      <c r="B4" s="458" t="s">
        <v>480</v>
      </c>
      <c r="C4" s="458"/>
      <c r="D4" s="458"/>
      <c r="E4" s="458"/>
      <c r="F4" s="458"/>
      <c r="G4" s="458"/>
      <c r="H4" s="458"/>
      <c r="I4" s="458"/>
      <c r="J4" s="458"/>
      <c r="K4" s="385"/>
    </row>
    <row r="5" spans="2:17" ht="15" customHeight="1" x14ac:dyDescent="0.25">
      <c r="B5" s="384"/>
      <c r="C5" s="384"/>
      <c r="D5" s="384"/>
      <c r="E5" s="384"/>
      <c r="F5" s="384"/>
      <c r="G5" s="384"/>
      <c r="H5" s="384"/>
      <c r="I5" s="384"/>
      <c r="J5" s="384"/>
      <c r="K5" s="385"/>
    </row>
    <row r="6" spans="2:17" ht="15" customHeight="1" x14ac:dyDescent="0.25">
      <c r="B6" s="384"/>
      <c r="C6" s="384"/>
      <c r="D6" s="384"/>
      <c r="E6" s="384"/>
      <c r="F6" s="384"/>
      <c r="G6" s="384"/>
      <c r="H6" s="384"/>
      <c r="I6" s="384"/>
      <c r="J6" s="384"/>
      <c r="K6" s="385"/>
    </row>
    <row r="7" spans="2:17" ht="33" customHeight="1" x14ac:dyDescent="0.25">
      <c r="C7" s="459" t="s">
        <v>141</v>
      </c>
      <c r="D7" s="460"/>
      <c r="E7" s="461"/>
      <c r="F7" s="287">
        <v>2017</v>
      </c>
      <c r="G7" s="287">
        <v>2018</v>
      </c>
      <c r="H7" s="287">
        <v>2019</v>
      </c>
      <c r="I7" s="287">
        <v>2020</v>
      </c>
      <c r="J7" s="287">
        <v>2021</v>
      </c>
      <c r="K7" s="287">
        <v>2022</v>
      </c>
      <c r="L7" s="287">
        <v>2023</v>
      </c>
      <c r="M7" s="102"/>
    </row>
    <row r="8" spans="2:17" ht="33" customHeight="1" x14ac:dyDescent="0.25">
      <c r="C8" s="462" t="s">
        <v>138</v>
      </c>
      <c r="D8" s="463"/>
      <c r="E8" s="464"/>
      <c r="F8" s="390">
        <v>16792803</v>
      </c>
      <c r="G8" s="390">
        <v>17077883</v>
      </c>
      <c r="H8" s="390">
        <v>17356880</v>
      </c>
      <c r="I8" s="390">
        <v>17526455</v>
      </c>
      <c r="J8" s="390">
        <v>17614396</v>
      </c>
      <c r="K8" s="390">
        <v>17715301</v>
      </c>
      <c r="L8" s="390">
        <v>17834831</v>
      </c>
      <c r="M8" s="102"/>
    </row>
    <row r="9" spans="2:17" ht="33" customHeight="1" x14ac:dyDescent="0.25">
      <c r="C9" s="462" t="s">
        <v>492</v>
      </c>
      <c r="D9" s="463"/>
      <c r="E9" s="464"/>
      <c r="F9" s="390">
        <v>4347615</v>
      </c>
      <c r="G9" s="390">
        <v>4383214</v>
      </c>
      <c r="H9" s="390">
        <v>4372997</v>
      </c>
      <c r="I9" s="390">
        <v>4132359</v>
      </c>
      <c r="J9" s="390">
        <v>3664982</v>
      </c>
      <c r="K9" s="390">
        <v>3759076</v>
      </c>
      <c r="L9" s="390">
        <v>3780424</v>
      </c>
      <c r="M9" s="55"/>
    </row>
    <row r="10" spans="2:17" ht="33" customHeight="1" x14ac:dyDescent="0.25">
      <c r="C10" s="462" t="s">
        <v>493</v>
      </c>
      <c r="D10" s="463"/>
      <c r="E10" s="464"/>
      <c r="F10" s="390">
        <v>212033</v>
      </c>
      <c r="G10" s="390">
        <v>194635</v>
      </c>
      <c r="H10" s="390">
        <v>235730</v>
      </c>
      <c r="I10" s="390">
        <v>308567</v>
      </c>
      <c r="J10" s="390">
        <v>329831</v>
      </c>
      <c r="K10" s="390">
        <v>304494</v>
      </c>
      <c r="L10" s="390">
        <v>277521</v>
      </c>
      <c r="M10" s="55"/>
    </row>
    <row r="11" spans="2:17" ht="15" customHeight="1" x14ac:dyDescent="0.3">
      <c r="C11" s="290" t="s">
        <v>482</v>
      </c>
      <c r="D11" s="290"/>
      <c r="E11" s="136"/>
      <c r="F11" s="288"/>
      <c r="G11" s="288"/>
      <c r="H11" s="289"/>
      <c r="I11" s="102"/>
    </row>
    <row r="14" spans="2:17" ht="54" customHeight="1" x14ac:dyDescent="0.25">
      <c r="B14" s="458" t="s">
        <v>481</v>
      </c>
      <c r="C14" s="458"/>
      <c r="D14" s="458"/>
      <c r="E14" s="458"/>
      <c r="F14" s="458"/>
      <c r="G14" s="458"/>
      <c r="H14" s="458"/>
      <c r="I14" s="458"/>
      <c r="J14" s="458"/>
    </row>
    <row r="15" spans="2:17" s="89" customFormat="1" x14ac:dyDescent="0.25"/>
    <row r="16" spans="2:17" s="89" customFormat="1" x14ac:dyDescent="0.25"/>
    <row r="17" s="89" customFormat="1" x14ac:dyDescent="0.25"/>
    <row r="18" s="89" customFormat="1" x14ac:dyDescent="0.25"/>
    <row r="19" s="89" customFormat="1" x14ac:dyDescent="0.25"/>
    <row r="20" s="89" customFormat="1" x14ac:dyDescent="0.25"/>
    <row r="21" s="89" customFormat="1" x14ac:dyDescent="0.25"/>
    <row r="22" s="89" customFormat="1" x14ac:dyDescent="0.25"/>
    <row r="23" s="89" customFormat="1" x14ac:dyDescent="0.25"/>
    <row r="24" s="89" customFormat="1" x14ac:dyDescent="0.25"/>
    <row r="25" s="89" customFormat="1" x14ac:dyDescent="0.25"/>
    <row r="26" s="89" customFormat="1" x14ac:dyDescent="0.25"/>
    <row r="27" s="89" customFormat="1" x14ac:dyDescent="0.25"/>
    <row r="28" s="89" customFormat="1" x14ac:dyDescent="0.25"/>
    <row r="29" s="89" customFormat="1" x14ac:dyDescent="0.25"/>
    <row r="30" s="89" customFormat="1" x14ac:dyDescent="0.25"/>
    <row r="31" s="89" customFormat="1" x14ac:dyDescent="0.25"/>
    <row r="32" s="89" customFormat="1" x14ac:dyDescent="0.25"/>
    <row r="33" spans="2:2" ht="15.75" x14ac:dyDescent="0.3">
      <c r="B33" s="290" t="s">
        <v>482</v>
      </c>
    </row>
  </sheetData>
  <mergeCells count="7">
    <mergeCell ref="B14:J14"/>
    <mergeCell ref="B3:J3"/>
    <mergeCell ref="B4:J4"/>
    <mergeCell ref="C7:E7"/>
    <mergeCell ref="C8:E8"/>
    <mergeCell ref="C9:E9"/>
    <mergeCell ref="C10:E10"/>
  </mergeCells>
  <hyperlinks>
    <hyperlink ref="B2" location="ÍNDICE!A1" display="Índice "/>
    <hyperlink ref="P2" location="'1.7 P_SEXO_ING_QUINTIL'!A1" display="Anterior"/>
    <hyperlink ref="Q2" location="'1.9 P_AFI_IESS_SEXO_G_EDAD'!A1" display="Siguiente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:R34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23" customWidth="1" collapsed="1"/>
    <col min="3" max="3" width="30.7109375" customWidth="1" collapsed="1"/>
    <col min="4" max="10" width="15.28515625" customWidth="1" collapsed="1"/>
    <col min="11" max="11" width="15.140625" customWidth="1" collapsed="1"/>
  </cols>
  <sheetData>
    <row r="1" spans="2:18" ht="90.75" customHeight="1" x14ac:dyDescent="0.25"/>
    <row r="2" spans="2:18" s="40" customFormat="1" ht="16.5" customHeight="1" x14ac:dyDescent="0.25">
      <c r="B2" s="104" t="s">
        <v>9</v>
      </c>
      <c r="K2" s="99"/>
      <c r="Q2" s="104" t="s">
        <v>383</v>
      </c>
      <c r="R2" s="104" t="s">
        <v>382</v>
      </c>
    </row>
    <row r="3" spans="2:18" ht="20.100000000000001" customHeight="1" x14ac:dyDescent="0.25">
      <c r="B3" s="452" t="s">
        <v>484</v>
      </c>
      <c r="C3" s="452"/>
      <c r="D3" s="452"/>
      <c r="E3" s="452"/>
      <c r="F3" s="452"/>
      <c r="G3" s="452"/>
      <c r="H3" s="452"/>
      <c r="I3" s="452"/>
      <c r="K3" s="56"/>
    </row>
    <row r="4" spans="2:18" ht="54" customHeight="1" x14ac:dyDescent="0.25">
      <c r="B4" s="458" t="s">
        <v>485</v>
      </c>
      <c r="C4" s="458"/>
      <c r="D4" s="458"/>
      <c r="E4" s="458"/>
      <c r="F4" s="458"/>
      <c r="G4" s="458"/>
      <c r="H4" s="458"/>
      <c r="I4" s="458"/>
      <c r="J4" s="385"/>
    </row>
    <row r="5" spans="2:18" ht="15" customHeight="1" x14ac:dyDescent="0.25">
      <c r="B5" s="384"/>
      <c r="C5" s="384"/>
      <c r="D5" s="384"/>
      <c r="E5" s="384"/>
      <c r="F5" s="384"/>
      <c r="G5" s="384"/>
      <c r="H5" s="384"/>
      <c r="I5" s="384"/>
      <c r="J5" s="385"/>
    </row>
    <row r="6" spans="2:18" ht="33" customHeight="1" x14ac:dyDescent="0.25">
      <c r="C6" s="287" t="s">
        <v>235</v>
      </c>
      <c r="D6" s="287">
        <v>2017</v>
      </c>
      <c r="E6" s="287">
        <v>2018</v>
      </c>
      <c r="F6" s="287">
        <v>2019</v>
      </c>
      <c r="G6" s="287">
        <v>2020</v>
      </c>
      <c r="H6" s="287">
        <v>2021</v>
      </c>
      <c r="I6" s="287">
        <v>2022</v>
      </c>
      <c r="J6" s="287">
        <v>2023</v>
      </c>
    </row>
    <row r="7" spans="2:18" ht="33" customHeight="1" x14ac:dyDescent="0.25">
      <c r="C7" s="100" t="s">
        <v>0</v>
      </c>
      <c r="D7" s="155">
        <v>382</v>
      </c>
      <c r="E7" s="155">
        <v>286</v>
      </c>
      <c r="F7" s="155">
        <v>906</v>
      </c>
      <c r="G7" s="155">
        <v>1777</v>
      </c>
      <c r="H7" s="155">
        <v>1841</v>
      </c>
      <c r="I7" s="155">
        <v>1601</v>
      </c>
      <c r="J7" s="155">
        <v>1336</v>
      </c>
      <c r="K7" s="55"/>
      <c r="L7" s="55"/>
      <c r="M7" s="55"/>
    </row>
    <row r="8" spans="2:18" ht="33" customHeight="1" x14ac:dyDescent="0.25">
      <c r="C8" s="100" t="s">
        <v>1</v>
      </c>
      <c r="D8" s="155">
        <v>211651</v>
      </c>
      <c r="E8" s="155">
        <v>194349</v>
      </c>
      <c r="F8" s="155">
        <v>234824</v>
      </c>
      <c r="G8" s="155">
        <v>306790</v>
      </c>
      <c r="H8" s="155">
        <v>327990</v>
      </c>
      <c r="I8" s="155">
        <v>302893</v>
      </c>
      <c r="J8" s="155">
        <v>276185</v>
      </c>
      <c r="K8" s="55"/>
      <c r="L8" s="55"/>
      <c r="M8" s="55"/>
    </row>
    <row r="9" spans="2:18" ht="33" customHeight="1" x14ac:dyDescent="0.25">
      <c r="C9" s="101" t="s">
        <v>83</v>
      </c>
      <c r="D9" s="116">
        <v>212033</v>
      </c>
      <c r="E9" s="116">
        <v>194635</v>
      </c>
      <c r="F9" s="116">
        <v>235730</v>
      </c>
      <c r="G9" s="116">
        <v>308567</v>
      </c>
      <c r="H9" s="116">
        <v>329831</v>
      </c>
      <c r="I9" s="116">
        <v>304494</v>
      </c>
      <c r="J9" s="116">
        <v>277521</v>
      </c>
    </row>
    <row r="10" spans="2:18" ht="15" customHeight="1" x14ac:dyDescent="0.3">
      <c r="C10" s="290" t="s">
        <v>486</v>
      </c>
      <c r="F10" s="109"/>
      <c r="G10" s="109"/>
      <c r="H10" s="102"/>
    </row>
    <row r="11" spans="2:18" ht="74.25" customHeight="1" x14ac:dyDescent="0.25">
      <c r="B11" s="458" t="s">
        <v>487</v>
      </c>
      <c r="C11" s="458"/>
      <c r="D11" s="458"/>
      <c r="E11" s="458"/>
      <c r="F11" s="458"/>
      <c r="G11" s="458"/>
      <c r="H11" s="458"/>
      <c r="I11" s="458"/>
      <c r="J11" s="458"/>
    </row>
    <row r="12" spans="2:18" s="89" customFormat="1" x14ac:dyDescent="0.25">
      <c r="B12" s="137"/>
      <c r="C12" s="9"/>
      <c r="D12" s="9"/>
      <c r="E12" s="9"/>
      <c r="F12" s="9"/>
    </row>
    <row r="13" spans="2:18" s="89" customFormat="1" x14ac:dyDescent="0.25">
      <c r="C13" s="9"/>
      <c r="D13" s="9" t="str">
        <f>C7</f>
        <v>Hombre</v>
      </c>
      <c r="E13" s="9" t="str">
        <f>C8</f>
        <v>Mujer</v>
      </c>
      <c r="F13" s="9"/>
    </row>
    <row r="14" spans="2:18" s="89" customFormat="1" x14ac:dyDescent="0.25">
      <c r="C14" s="9">
        <f>D6</f>
        <v>2017</v>
      </c>
      <c r="D14" s="438">
        <f>D7/$D$9</f>
        <v>1.8016063537279574E-3</v>
      </c>
      <c r="E14" s="438">
        <f>D8/$D$9</f>
        <v>0.99819839364627205</v>
      </c>
      <c r="F14" s="9"/>
    </row>
    <row r="15" spans="2:18" s="89" customFormat="1" x14ac:dyDescent="0.25">
      <c r="C15" s="9">
        <v>2018</v>
      </c>
      <c r="D15" s="438">
        <f>+E7/E9</f>
        <v>1.4694171140853393E-3</v>
      </c>
      <c r="E15" s="438">
        <f>+E8/E9</f>
        <v>0.99853058288591467</v>
      </c>
      <c r="F15" s="9"/>
    </row>
    <row r="16" spans="2:18" s="89" customFormat="1" x14ac:dyDescent="0.25">
      <c r="C16" s="9">
        <v>2019</v>
      </c>
      <c r="D16" s="438">
        <f>+F7/F9</f>
        <v>3.8433801382938108E-3</v>
      </c>
      <c r="E16" s="438">
        <f>+F8/F9</f>
        <v>0.99615661986170623</v>
      </c>
      <c r="F16" s="9"/>
    </row>
    <row r="17" spans="3:7" s="89" customFormat="1" x14ac:dyDescent="0.25">
      <c r="C17" s="9">
        <v>2020</v>
      </c>
      <c r="D17" s="438">
        <f>+G7/G9</f>
        <v>5.758878946873775E-3</v>
      </c>
      <c r="E17" s="438">
        <f>+G8/G9</f>
        <v>0.99424112105312623</v>
      </c>
      <c r="F17" s="9"/>
    </row>
    <row r="18" spans="3:7" s="89" customFormat="1" x14ac:dyDescent="0.25">
      <c r="C18" s="9">
        <v>2021</v>
      </c>
      <c r="D18" s="438">
        <f>+H7/H9</f>
        <v>5.5816463582865168E-3</v>
      </c>
      <c r="E18" s="438">
        <f>+H8/H9</f>
        <v>0.99441835364171349</v>
      </c>
      <c r="F18" s="9"/>
    </row>
    <row r="19" spans="3:7" s="89" customFormat="1" x14ac:dyDescent="0.25">
      <c r="C19" s="9">
        <v>2022</v>
      </c>
      <c r="D19" s="438">
        <f>+I7/I9</f>
        <v>5.2579032755982053E-3</v>
      </c>
      <c r="E19" s="438">
        <f>+I8/I9</f>
        <v>0.99474209672440184</v>
      </c>
      <c r="F19" s="9"/>
    </row>
    <row r="20" spans="3:7" s="89" customFormat="1" x14ac:dyDescent="0.25">
      <c r="C20" s="9">
        <v>2023</v>
      </c>
      <c r="D20" s="438">
        <f>+J7/J9</f>
        <v>4.8140501079197611E-3</v>
      </c>
      <c r="E20" s="438">
        <f>+J8/J9</f>
        <v>0.9951859498920802</v>
      </c>
      <c r="F20" s="9"/>
    </row>
    <row r="21" spans="3:7" s="89" customFormat="1" x14ac:dyDescent="0.25">
      <c r="C21" s="9"/>
      <c r="D21" s="9"/>
      <c r="E21" s="9"/>
      <c r="F21" s="9"/>
    </row>
    <row r="22" spans="3:7" s="89" customFormat="1" x14ac:dyDescent="0.25">
      <c r="C22" s="9"/>
      <c r="D22" s="438"/>
      <c r="E22" s="438"/>
      <c r="F22" s="9"/>
    </row>
    <row r="23" spans="3:7" s="89" customFormat="1" x14ac:dyDescent="0.25">
      <c r="D23" s="138"/>
      <c r="E23" s="138"/>
    </row>
    <row r="24" spans="3:7" s="89" customFormat="1" x14ac:dyDescent="0.25"/>
    <row r="25" spans="3:7" s="89" customFormat="1" x14ac:dyDescent="0.25">
      <c r="D25" s="139"/>
      <c r="E25" s="139"/>
      <c r="F25" s="139"/>
    </row>
    <row r="26" spans="3:7" s="89" customFormat="1" x14ac:dyDescent="0.25">
      <c r="D26" s="139"/>
      <c r="E26" s="139"/>
      <c r="F26" s="139"/>
    </row>
    <row r="27" spans="3:7" s="89" customFormat="1" x14ac:dyDescent="0.25"/>
    <row r="28" spans="3:7" s="89" customFormat="1" x14ac:dyDescent="0.25"/>
    <row r="29" spans="3:7" s="89" customFormat="1" x14ac:dyDescent="0.25"/>
    <row r="30" spans="3:7" x14ac:dyDescent="0.25">
      <c r="C30" s="89"/>
      <c r="D30" s="89"/>
      <c r="E30" s="89"/>
      <c r="F30" s="89"/>
      <c r="G30" s="89"/>
    </row>
    <row r="34" spans="2:6" ht="15.75" x14ac:dyDescent="0.3">
      <c r="B34" s="290" t="s">
        <v>482</v>
      </c>
      <c r="C34" s="136"/>
      <c r="D34" s="136"/>
      <c r="E34" s="136"/>
      <c r="F34" s="136"/>
    </row>
  </sheetData>
  <mergeCells count="3">
    <mergeCell ref="B3:I3"/>
    <mergeCell ref="B4:I4"/>
    <mergeCell ref="B11:J11"/>
  </mergeCells>
  <hyperlinks>
    <hyperlink ref="B2" location="ÍNDICE!A1" display="Índice "/>
    <hyperlink ref="Q2" location="'1.8 P_AFI_IESS'!A1" display="Anterior"/>
    <hyperlink ref="R2" location="'1.10 P_AFI_IESS_PROV'!A1" display="Siguiente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1:T71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3.28515625" customWidth="1"/>
    <col min="2" max="2" width="15.42578125" customWidth="1" collapsed="1"/>
    <col min="3" max="3" width="18.7109375" customWidth="1" collapsed="1"/>
    <col min="4" max="4" width="36.28515625" customWidth="1" collapsed="1"/>
    <col min="5" max="11" width="15.28515625" customWidth="1" collapsed="1"/>
    <col min="12" max="12" width="15.140625" customWidth="1" collapsed="1"/>
  </cols>
  <sheetData>
    <row r="1" spans="2:20" ht="90.75" customHeight="1" x14ac:dyDescent="0.25"/>
    <row r="2" spans="2:20" s="40" customFormat="1" ht="16.5" customHeight="1" x14ac:dyDescent="0.25">
      <c r="B2" s="104" t="s">
        <v>9</v>
      </c>
      <c r="L2" s="99"/>
      <c r="N2" s="104" t="s">
        <v>383</v>
      </c>
      <c r="O2" s="104" t="s">
        <v>382</v>
      </c>
      <c r="Q2" s="104"/>
    </row>
    <row r="3" spans="2:20" ht="20.100000000000001" customHeight="1" x14ac:dyDescent="0.25">
      <c r="B3" s="452" t="s">
        <v>488</v>
      </c>
      <c r="C3" s="452"/>
      <c r="D3" s="452"/>
      <c r="E3" s="452"/>
      <c r="F3" s="452"/>
      <c r="G3" s="452"/>
      <c r="H3" s="452"/>
      <c r="I3" s="452"/>
      <c r="L3" s="56"/>
    </row>
    <row r="4" spans="2:20" ht="54" customHeight="1" x14ac:dyDescent="0.25">
      <c r="B4" s="458" t="s">
        <v>491</v>
      </c>
      <c r="C4" s="458"/>
      <c r="D4" s="458"/>
      <c r="E4" s="458"/>
      <c r="F4" s="458"/>
      <c r="G4" s="458"/>
      <c r="H4" s="458"/>
      <c r="I4" s="458"/>
      <c r="J4" s="385"/>
      <c r="K4" s="385"/>
    </row>
    <row r="5" spans="2:20" ht="14.1" customHeight="1" x14ac:dyDescent="0.25">
      <c r="B5" s="383"/>
      <c r="C5" s="383"/>
      <c r="D5" s="383"/>
      <c r="E5" s="383"/>
      <c r="F5" s="383"/>
      <c r="G5" s="383"/>
      <c r="H5" s="383"/>
      <c r="I5" s="383"/>
      <c r="J5" s="383"/>
      <c r="N5" s="391"/>
      <c r="O5" s="391"/>
      <c r="P5" s="391"/>
      <c r="Q5" s="391"/>
      <c r="R5" s="391"/>
      <c r="S5" s="391"/>
      <c r="T5" s="391"/>
    </row>
    <row r="6" spans="2:20" ht="14.1" customHeight="1" x14ac:dyDescent="0.25">
      <c r="B6" s="383"/>
      <c r="C6" s="383"/>
      <c r="D6" s="383"/>
      <c r="E6" s="383"/>
      <c r="F6" s="383"/>
      <c r="G6" s="383"/>
      <c r="H6" s="383"/>
      <c r="I6" s="383"/>
      <c r="J6" s="383"/>
      <c r="N6" s="391"/>
      <c r="O6" s="391"/>
      <c r="P6" s="391"/>
      <c r="Q6" s="391"/>
      <c r="R6" s="391"/>
      <c r="S6" s="391"/>
      <c r="T6" s="391"/>
    </row>
    <row r="7" spans="2:20" ht="33" customHeight="1" x14ac:dyDescent="0.25">
      <c r="B7" s="6"/>
      <c r="D7" s="287" t="s">
        <v>84</v>
      </c>
      <c r="E7" s="287">
        <v>2017</v>
      </c>
      <c r="F7" s="287">
        <v>2018</v>
      </c>
      <c r="G7" s="287">
        <v>2019</v>
      </c>
      <c r="H7" s="287">
        <v>2020</v>
      </c>
      <c r="I7" s="287">
        <v>2021</v>
      </c>
      <c r="J7" s="287">
        <v>2022</v>
      </c>
      <c r="K7" s="287">
        <v>2023</v>
      </c>
      <c r="N7" s="392"/>
      <c r="O7" s="392"/>
      <c r="P7" s="392"/>
      <c r="Q7" s="392"/>
      <c r="R7" s="392"/>
      <c r="S7" s="391"/>
      <c r="T7" s="391"/>
    </row>
    <row r="8" spans="2:20" ht="33" customHeight="1" x14ac:dyDescent="0.25">
      <c r="D8" s="38" t="s">
        <v>92</v>
      </c>
      <c r="E8" s="291">
        <v>2.711842024590512E-2</v>
      </c>
      <c r="F8" s="291">
        <v>2.5529837901713464E-2</v>
      </c>
      <c r="G8" s="291">
        <v>2.4311712552496499E-2</v>
      </c>
      <c r="H8" s="291">
        <v>1.9840099556984382E-2</v>
      </c>
      <c r="I8" s="291">
        <v>1.8518574663994591E-2</v>
      </c>
      <c r="J8" s="291">
        <v>1.8729433092277679E-2</v>
      </c>
      <c r="K8" s="291">
        <v>1.8286904414440711E-2</v>
      </c>
      <c r="L8" s="55"/>
      <c r="N8" s="393"/>
      <c r="O8" s="391"/>
      <c r="P8" s="393"/>
      <c r="Q8" s="391"/>
      <c r="R8" s="393"/>
      <c r="S8" s="391"/>
      <c r="T8" s="391"/>
    </row>
    <row r="9" spans="2:20" ht="33" customHeight="1" x14ac:dyDescent="0.25">
      <c r="D9" s="38" t="s">
        <v>103</v>
      </c>
      <c r="E9" s="291">
        <v>1.3894063659901996E-2</v>
      </c>
      <c r="F9" s="291">
        <v>1.3676882369563543E-2</v>
      </c>
      <c r="G9" s="291">
        <v>1.437661731642133E-2</v>
      </c>
      <c r="H9" s="291">
        <v>1.2344158643017562E-2</v>
      </c>
      <c r="I9" s="291">
        <v>1.2609487889252374E-2</v>
      </c>
      <c r="J9" s="291">
        <v>1.2969056861547354E-2</v>
      </c>
      <c r="K9" s="291">
        <v>1.3199001156669225E-2</v>
      </c>
      <c r="L9" s="55"/>
      <c r="N9" s="393"/>
      <c r="O9" s="391"/>
      <c r="P9" s="393"/>
      <c r="Q9" s="391"/>
      <c r="R9" s="393"/>
      <c r="S9" s="391"/>
      <c r="T9" s="391"/>
    </row>
    <row r="10" spans="2:20" ht="33" customHeight="1" x14ac:dyDescent="0.25">
      <c r="D10" s="38" t="s">
        <v>104</v>
      </c>
      <c r="E10" s="291">
        <v>1.3931793635896299E-2</v>
      </c>
      <c r="F10" s="291">
        <v>1.258252626711537E-2</v>
      </c>
      <c r="G10" s="291">
        <v>1.5161413481525474E-2</v>
      </c>
      <c r="H10" s="291">
        <v>1.4026127226825941E-2</v>
      </c>
      <c r="I10" s="291">
        <v>1.5210820086650437E-2</v>
      </c>
      <c r="J10" s="291">
        <v>1.5570093335172451E-2</v>
      </c>
      <c r="K10" s="291">
        <v>1.5901499345995437E-2</v>
      </c>
      <c r="L10" s="55"/>
      <c r="N10" s="393"/>
      <c r="O10" s="391"/>
      <c r="P10" s="393"/>
      <c r="Q10" s="391"/>
      <c r="R10" s="393"/>
      <c r="S10" s="391"/>
      <c r="T10" s="391"/>
    </row>
    <row r="11" spans="2:20" ht="33" customHeight="1" x14ac:dyDescent="0.25">
      <c r="D11" s="38" t="s">
        <v>90</v>
      </c>
      <c r="E11" s="291">
        <v>1.6091834761570133E-2</v>
      </c>
      <c r="F11" s="291">
        <v>1.4930510956405579E-2</v>
      </c>
      <c r="G11" s="291">
        <v>1.4762652186823908E-2</v>
      </c>
      <c r="H11" s="291">
        <v>1.3339080329393616E-2</v>
      </c>
      <c r="I11" s="291">
        <v>1.3140062638138926E-2</v>
      </c>
      <c r="J11" s="291">
        <v>1.3238356092402478E-2</v>
      </c>
      <c r="K11" s="291">
        <v>1.3177381171154615E-2</v>
      </c>
      <c r="L11" s="55"/>
      <c r="N11" s="393"/>
      <c r="O11" s="391"/>
      <c r="P11" s="393"/>
      <c r="Q11" s="391"/>
      <c r="R11" s="393"/>
      <c r="S11" s="391"/>
      <c r="T11" s="391"/>
    </row>
    <row r="12" spans="2:20" ht="33" customHeight="1" x14ac:dyDescent="0.25">
      <c r="D12" s="38" t="s">
        <v>88</v>
      </c>
      <c r="E12" s="291">
        <v>7.7412478246310715E-2</v>
      </c>
      <c r="F12" s="291">
        <v>7.7868831402368541E-2</v>
      </c>
      <c r="G12" s="291">
        <v>7.2952106223221486E-2</v>
      </c>
      <c r="H12" s="291">
        <v>6.3545356437985909E-2</v>
      </c>
      <c r="I12" s="291">
        <v>5.73142003025792E-2</v>
      </c>
      <c r="J12" s="291">
        <v>5.9019225337773484E-2</v>
      </c>
      <c r="K12" s="291">
        <v>5.9847723235358766E-2</v>
      </c>
      <c r="L12" s="55"/>
      <c r="N12" s="393"/>
      <c r="O12" s="391"/>
      <c r="P12" s="393"/>
      <c r="Q12" s="391"/>
      <c r="R12" s="393"/>
      <c r="S12" s="391"/>
      <c r="T12" s="391"/>
    </row>
    <row r="13" spans="2:20" ht="33" customHeight="1" x14ac:dyDescent="0.25">
      <c r="D13" s="38" t="s">
        <v>94</v>
      </c>
      <c r="E13" s="291">
        <v>0.21186796394900795</v>
      </c>
      <c r="F13" s="291">
        <v>0.22025329462840701</v>
      </c>
      <c r="G13" s="291">
        <v>0.19314469944427948</v>
      </c>
      <c r="H13" s="291">
        <v>0.15465036766731374</v>
      </c>
      <c r="I13" s="291">
        <v>0.14296109219570022</v>
      </c>
      <c r="J13" s="291">
        <v>0.13944117125460601</v>
      </c>
      <c r="K13" s="291">
        <v>0.13750671120383684</v>
      </c>
      <c r="L13" s="55"/>
      <c r="N13" s="393"/>
      <c r="O13" s="391"/>
      <c r="P13" s="393"/>
      <c r="Q13" s="391"/>
      <c r="R13" s="393"/>
      <c r="S13" s="391"/>
      <c r="T13" s="391"/>
    </row>
    <row r="14" spans="2:20" ht="33" customHeight="1" x14ac:dyDescent="0.25">
      <c r="D14" s="38" t="s">
        <v>87</v>
      </c>
      <c r="E14" s="291">
        <v>2.5845033556097401E-2</v>
      </c>
      <c r="F14" s="291">
        <v>2.4260795848639761E-2</v>
      </c>
      <c r="G14" s="291">
        <v>2.695456666525262E-2</v>
      </c>
      <c r="H14" s="291">
        <v>3.6008387157408277E-2</v>
      </c>
      <c r="I14" s="291">
        <v>4.5611237269995844E-2</v>
      </c>
      <c r="J14" s="291">
        <v>4.7662679724395224E-2</v>
      </c>
      <c r="K14" s="291">
        <v>4.8958457197833677E-2</v>
      </c>
      <c r="L14" s="55"/>
      <c r="N14" s="393"/>
      <c r="O14" s="391"/>
      <c r="P14" s="393"/>
      <c r="Q14" s="391"/>
      <c r="R14" s="393"/>
      <c r="S14" s="391"/>
      <c r="T14" s="391"/>
    </row>
    <row r="15" spans="2:20" ht="33" customHeight="1" x14ac:dyDescent="0.25">
      <c r="D15" s="38" t="s">
        <v>89</v>
      </c>
      <c r="E15" s="291">
        <v>4.886503515962138E-2</v>
      </c>
      <c r="F15" s="291">
        <v>4.6969969429958638E-2</v>
      </c>
      <c r="G15" s="291">
        <v>5.1609892673821746E-2</v>
      </c>
      <c r="H15" s="291">
        <v>5.9711505118823463E-2</v>
      </c>
      <c r="I15" s="291">
        <v>6.2465323150340632E-2</v>
      </c>
      <c r="J15" s="291">
        <v>6.32754668400691E-2</v>
      </c>
      <c r="K15" s="291">
        <v>6.1890811866489384E-2</v>
      </c>
      <c r="L15" s="55"/>
      <c r="N15" s="393"/>
      <c r="O15" s="391"/>
      <c r="P15" s="393"/>
      <c r="Q15" s="391"/>
      <c r="R15" s="393"/>
      <c r="S15" s="391"/>
      <c r="T15" s="391"/>
    </row>
    <row r="16" spans="2:20" ht="33" customHeight="1" x14ac:dyDescent="0.25">
      <c r="D16" s="38" t="s">
        <v>91</v>
      </c>
      <c r="E16" s="291">
        <v>0.11352478151985776</v>
      </c>
      <c r="F16" s="291">
        <v>0.11887378940067306</v>
      </c>
      <c r="G16" s="291">
        <v>0.12042166885843975</v>
      </c>
      <c r="H16" s="291">
        <v>0.13001390297731125</v>
      </c>
      <c r="I16" s="291">
        <v>0.13731880872325525</v>
      </c>
      <c r="J16" s="291">
        <v>0.13689268097236726</v>
      </c>
      <c r="K16" s="291">
        <v>0.14019479606948662</v>
      </c>
      <c r="L16" s="55"/>
      <c r="N16" s="393"/>
      <c r="O16" s="391"/>
      <c r="P16" s="393"/>
      <c r="Q16" s="391"/>
      <c r="R16" s="393"/>
      <c r="S16" s="391"/>
      <c r="T16" s="391"/>
    </row>
    <row r="17" spans="2:20" ht="33" customHeight="1" x14ac:dyDescent="0.25">
      <c r="D17" s="38" t="s">
        <v>95</v>
      </c>
      <c r="E17" s="291">
        <v>0.23482193809454188</v>
      </c>
      <c r="F17" s="291">
        <v>0.23837439309476713</v>
      </c>
      <c r="G17" s="291">
        <v>0.23925253467950622</v>
      </c>
      <c r="H17" s="291">
        <v>0.24013261301435346</v>
      </c>
      <c r="I17" s="291">
        <v>0.23310422610367126</v>
      </c>
      <c r="J17" s="291">
        <v>0.22689117026936492</v>
      </c>
      <c r="K17" s="291">
        <v>0.22067879547854036</v>
      </c>
      <c r="L17" s="55"/>
      <c r="N17" s="393"/>
      <c r="O17" s="391"/>
      <c r="P17" s="393"/>
      <c r="Q17" s="391"/>
      <c r="R17" s="393"/>
      <c r="S17" s="391"/>
      <c r="T17" s="391"/>
    </row>
    <row r="18" spans="2:20" ht="33" customHeight="1" x14ac:dyDescent="0.25">
      <c r="D18" s="38" t="s">
        <v>97</v>
      </c>
      <c r="E18" s="291">
        <v>2.9141690208599604E-2</v>
      </c>
      <c r="F18" s="291">
        <v>2.933696406093457E-2</v>
      </c>
      <c r="G18" s="291">
        <v>3.0085267042803208E-2</v>
      </c>
      <c r="H18" s="291">
        <v>3.233009362634371E-2</v>
      </c>
      <c r="I18" s="291">
        <v>2.9348363252696078E-2</v>
      </c>
      <c r="J18" s="291">
        <v>3.0542473743324992E-2</v>
      </c>
      <c r="K18" s="291">
        <v>3.173813873544705E-2</v>
      </c>
      <c r="L18" s="55"/>
      <c r="N18" s="393"/>
      <c r="O18" s="391"/>
      <c r="P18" s="393"/>
      <c r="Q18" s="391"/>
      <c r="R18" s="393"/>
      <c r="S18" s="391"/>
      <c r="T18" s="391"/>
    </row>
    <row r="19" spans="2:20" ht="33" customHeight="1" x14ac:dyDescent="0.25">
      <c r="D19" s="38" t="s">
        <v>105</v>
      </c>
      <c r="E19" s="291">
        <v>2.2246537095640773E-2</v>
      </c>
      <c r="F19" s="291">
        <v>2.1964189380121766E-2</v>
      </c>
      <c r="G19" s="291">
        <v>2.4010520510753829E-2</v>
      </c>
      <c r="H19" s="291">
        <v>2.3404965534227575E-2</v>
      </c>
      <c r="I19" s="291">
        <v>2.1323041193823503E-2</v>
      </c>
      <c r="J19" s="291">
        <v>2.1383015757289143E-2</v>
      </c>
      <c r="K19" s="291">
        <v>2.1638002169205212E-2</v>
      </c>
      <c r="L19" s="55"/>
      <c r="N19" s="393"/>
      <c r="O19" s="391"/>
      <c r="P19" s="393"/>
      <c r="Q19" s="391"/>
      <c r="R19" s="393"/>
      <c r="S19" s="391"/>
      <c r="T19" s="391"/>
    </row>
    <row r="20" spans="2:20" ht="33" customHeight="1" x14ac:dyDescent="0.25">
      <c r="D20" s="38" t="s">
        <v>93</v>
      </c>
      <c r="E20" s="291">
        <v>2.3227516471492644E-2</v>
      </c>
      <c r="F20" s="291">
        <v>2.0525599198499757E-2</v>
      </c>
      <c r="G20" s="291">
        <v>2.3098460102659823E-2</v>
      </c>
      <c r="H20" s="291">
        <v>3.330557058920753E-2</v>
      </c>
      <c r="I20" s="291">
        <v>3.6515670146226399E-2</v>
      </c>
      <c r="J20" s="291">
        <v>3.6788902244379203E-2</v>
      </c>
      <c r="K20" s="291">
        <v>3.6512552203256693E-2</v>
      </c>
      <c r="L20" s="55"/>
      <c r="N20" s="393"/>
      <c r="O20" s="391"/>
      <c r="P20" s="393"/>
      <c r="Q20" s="391"/>
      <c r="R20" s="393"/>
      <c r="S20" s="391"/>
      <c r="T20" s="391"/>
    </row>
    <row r="21" spans="2:20" ht="33" customHeight="1" x14ac:dyDescent="0.25">
      <c r="D21" s="38" t="s">
        <v>96</v>
      </c>
      <c r="E21" s="291">
        <v>2.2935109157536798E-2</v>
      </c>
      <c r="F21" s="291">
        <v>2.2565314563156677E-2</v>
      </c>
      <c r="G21" s="291">
        <v>2.3951130530691894E-2</v>
      </c>
      <c r="H21" s="291">
        <v>2.3767933706455972E-2</v>
      </c>
      <c r="I21" s="291">
        <v>2.7862753955813734E-2</v>
      </c>
      <c r="J21" s="291">
        <v>2.9008781782235447E-2</v>
      </c>
      <c r="K21" s="291">
        <v>3.0721999416260391E-2</v>
      </c>
      <c r="L21" s="55"/>
      <c r="N21" s="393"/>
      <c r="O21" s="391"/>
      <c r="P21" s="393"/>
      <c r="Q21" s="391"/>
      <c r="R21" s="393"/>
      <c r="S21" s="391"/>
      <c r="T21" s="391"/>
    </row>
    <row r="22" spans="2:20" ht="33" customHeight="1" x14ac:dyDescent="0.25">
      <c r="D22" s="47" t="s">
        <v>98</v>
      </c>
      <c r="E22" s="291">
        <v>2.8354076959718533E-2</v>
      </c>
      <c r="F22" s="291">
        <v>2.5987104066586175E-2</v>
      </c>
      <c r="G22" s="291">
        <v>3.0348279811648921E-2</v>
      </c>
      <c r="H22" s="291">
        <v>3.8555645937511138E-2</v>
      </c>
      <c r="I22" s="291">
        <v>4.2154921762963454E-2</v>
      </c>
      <c r="J22" s="291">
        <v>4.1941713137204677E-2</v>
      </c>
      <c r="K22" s="291">
        <v>4.1294172332904534E-2</v>
      </c>
      <c r="L22" s="55"/>
      <c r="N22" s="393"/>
      <c r="O22" s="391"/>
      <c r="P22" s="393"/>
      <c r="Q22" s="391"/>
      <c r="R22" s="393"/>
      <c r="S22" s="391"/>
      <c r="T22" s="391"/>
    </row>
    <row r="23" spans="2:20" ht="33" customHeight="1" x14ac:dyDescent="0.25">
      <c r="D23" s="47" t="s">
        <v>114</v>
      </c>
      <c r="E23" s="291">
        <v>2.1765479901713413E-2</v>
      </c>
      <c r="F23" s="291">
        <v>2.1301410332160198E-2</v>
      </c>
      <c r="G23" s="291">
        <v>2.3000890849700931E-2</v>
      </c>
      <c r="H23" s="291">
        <v>2.2082724335395553E-2</v>
      </c>
      <c r="I23" s="291">
        <v>2.0076948497867089E-2</v>
      </c>
      <c r="J23" s="291">
        <v>1.967854867419391E-2</v>
      </c>
      <c r="K23" s="291">
        <v>2.0063346557557805E-2</v>
      </c>
      <c r="L23" s="55"/>
      <c r="N23" s="393"/>
      <c r="O23" s="391"/>
      <c r="P23" s="393"/>
      <c r="Q23" s="391"/>
      <c r="R23" s="393"/>
      <c r="S23" s="391"/>
      <c r="T23" s="391"/>
    </row>
    <row r="24" spans="2:20" ht="33" customHeight="1" x14ac:dyDescent="0.25">
      <c r="D24" s="47" t="s">
        <v>236</v>
      </c>
      <c r="E24" s="291">
        <v>6.8956247376587607E-2</v>
      </c>
      <c r="F24" s="291">
        <v>6.4998587098928765E-2</v>
      </c>
      <c r="G24" s="291">
        <v>7.2557587069952911E-2</v>
      </c>
      <c r="H24" s="291">
        <v>8.2941468141440919E-2</v>
      </c>
      <c r="I24" s="291">
        <v>8.4464468167031001E-2</v>
      </c>
      <c r="J24" s="291">
        <v>8.6967230881396684E-2</v>
      </c>
      <c r="K24" s="291">
        <v>8.8389707445562682E-2</v>
      </c>
      <c r="L24" s="55"/>
      <c r="N24" s="393"/>
      <c r="O24" s="391"/>
      <c r="P24" s="393"/>
      <c r="Q24" s="391"/>
      <c r="R24" s="393"/>
      <c r="S24" s="391"/>
      <c r="T24" s="391"/>
    </row>
    <row r="25" spans="2:20" ht="15" customHeight="1" x14ac:dyDescent="0.3">
      <c r="D25" s="290" t="s">
        <v>489</v>
      </c>
    </row>
    <row r="27" spans="2:20" ht="18" x14ac:dyDescent="0.25">
      <c r="K27" s="385"/>
    </row>
    <row r="28" spans="2:20" ht="54" customHeight="1" x14ac:dyDescent="0.25">
      <c r="B28" s="458" t="s">
        <v>490</v>
      </c>
      <c r="C28" s="458"/>
      <c r="D28" s="458"/>
      <c r="E28" s="458"/>
      <c r="F28" s="458"/>
      <c r="G28" s="458"/>
      <c r="H28" s="458"/>
      <c r="I28" s="458"/>
      <c r="J28" s="458"/>
    </row>
    <row r="29" spans="2:20" s="394" customFormat="1" x14ac:dyDescent="0.25">
      <c r="E29" s="439">
        <v>2017</v>
      </c>
      <c r="F29" s="439">
        <v>2018</v>
      </c>
      <c r="G29" s="439">
        <v>2019</v>
      </c>
      <c r="H29" s="439">
        <v>2020</v>
      </c>
      <c r="I29" s="439">
        <v>2021</v>
      </c>
      <c r="J29" s="439">
        <v>2022</v>
      </c>
      <c r="K29" s="439">
        <v>2023</v>
      </c>
    </row>
    <row r="30" spans="2:20" s="394" customFormat="1" ht="16.5" x14ac:dyDescent="0.25">
      <c r="D30" s="396" t="s">
        <v>103</v>
      </c>
      <c r="E30" s="397">
        <v>1.3894063659901996E-2</v>
      </c>
      <c r="F30" s="397">
        <v>1.3676882369563543E-2</v>
      </c>
      <c r="G30" s="397">
        <v>1.437661731642133E-2</v>
      </c>
      <c r="H30" s="397">
        <v>1.2344158643017562E-2</v>
      </c>
      <c r="I30" s="397">
        <v>1.2609487889252374E-2</v>
      </c>
      <c r="J30" s="397">
        <v>1.2969056861547354E-2</v>
      </c>
      <c r="K30" s="397">
        <v>1.3199001156669225E-2</v>
      </c>
    </row>
    <row r="31" spans="2:20" s="395" customFormat="1" ht="16.5" x14ac:dyDescent="0.25">
      <c r="D31" s="396" t="s">
        <v>104</v>
      </c>
      <c r="E31" s="397">
        <v>1.3931793635896299E-2</v>
      </c>
      <c r="F31" s="397">
        <v>1.258252626711537E-2</v>
      </c>
      <c r="G31" s="397">
        <v>1.5161413481525474E-2</v>
      </c>
      <c r="H31" s="397">
        <v>1.4026127226825941E-2</v>
      </c>
      <c r="I31" s="397">
        <v>1.5210820086650437E-2</v>
      </c>
      <c r="J31" s="397">
        <v>1.5570093335172451E-2</v>
      </c>
      <c r="K31" s="397">
        <v>1.5901499345995437E-2</v>
      </c>
    </row>
    <row r="32" spans="2:20" s="395" customFormat="1" ht="16.5" x14ac:dyDescent="0.25">
      <c r="D32" s="396" t="s">
        <v>90</v>
      </c>
      <c r="E32" s="397">
        <v>1.6091834761570133E-2</v>
      </c>
      <c r="F32" s="397">
        <v>1.4930510956405579E-2</v>
      </c>
      <c r="G32" s="397">
        <v>1.4762652186823908E-2</v>
      </c>
      <c r="H32" s="397">
        <v>1.3339080329393616E-2</v>
      </c>
      <c r="I32" s="397">
        <v>1.3140062638138926E-2</v>
      </c>
      <c r="J32" s="397">
        <v>1.3238356092402478E-2</v>
      </c>
      <c r="K32" s="397">
        <v>1.3177381171154615E-2</v>
      </c>
    </row>
    <row r="33" spans="4:11" s="395" customFormat="1" ht="16.5" x14ac:dyDescent="0.25">
      <c r="D33" s="398" t="s">
        <v>114</v>
      </c>
      <c r="E33" s="397">
        <v>2.1765479901713413E-2</v>
      </c>
      <c r="F33" s="397">
        <v>2.1301410332160198E-2</v>
      </c>
      <c r="G33" s="397">
        <v>2.3000890849700931E-2</v>
      </c>
      <c r="H33" s="397">
        <v>2.2082724335395553E-2</v>
      </c>
      <c r="I33" s="397">
        <v>2.0076948497867089E-2</v>
      </c>
      <c r="J33" s="397">
        <v>1.967854867419391E-2</v>
      </c>
      <c r="K33" s="397">
        <v>2.0063346557557805E-2</v>
      </c>
    </row>
    <row r="34" spans="4:11" s="395" customFormat="1" ht="16.5" x14ac:dyDescent="0.25">
      <c r="D34" s="396" t="s">
        <v>105</v>
      </c>
      <c r="E34" s="397">
        <v>2.2246537095640773E-2</v>
      </c>
      <c r="F34" s="397">
        <v>2.1964189380121766E-2</v>
      </c>
      <c r="G34" s="397">
        <v>2.4010520510753829E-2</v>
      </c>
      <c r="H34" s="397">
        <v>2.3404965534227575E-2</v>
      </c>
      <c r="I34" s="397">
        <v>2.1323041193823503E-2</v>
      </c>
      <c r="J34" s="397">
        <v>2.1383015757289143E-2</v>
      </c>
      <c r="K34" s="397">
        <v>2.1638002169205212E-2</v>
      </c>
    </row>
    <row r="35" spans="4:11" s="395" customFormat="1" ht="16.5" x14ac:dyDescent="0.25">
      <c r="D35" s="396" t="s">
        <v>96</v>
      </c>
      <c r="E35" s="397">
        <v>2.2935109157536798E-2</v>
      </c>
      <c r="F35" s="397">
        <v>2.2565314563156677E-2</v>
      </c>
      <c r="G35" s="397">
        <v>2.3951130530691894E-2</v>
      </c>
      <c r="H35" s="397">
        <v>2.3767933706455972E-2</v>
      </c>
      <c r="I35" s="397">
        <v>2.7862753955813734E-2</v>
      </c>
      <c r="J35" s="397">
        <v>2.9008781782235447E-2</v>
      </c>
      <c r="K35" s="397">
        <v>3.0721999416260391E-2</v>
      </c>
    </row>
    <row r="36" spans="4:11" s="395" customFormat="1" ht="16.5" x14ac:dyDescent="0.25">
      <c r="D36" s="396" t="s">
        <v>93</v>
      </c>
      <c r="E36" s="397">
        <v>2.3227516471492644E-2</v>
      </c>
      <c r="F36" s="397">
        <v>2.0525599198499757E-2</v>
      </c>
      <c r="G36" s="397">
        <v>2.3098460102659823E-2</v>
      </c>
      <c r="H36" s="397">
        <v>3.330557058920753E-2</v>
      </c>
      <c r="I36" s="397">
        <v>3.6515670146226399E-2</v>
      </c>
      <c r="J36" s="397">
        <v>3.6788902244379203E-2</v>
      </c>
      <c r="K36" s="397">
        <v>3.6512552203256693E-2</v>
      </c>
    </row>
    <row r="37" spans="4:11" s="395" customFormat="1" ht="16.5" x14ac:dyDescent="0.25">
      <c r="D37" s="396" t="s">
        <v>87</v>
      </c>
      <c r="E37" s="397">
        <v>2.5845033556097401E-2</v>
      </c>
      <c r="F37" s="397">
        <v>2.4260795848639761E-2</v>
      </c>
      <c r="G37" s="397">
        <v>2.695456666525262E-2</v>
      </c>
      <c r="H37" s="397">
        <v>3.6008387157408277E-2</v>
      </c>
      <c r="I37" s="397">
        <v>4.5611237269995844E-2</v>
      </c>
      <c r="J37" s="397">
        <v>4.7662679724395224E-2</v>
      </c>
      <c r="K37" s="397">
        <v>4.8958457197833677E-2</v>
      </c>
    </row>
    <row r="38" spans="4:11" s="395" customFormat="1" ht="16.5" x14ac:dyDescent="0.25">
      <c r="D38" s="396" t="s">
        <v>92</v>
      </c>
      <c r="E38" s="397">
        <v>2.711842024590512E-2</v>
      </c>
      <c r="F38" s="397">
        <v>2.5529837901713464E-2</v>
      </c>
      <c r="G38" s="397">
        <v>2.4311712552496499E-2</v>
      </c>
      <c r="H38" s="397">
        <v>1.9840099556984382E-2</v>
      </c>
      <c r="I38" s="397">
        <v>1.8518574663994591E-2</v>
      </c>
      <c r="J38" s="397">
        <v>1.8729433092277679E-2</v>
      </c>
      <c r="K38" s="397">
        <v>1.8286904414440711E-2</v>
      </c>
    </row>
    <row r="39" spans="4:11" s="395" customFormat="1" ht="16.5" x14ac:dyDescent="0.25">
      <c r="D39" s="398" t="s">
        <v>98</v>
      </c>
      <c r="E39" s="397">
        <v>2.8354076959718533E-2</v>
      </c>
      <c r="F39" s="397">
        <v>2.5987104066586175E-2</v>
      </c>
      <c r="G39" s="397">
        <v>3.0348279811648921E-2</v>
      </c>
      <c r="H39" s="397">
        <v>3.8555645937511138E-2</v>
      </c>
      <c r="I39" s="397">
        <v>4.2154921762963454E-2</v>
      </c>
      <c r="J39" s="397">
        <v>4.1941713137204677E-2</v>
      </c>
      <c r="K39" s="397">
        <v>4.1294172332904534E-2</v>
      </c>
    </row>
    <row r="40" spans="4:11" s="395" customFormat="1" ht="15" customHeight="1" x14ac:dyDescent="0.25">
      <c r="D40" s="396" t="s">
        <v>97</v>
      </c>
      <c r="E40" s="397">
        <v>2.9141690208599604E-2</v>
      </c>
      <c r="F40" s="397">
        <v>2.933696406093457E-2</v>
      </c>
      <c r="G40" s="397">
        <v>3.0085267042803208E-2</v>
      </c>
      <c r="H40" s="397">
        <v>3.233009362634371E-2</v>
      </c>
      <c r="I40" s="397">
        <v>2.9348363252696078E-2</v>
      </c>
      <c r="J40" s="397">
        <v>3.0542473743324992E-2</v>
      </c>
      <c r="K40" s="397">
        <v>3.173813873544705E-2</v>
      </c>
    </row>
    <row r="41" spans="4:11" s="395" customFormat="1" ht="16.5" x14ac:dyDescent="0.25">
      <c r="D41" s="396" t="s">
        <v>89</v>
      </c>
      <c r="E41" s="397">
        <v>4.886503515962138E-2</v>
      </c>
      <c r="F41" s="397">
        <v>4.6969969429958638E-2</v>
      </c>
      <c r="G41" s="397">
        <v>5.1609892673821746E-2</v>
      </c>
      <c r="H41" s="397">
        <v>5.9711505118823463E-2</v>
      </c>
      <c r="I41" s="397">
        <v>6.2465323150340632E-2</v>
      </c>
      <c r="J41" s="397">
        <v>6.32754668400691E-2</v>
      </c>
      <c r="K41" s="397">
        <v>6.1890811866489384E-2</v>
      </c>
    </row>
    <row r="42" spans="4:11" s="395" customFormat="1" ht="16.5" x14ac:dyDescent="0.25">
      <c r="D42" s="398" t="s">
        <v>236</v>
      </c>
      <c r="E42" s="397">
        <v>6.8956247376587607E-2</v>
      </c>
      <c r="F42" s="397">
        <v>6.4998587098928765E-2</v>
      </c>
      <c r="G42" s="397">
        <v>7.2557587069952911E-2</v>
      </c>
      <c r="H42" s="397">
        <v>8.2941468141440919E-2</v>
      </c>
      <c r="I42" s="397">
        <v>8.4464468167031001E-2</v>
      </c>
      <c r="J42" s="397">
        <v>8.6967230881396684E-2</v>
      </c>
      <c r="K42" s="397">
        <v>8.8389707445562682E-2</v>
      </c>
    </row>
    <row r="43" spans="4:11" s="395" customFormat="1" ht="16.5" x14ac:dyDescent="0.25">
      <c r="D43" s="396" t="s">
        <v>88</v>
      </c>
      <c r="E43" s="397">
        <v>7.7412478246310715E-2</v>
      </c>
      <c r="F43" s="397">
        <v>7.7868831402368541E-2</v>
      </c>
      <c r="G43" s="397">
        <v>7.2952106223221486E-2</v>
      </c>
      <c r="H43" s="397">
        <v>6.3545356437985909E-2</v>
      </c>
      <c r="I43" s="397">
        <v>5.73142003025792E-2</v>
      </c>
      <c r="J43" s="397">
        <v>5.9019225337773484E-2</v>
      </c>
      <c r="K43" s="397">
        <v>5.9847723235358766E-2</v>
      </c>
    </row>
    <row r="44" spans="4:11" s="395" customFormat="1" ht="16.5" customHeight="1" x14ac:dyDescent="0.25">
      <c r="D44" s="396" t="s">
        <v>91</v>
      </c>
      <c r="E44" s="397">
        <v>0.11352478151985776</v>
      </c>
      <c r="F44" s="397">
        <v>0.11887378940067306</v>
      </c>
      <c r="G44" s="397">
        <v>0.12042166885843975</v>
      </c>
      <c r="H44" s="397">
        <v>0.13001390297731125</v>
      </c>
      <c r="I44" s="397">
        <v>0.13731880872325525</v>
      </c>
      <c r="J44" s="397">
        <v>0.13689268097236726</v>
      </c>
      <c r="K44" s="397">
        <v>0.14019479606948662</v>
      </c>
    </row>
    <row r="45" spans="4:11" s="395" customFormat="1" ht="16.5" x14ac:dyDescent="0.25">
      <c r="D45" s="396" t="s">
        <v>94</v>
      </c>
      <c r="E45" s="397">
        <v>0.21186796394900795</v>
      </c>
      <c r="F45" s="397">
        <v>0.22025329462840701</v>
      </c>
      <c r="G45" s="397">
        <v>0.19314469944427948</v>
      </c>
      <c r="H45" s="397">
        <v>0.15465036766731374</v>
      </c>
      <c r="I45" s="397">
        <v>0.14296109219570022</v>
      </c>
      <c r="J45" s="397">
        <v>0.13944117125460601</v>
      </c>
      <c r="K45" s="397">
        <v>0.13750671120383684</v>
      </c>
    </row>
    <row r="46" spans="4:11" s="395" customFormat="1" ht="16.5" x14ac:dyDescent="0.25">
      <c r="D46" s="396" t="s">
        <v>95</v>
      </c>
      <c r="E46" s="397">
        <v>0.23482193809454188</v>
      </c>
      <c r="F46" s="397">
        <v>0.23837439309476713</v>
      </c>
      <c r="G46" s="397">
        <v>0.23925253467950622</v>
      </c>
      <c r="H46" s="397">
        <v>0.24013261301435346</v>
      </c>
      <c r="I46" s="397">
        <v>0.23310422610367126</v>
      </c>
      <c r="J46" s="397">
        <v>0.22689117026936492</v>
      </c>
      <c r="K46" s="397">
        <v>0.22067879547854036</v>
      </c>
    </row>
    <row r="47" spans="4:11" s="395" customFormat="1" ht="16.5" x14ac:dyDescent="0.25">
      <c r="D47" s="399"/>
      <c r="E47" s="400"/>
    </row>
    <row r="48" spans="4:11" s="395" customFormat="1" x14ac:dyDescent="0.25"/>
    <row r="49" spans="3:3" s="9" customFormat="1" x14ac:dyDescent="0.25"/>
    <row r="50" spans="3:3" s="9" customFormat="1" x14ac:dyDescent="0.25"/>
    <row r="51" spans="3:3" s="9" customFormat="1" x14ac:dyDescent="0.25"/>
    <row r="52" spans="3:3" s="9" customFormat="1" x14ac:dyDescent="0.25"/>
    <row r="53" spans="3:3" s="9" customFormat="1" ht="15" customHeight="1" x14ac:dyDescent="0.25"/>
    <row r="54" spans="3:3" s="9" customFormat="1" ht="15" customHeight="1" x14ac:dyDescent="0.25"/>
    <row r="55" spans="3:3" s="9" customFormat="1" x14ac:dyDescent="0.25"/>
    <row r="56" spans="3:3" s="9" customFormat="1" x14ac:dyDescent="0.25"/>
    <row r="57" spans="3:3" s="9" customFormat="1" x14ac:dyDescent="0.25"/>
    <row r="58" spans="3:3" s="9" customFormat="1" x14ac:dyDescent="0.25"/>
    <row r="59" spans="3:3" s="9" customFormat="1" x14ac:dyDescent="0.25">
      <c r="C59" s="286"/>
    </row>
    <row r="60" spans="3:3" s="9" customFormat="1" x14ac:dyDescent="0.25"/>
    <row r="61" spans="3:3" s="9" customFormat="1" x14ac:dyDescent="0.25"/>
    <row r="62" spans="3:3" s="9" customFormat="1" x14ac:dyDescent="0.25"/>
    <row r="63" spans="3:3" s="9" customFormat="1" x14ac:dyDescent="0.25"/>
    <row r="64" spans="3:3" s="9" customFormat="1" x14ac:dyDescent="0.25"/>
    <row r="65" spans="2:3" s="9" customFormat="1" x14ac:dyDescent="0.25"/>
    <row r="66" spans="2:3" s="9" customFormat="1" x14ac:dyDescent="0.25"/>
    <row r="67" spans="2:3" s="9" customFormat="1" x14ac:dyDescent="0.25"/>
    <row r="68" spans="2:3" s="9" customFormat="1" x14ac:dyDescent="0.25"/>
    <row r="69" spans="2:3" s="153" customFormat="1" x14ac:dyDescent="0.25"/>
    <row r="70" spans="2:3" s="153" customFormat="1" x14ac:dyDescent="0.25"/>
    <row r="71" spans="2:3" ht="15.75" x14ac:dyDescent="0.3">
      <c r="B71" s="290" t="s">
        <v>489</v>
      </c>
      <c r="C71" s="136"/>
    </row>
  </sheetData>
  <mergeCells count="3">
    <mergeCell ref="B3:I3"/>
    <mergeCell ref="B4:I4"/>
    <mergeCell ref="B28:J28"/>
  </mergeCells>
  <hyperlinks>
    <hyperlink ref="B2" location="ÍNDICE!A1" display="Índice "/>
    <hyperlink ref="N2" location="'1.9 P_AFI_IESS_SEXO_G_EDAD'!A1" display="Anterior"/>
    <hyperlink ref="O2" location="'2.1 HORAS_TNR'!A1" display="Siguiente"/>
  </hyperlink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U396"/>
  <sheetViews>
    <sheetView showGridLines="0" zoomScale="70" zoomScaleNormal="70" zoomScaleSheetLayoutView="70" workbookViewId="0">
      <pane xSplit="1" ySplit="8" topLeftCell="B9" activePane="bottomRight" state="frozen"/>
      <selection activeCell="H11" sqref="H11"/>
      <selection pane="topRight" activeCell="H11" sqref="H11"/>
      <selection pane="bottomLeft" activeCell="H11" sqref="H11"/>
      <selection pane="bottomRight" activeCell="B2" sqref="B2"/>
    </sheetView>
  </sheetViews>
  <sheetFormatPr baseColWidth="10" defaultRowHeight="15" x14ac:dyDescent="0.25"/>
  <cols>
    <col min="1" max="1" width="7.7109375" style="1" customWidth="1" collapsed="1"/>
    <col min="2" max="2" width="28.42578125" customWidth="1" collapsed="1"/>
    <col min="3" max="6" width="20" customWidth="1" collapsed="1"/>
    <col min="7" max="15" width="20" style="1" customWidth="1" collapsed="1"/>
    <col min="16" max="16" width="13.85546875" style="1" customWidth="1" collapsed="1"/>
    <col min="17" max="17" width="21" style="1" bestFit="1" customWidth="1" collapsed="1"/>
    <col min="18" max="47" width="11.42578125" style="1" collapsed="1"/>
  </cols>
  <sheetData>
    <row r="1" spans="2:16" s="1" customFormat="1" ht="90" customHeight="1" x14ac:dyDescent="0.25"/>
    <row r="2" spans="2:16" s="90" customFormat="1" ht="16.5" customHeight="1" x14ac:dyDescent="0.25">
      <c r="B2" s="104" t="s">
        <v>9</v>
      </c>
      <c r="L2" s="91"/>
      <c r="O2" s="104" t="s">
        <v>383</v>
      </c>
      <c r="P2" s="104" t="s">
        <v>382</v>
      </c>
    </row>
    <row r="3" spans="2:16" s="1" customFormat="1" ht="20.100000000000001" customHeight="1" x14ac:dyDescent="0.25">
      <c r="B3" s="452" t="s">
        <v>119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</row>
    <row r="4" spans="2:16" s="1" customFormat="1" ht="54" customHeight="1" x14ac:dyDescent="0.25">
      <c r="B4" s="466" t="s">
        <v>432</v>
      </c>
      <c r="C4" s="467"/>
      <c r="D4" s="467"/>
      <c r="E4" s="467"/>
      <c r="F4" s="467"/>
      <c r="G4" s="468"/>
      <c r="H4" s="468"/>
      <c r="I4" s="468"/>
      <c r="J4" s="468"/>
      <c r="K4" s="468"/>
      <c r="L4" s="56"/>
    </row>
    <row r="5" spans="2:16" s="94" customFormat="1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93"/>
    </row>
    <row r="6" spans="2:16" s="1" customFormat="1" ht="14.1" customHeight="1" x14ac:dyDescent="0.25">
      <c r="B6" s="52"/>
      <c r="C6" s="52"/>
      <c r="D6" s="52"/>
      <c r="E6" s="52"/>
      <c r="F6" s="52"/>
      <c r="G6" s="52"/>
      <c r="H6" s="52"/>
      <c r="I6" s="52"/>
      <c r="J6" s="52"/>
      <c r="K6" s="52"/>
    </row>
    <row r="7" spans="2:16" s="1" customFormat="1" ht="14.1" customHeight="1" x14ac:dyDescent="0.25"/>
    <row r="8" spans="2:16" s="1" customFormat="1" ht="33" customHeight="1" x14ac:dyDescent="0.25">
      <c r="B8" s="141" t="s">
        <v>21</v>
      </c>
      <c r="C8" s="141" t="s">
        <v>5</v>
      </c>
      <c r="D8" s="141" t="s">
        <v>6</v>
      </c>
      <c r="E8" s="141" t="s">
        <v>7</v>
      </c>
      <c r="F8" s="141" t="s">
        <v>8</v>
      </c>
      <c r="G8" s="141" t="s">
        <v>22</v>
      </c>
      <c r="H8" s="141" t="s">
        <v>23</v>
      </c>
      <c r="I8" s="141" t="s">
        <v>24</v>
      </c>
      <c r="J8" s="141" t="s">
        <v>25</v>
      </c>
      <c r="K8" s="141" t="s">
        <v>26</v>
      </c>
      <c r="L8" s="148">
        <v>2016</v>
      </c>
      <c r="M8" s="148">
        <v>2017</v>
      </c>
      <c r="N8" s="141" t="s">
        <v>391</v>
      </c>
      <c r="O8" s="141" t="s">
        <v>390</v>
      </c>
    </row>
    <row r="9" spans="2:16" s="1" customFormat="1" ht="33" customHeight="1" x14ac:dyDescent="0.25">
      <c r="B9" s="116" t="s">
        <v>82</v>
      </c>
      <c r="C9" s="21">
        <v>11371349</v>
      </c>
      <c r="D9" s="21">
        <v>11472201</v>
      </c>
      <c r="E9" s="21">
        <v>11400608</v>
      </c>
      <c r="F9" s="21">
        <v>11584144</v>
      </c>
      <c r="G9" s="21">
        <v>11246195</v>
      </c>
      <c r="H9" s="21">
        <v>11464375</v>
      </c>
      <c r="I9" s="21">
        <v>11522001</v>
      </c>
      <c r="J9" s="21">
        <v>11642693</v>
      </c>
      <c r="K9" s="21">
        <v>11823905</v>
      </c>
      <c r="L9" s="21">
        <v>11979801</v>
      </c>
      <c r="M9" s="21">
        <v>11825062</v>
      </c>
      <c r="N9" s="21">
        <v>12089648</v>
      </c>
      <c r="O9" s="21">
        <v>13188831</v>
      </c>
    </row>
    <row r="10" spans="2:16" s="1" customFormat="1" ht="33" customHeight="1" x14ac:dyDescent="0.25">
      <c r="B10" s="116" t="s">
        <v>259</v>
      </c>
      <c r="C10" s="21">
        <v>2601063</v>
      </c>
      <c r="D10" s="21">
        <v>2727969</v>
      </c>
      <c r="E10" s="21">
        <v>2716735</v>
      </c>
      <c r="F10" s="21">
        <v>2757725</v>
      </c>
      <c r="G10" s="21">
        <v>2721840</v>
      </c>
      <c r="H10" s="21">
        <v>2760161</v>
      </c>
      <c r="I10" s="21">
        <v>2690956</v>
      </c>
      <c r="J10" s="21">
        <v>2836331</v>
      </c>
      <c r="K10" s="21">
        <v>2693760</v>
      </c>
      <c r="L10" s="21">
        <v>2762700</v>
      </c>
      <c r="M10" s="21">
        <v>2737855</v>
      </c>
      <c r="N10" s="21">
        <v>3064328</v>
      </c>
      <c r="O10" s="21">
        <v>3265866</v>
      </c>
    </row>
    <row r="11" spans="2:16" s="1" customFormat="1" ht="33" customHeight="1" x14ac:dyDescent="0.25">
      <c r="B11" s="116" t="s">
        <v>260</v>
      </c>
      <c r="C11" s="21">
        <v>8770286</v>
      </c>
      <c r="D11" s="21">
        <v>8744232</v>
      </c>
      <c r="E11" s="21">
        <v>8683873</v>
      </c>
      <c r="F11" s="21">
        <v>8826419</v>
      </c>
      <c r="G11" s="21">
        <v>8524355</v>
      </c>
      <c r="H11" s="21">
        <v>8704214</v>
      </c>
      <c r="I11" s="21">
        <v>8831045</v>
      </c>
      <c r="J11" s="21">
        <v>8806362</v>
      </c>
      <c r="K11" s="21">
        <v>9130145</v>
      </c>
      <c r="L11" s="21">
        <v>9217101</v>
      </c>
      <c r="M11" s="21">
        <v>9087207</v>
      </c>
      <c r="N11" s="21">
        <v>9025320</v>
      </c>
      <c r="O11" s="21">
        <v>9922965</v>
      </c>
    </row>
    <row r="12" spans="2:16" s="1" customFormat="1" ht="28.5" customHeight="1" x14ac:dyDescent="0.25">
      <c r="B12" s="465" t="s">
        <v>473</v>
      </c>
      <c r="C12" s="465"/>
      <c r="D12" s="465"/>
      <c r="E12" s="465"/>
      <c r="F12" s="465"/>
      <c r="G12" s="465"/>
      <c r="H12" s="465"/>
      <c r="I12" s="465"/>
      <c r="J12" s="154"/>
      <c r="K12" s="154"/>
      <c r="L12" s="154"/>
      <c r="M12" s="154"/>
      <c r="N12" s="154"/>
      <c r="O12" s="154"/>
    </row>
    <row r="13" spans="2:16" s="1" customFormat="1" ht="14.25" customHeight="1" x14ac:dyDescent="0.3">
      <c r="B13" s="173" t="s">
        <v>385</v>
      </c>
      <c r="C13" s="193"/>
      <c r="D13" s="193"/>
      <c r="E13" s="193"/>
      <c r="F13" s="193"/>
      <c r="G13" s="292"/>
      <c r="H13" s="292"/>
      <c r="I13" s="292"/>
      <c r="J13" s="54"/>
      <c r="K13" s="54"/>
      <c r="L13" s="107"/>
    </row>
    <row r="14" spans="2:16" s="1" customFormat="1" ht="14.25" customHeight="1" x14ac:dyDescent="0.25">
      <c r="B14" s="64"/>
      <c r="C14" s="62"/>
      <c r="D14" s="62"/>
      <c r="E14" s="62"/>
      <c r="F14" s="62"/>
      <c r="G14" s="54"/>
      <c r="H14" s="54"/>
      <c r="I14" s="54"/>
      <c r="J14" s="54"/>
      <c r="K14" s="54"/>
      <c r="L14" s="3"/>
    </row>
    <row r="15" spans="2:16" s="1" customFormat="1" ht="15" customHeight="1" x14ac:dyDescent="0.25">
      <c r="B15" s="64"/>
      <c r="C15" s="62"/>
      <c r="D15" s="62"/>
      <c r="E15" s="62"/>
      <c r="F15" s="62"/>
      <c r="G15" s="54"/>
      <c r="H15" s="54"/>
      <c r="I15" s="54"/>
      <c r="J15" s="54"/>
      <c r="K15" s="54"/>
      <c r="L15" s="3"/>
    </row>
    <row r="16" spans="2:16" ht="54" customHeight="1" x14ac:dyDescent="0.25">
      <c r="B16" s="458" t="s">
        <v>431</v>
      </c>
      <c r="C16" s="470"/>
      <c r="D16" s="470"/>
      <c r="E16" s="470"/>
      <c r="F16" s="470"/>
      <c r="G16" s="470"/>
      <c r="H16" s="470"/>
      <c r="I16" s="470"/>
      <c r="J16" s="470"/>
      <c r="K16" s="470"/>
      <c r="L16" s="3"/>
    </row>
    <row r="17" spans="2:17" s="3" customFormat="1" x14ac:dyDescent="0.25">
      <c r="B17" s="293"/>
      <c r="C17" s="293"/>
      <c r="D17" s="293"/>
      <c r="E17" s="293"/>
      <c r="F17" s="293"/>
      <c r="G17" s="293"/>
      <c r="H17" s="293"/>
      <c r="I17" s="293"/>
      <c r="J17" s="293"/>
      <c r="K17" s="293"/>
      <c r="L17" s="293"/>
      <c r="M17" s="293"/>
      <c r="N17" s="293"/>
      <c r="O17" s="293"/>
      <c r="P17" s="293"/>
    </row>
    <row r="18" spans="2:17" s="3" customFormat="1" x14ac:dyDescent="0.25"/>
    <row r="19" spans="2:17" s="3" customFormat="1" x14ac:dyDescent="0.25"/>
    <row r="20" spans="2:17" s="3" customFormat="1" x14ac:dyDescent="0.25"/>
    <row r="21" spans="2:17" s="3" customFormat="1" x14ac:dyDescent="0.25"/>
    <row r="22" spans="2:17" s="3" customFormat="1" x14ac:dyDescent="0.25"/>
    <row r="23" spans="2:17" s="3" customFormat="1" x14ac:dyDescent="0.25">
      <c r="C23" s="3">
        <v>2007</v>
      </c>
      <c r="D23" s="3">
        <v>2008</v>
      </c>
      <c r="E23" s="3">
        <v>2009</v>
      </c>
      <c r="F23" s="3">
        <v>2010</v>
      </c>
      <c r="G23" s="3">
        <v>2011</v>
      </c>
      <c r="H23" s="3">
        <v>2012</v>
      </c>
      <c r="I23" s="3">
        <v>2013</v>
      </c>
      <c r="J23" s="3">
        <v>2014</v>
      </c>
      <c r="K23" s="3">
        <v>2015</v>
      </c>
      <c r="L23" s="3">
        <v>2016</v>
      </c>
      <c r="M23" s="3">
        <v>2017</v>
      </c>
      <c r="N23" s="3" t="s">
        <v>494</v>
      </c>
      <c r="O23" s="3" t="s">
        <v>391</v>
      </c>
      <c r="P23" s="3" t="s">
        <v>495</v>
      </c>
      <c r="Q23" s="3" t="s">
        <v>390</v>
      </c>
    </row>
    <row r="24" spans="2:17" s="3" customFormat="1" x14ac:dyDescent="0.25">
      <c r="B24" s="3" t="s">
        <v>0</v>
      </c>
      <c r="C24" s="4">
        <f>C10/C9</f>
        <v>0.22873829657325617</v>
      </c>
      <c r="D24" s="4">
        <f>D10/D9</f>
        <v>0.23778950525709933</v>
      </c>
      <c r="E24" s="4">
        <f t="shared" ref="E24:J24" si="0">E10/E9</f>
        <v>0.23829737852577687</v>
      </c>
      <c r="F24" s="4">
        <f t="shared" si="0"/>
        <v>0.23806031762036106</v>
      </c>
      <c r="G24" s="4">
        <f t="shared" si="0"/>
        <v>0.24202319095480737</v>
      </c>
      <c r="H24" s="4">
        <f t="shared" si="0"/>
        <v>0.24075983208853513</v>
      </c>
      <c r="I24" s="4">
        <f t="shared" si="0"/>
        <v>0.23354936351767372</v>
      </c>
      <c r="J24" s="4">
        <f t="shared" si="0"/>
        <v>0.24361468605244507</v>
      </c>
      <c r="K24" s="4">
        <f>K10/K9</f>
        <v>0.22782321069054598</v>
      </c>
      <c r="L24" s="4">
        <f>L10/L9</f>
        <v>0.23061317963461997</v>
      </c>
      <c r="M24" s="4">
        <f>M10/M9</f>
        <v>0.23152986428316402</v>
      </c>
      <c r="N24" s="4">
        <f>+M24*N28</f>
        <v>0.2534670984630818</v>
      </c>
      <c r="O24" s="4">
        <f>N10/N9</f>
        <v>0.2534670984630818</v>
      </c>
      <c r="P24" s="4">
        <f>+O24*P28</f>
        <v>0.25199342511164402</v>
      </c>
      <c r="Q24" s="4">
        <f>O10/O9</f>
        <v>0.24762361425360596</v>
      </c>
    </row>
    <row r="25" spans="2:17" s="3" customFormat="1" x14ac:dyDescent="0.25">
      <c r="B25" s="3" t="s">
        <v>81</v>
      </c>
      <c r="C25" s="4">
        <f>C11/C9</f>
        <v>0.77126170342674383</v>
      </c>
      <c r="D25" s="4">
        <f>D11/D9</f>
        <v>0.7622104947429007</v>
      </c>
      <c r="E25" s="4">
        <f t="shared" ref="E25:K25" si="1">E11/E9</f>
        <v>0.76170262147422307</v>
      </c>
      <c r="F25" s="4">
        <f t="shared" si="1"/>
        <v>0.76193968237963894</v>
      </c>
      <c r="G25" s="4">
        <f t="shared" si="1"/>
        <v>0.7579768090451926</v>
      </c>
      <c r="H25" s="4">
        <f t="shared" si="1"/>
        <v>0.75924016791146487</v>
      </c>
      <c r="I25" s="4">
        <f t="shared" si="1"/>
        <v>0.76645063648232625</v>
      </c>
      <c r="J25" s="4">
        <f t="shared" si="1"/>
        <v>0.75638531394755493</v>
      </c>
      <c r="K25" s="4">
        <f t="shared" si="1"/>
        <v>0.77217678930945399</v>
      </c>
      <c r="L25" s="4">
        <f>L11/L9</f>
        <v>0.76938682036537998</v>
      </c>
      <c r="M25" s="4">
        <f>M11/M9</f>
        <v>0.76847013571683598</v>
      </c>
      <c r="N25" s="4">
        <f>+M25*N30</f>
        <v>0.7465329015369182</v>
      </c>
      <c r="O25" s="4">
        <f>N11/N9</f>
        <v>0.7465329015369182</v>
      </c>
      <c r="P25" s="4">
        <f>+O25*P30</f>
        <v>0.74626088516164224</v>
      </c>
      <c r="Q25" s="4">
        <f>O11/O9</f>
        <v>0.75237638574639409</v>
      </c>
    </row>
    <row r="26" spans="2:17" s="3" customFormat="1" x14ac:dyDescent="0.25"/>
    <row r="27" spans="2:17" s="3" customFormat="1" x14ac:dyDescent="0.25">
      <c r="N27" s="151">
        <f>O24/M24</f>
        <v>1.0947490478078812</v>
      </c>
      <c r="O27" s="151">
        <f>O24/M24</f>
        <v>1.0947490478078812</v>
      </c>
      <c r="P27" s="151">
        <f>Q24/O24</f>
        <v>0.9769457880533281</v>
      </c>
      <c r="Q27" s="151">
        <f>Q24/O24</f>
        <v>0.9769457880533281</v>
      </c>
    </row>
    <row r="28" spans="2:17" s="3" customFormat="1" x14ac:dyDescent="0.25">
      <c r="N28" s="151">
        <f>N27^(1/1)</f>
        <v>1.0947490478078812</v>
      </c>
      <c r="O28" s="151">
        <f>O27^(1/1)</f>
        <v>1.0947490478078812</v>
      </c>
      <c r="P28" s="151">
        <f>P27^(1/4)</f>
        <v>0.9941859382918985</v>
      </c>
      <c r="Q28" s="151">
        <f>Q27^(1/4)</f>
        <v>0.9941859382918985</v>
      </c>
    </row>
    <row r="29" spans="2:17" s="3" customFormat="1" x14ac:dyDescent="0.25">
      <c r="N29" s="152">
        <f>O25/M25</f>
        <v>0.97145336798357884</v>
      </c>
      <c r="O29" s="153"/>
      <c r="P29" s="151">
        <f>P28^(1/4)</f>
        <v>0.99854330472119679</v>
      </c>
      <c r="Q29" s="153"/>
    </row>
    <row r="30" spans="2:17" s="3" customFormat="1" x14ac:dyDescent="0.25">
      <c r="N30" s="153">
        <f>N29^(1/1)</f>
        <v>0.97145336798357884</v>
      </c>
      <c r="O30" s="153"/>
      <c r="P30" s="153">
        <f>P29^(1/4)</f>
        <v>0.99963562707723141</v>
      </c>
      <c r="Q30" s="153"/>
    </row>
    <row r="31" spans="2:17" s="3" customFormat="1" x14ac:dyDescent="0.25"/>
    <row r="32" spans="2:17" s="3" customFormat="1" ht="17.25" x14ac:dyDescent="0.25">
      <c r="B32" s="149" t="s">
        <v>82</v>
      </c>
      <c r="C32" s="295">
        <f>C9</f>
        <v>11371349</v>
      </c>
      <c r="D32" s="295">
        <f t="shared" ref="D32:M32" si="2">D9</f>
        <v>11472201</v>
      </c>
      <c r="E32" s="295">
        <f t="shared" si="2"/>
        <v>11400608</v>
      </c>
      <c r="F32" s="295">
        <f t="shared" si="2"/>
        <v>11584144</v>
      </c>
      <c r="G32" s="295">
        <f t="shared" si="2"/>
        <v>11246195</v>
      </c>
      <c r="H32" s="295">
        <f t="shared" si="2"/>
        <v>11464375</v>
      </c>
      <c r="I32" s="295">
        <f t="shared" si="2"/>
        <v>11522001</v>
      </c>
      <c r="J32" s="295">
        <f t="shared" si="2"/>
        <v>11642693</v>
      </c>
      <c r="K32" s="295">
        <f t="shared" si="2"/>
        <v>11823905</v>
      </c>
      <c r="L32" s="295">
        <f t="shared" si="2"/>
        <v>11979801</v>
      </c>
      <c r="M32" s="295">
        <f t="shared" si="2"/>
        <v>11825062</v>
      </c>
      <c r="N32" s="295">
        <f>M32*N34</f>
        <v>12089648</v>
      </c>
      <c r="O32" s="295">
        <f>N9</f>
        <v>12089648</v>
      </c>
      <c r="P32" s="294">
        <f>O32*P34</f>
        <v>12355542.473585552</v>
      </c>
      <c r="Q32" s="295">
        <f>O9</f>
        <v>13188831</v>
      </c>
    </row>
    <row r="33" spans="14:16" s="3" customFormat="1" x14ac:dyDescent="0.25">
      <c r="N33" s="3">
        <f>O32/M32</f>
        <v>1.0223750201056028</v>
      </c>
      <c r="P33" s="295">
        <f>Q32/O32</f>
        <v>1.0909193551375524</v>
      </c>
    </row>
    <row r="34" spans="14:16" s="3" customFormat="1" x14ac:dyDescent="0.25">
      <c r="N34" s="3">
        <f>N33^(1/1)</f>
        <v>1.0223750201056028</v>
      </c>
      <c r="P34" s="3">
        <f>P33^(1/4)</f>
        <v>1.0219935661969275</v>
      </c>
    </row>
    <row r="35" spans="14:16" s="3" customFormat="1" x14ac:dyDescent="0.25"/>
    <row r="36" spans="14:16" s="3" customFormat="1" x14ac:dyDescent="0.25"/>
    <row r="37" spans="14:16" s="3" customFormat="1" x14ac:dyDescent="0.25"/>
    <row r="38" spans="14:16" s="3" customFormat="1" x14ac:dyDescent="0.25"/>
    <row r="39" spans="14:16" s="3" customFormat="1" x14ac:dyDescent="0.25"/>
    <row r="40" spans="14:16" s="3" customFormat="1" x14ac:dyDescent="0.25"/>
    <row r="41" spans="14:16" s="3" customFormat="1" x14ac:dyDescent="0.25"/>
    <row r="42" spans="14:16" s="3" customFormat="1" x14ac:dyDescent="0.25"/>
    <row r="43" spans="14:16" s="3" customFormat="1" x14ac:dyDescent="0.25"/>
    <row r="44" spans="14:16" s="3" customFormat="1" x14ac:dyDescent="0.25"/>
    <row r="45" spans="14:16" s="3" customFormat="1" ht="26.25" customHeight="1" x14ac:dyDescent="0.25"/>
    <row r="46" spans="14:16" s="3" customFormat="1" ht="15" customHeight="1" x14ac:dyDescent="0.25"/>
    <row r="47" spans="14:16" s="3" customFormat="1" ht="15" customHeight="1" x14ac:dyDescent="0.25"/>
    <row r="48" spans="14:16" s="118" customFormat="1" x14ac:dyDescent="0.25"/>
    <row r="49" spans="2:10" s="118" customFormat="1" ht="43.5" customHeight="1" x14ac:dyDescent="0.25">
      <c r="B49" s="465" t="s">
        <v>478</v>
      </c>
      <c r="C49" s="465"/>
      <c r="D49" s="465"/>
      <c r="E49" s="465"/>
      <c r="F49" s="465"/>
      <c r="G49" s="465"/>
      <c r="H49" s="465"/>
      <c r="I49" s="465"/>
      <c r="J49" s="296"/>
    </row>
    <row r="50" spans="2:10" s="118" customFormat="1" ht="15.75" x14ac:dyDescent="0.3">
      <c r="B50" s="173" t="s">
        <v>479</v>
      </c>
      <c r="C50" s="193"/>
      <c r="D50" s="193"/>
      <c r="E50" s="193"/>
      <c r="F50" s="193"/>
      <c r="G50" s="292"/>
      <c r="H50" s="292"/>
      <c r="I50" s="292"/>
    </row>
    <row r="51" spans="2:10" s="118" customFormat="1" x14ac:dyDescent="0.25">
      <c r="B51" s="142"/>
    </row>
    <row r="52" spans="2:10" s="118" customFormat="1" x14ac:dyDescent="0.25"/>
    <row r="53" spans="2:10" s="118" customFormat="1" x14ac:dyDescent="0.25"/>
    <row r="54" spans="2:10" s="118" customFormat="1" x14ac:dyDescent="0.25"/>
    <row r="55" spans="2:10" s="118" customFormat="1" x14ac:dyDescent="0.25"/>
    <row r="56" spans="2:10" s="118" customFormat="1" x14ac:dyDescent="0.25"/>
    <row r="57" spans="2:10" s="118" customFormat="1" x14ac:dyDescent="0.25"/>
    <row r="58" spans="2:10" s="118" customFormat="1" x14ac:dyDescent="0.25"/>
    <row r="59" spans="2:10" s="118" customFormat="1" x14ac:dyDescent="0.25"/>
    <row r="60" spans="2:10" s="118" customFormat="1" x14ac:dyDescent="0.25"/>
    <row r="61" spans="2:10" s="118" customFormat="1" x14ac:dyDescent="0.25"/>
    <row r="62" spans="2:10" s="118" customFormat="1" x14ac:dyDescent="0.25"/>
    <row r="63" spans="2:10" s="118" customFormat="1" x14ac:dyDescent="0.25"/>
    <row r="64" spans="2:10" s="118" customFormat="1" x14ac:dyDescent="0.25"/>
    <row r="65" s="118" customFormat="1" x14ac:dyDescent="0.25"/>
    <row r="66" s="118" customFormat="1" x14ac:dyDescent="0.25"/>
    <row r="67" s="118" customFormat="1" x14ac:dyDescent="0.25"/>
    <row r="68" s="118" customFormat="1" x14ac:dyDescent="0.25"/>
    <row r="69" s="118" customFormat="1" x14ac:dyDescent="0.25"/>
    <row r="70" s="1" customFormat="1" x14ac:dyDescent="0.25"/>
    <row r="71" s="1" customFormat="1" x14ac:dyDescent="0.25"/>
    <row r="72" s="1" customFormat="1" x14ac:dyDescent="0.25"/>
    <row r="73" s="1" customFormat="1" x14ac:dyDescent="0.25"/>
    <row r="74" s="1" customFormat="1" x14ac:dyDescent="0.25"/>
    <row r="75" s="1" customFormat="1" x14ac:dyDescent="0.25"/>
    <row r="76" s="1" customFormat="1" x14ac:dyDescent="0.25"/>
    <row r="77" s="1" customFormat="1" x14ac:dyDescent="0.25"/>
    <row r="78" s="1" customFormat="1" x14ac:dyDescent="0.25"/>
    <row r="79" s="1" customFormat="1" x14ac:dyDescent="0.25"/>
    <row r="80" s="1" customFormat="1" x14ac:dyDescent="0.25"/>
    <row r="81" s="1" customFormat="1" x14ac:dyDescent="0.25"/>
    <row r="82" s="1" customFormat="1" x14ac:dyDescent="0.25"/>
    <row r="83" s="1" customFormat="1" x14ac:dyDescent="0.25"/>
    <row r="84" s="1" customFormat="1" x14ac:dyDescent="0.25"/>
    <row r="85" s="1" customFormat="1" x14ac:dyDescent="0.25"/>
    <row r="86" s="1" customFormat="1" x14ac:dyDescent="0.25"/>
    <row r="87" s="1" customFormat="1" x14ac:dyDescent="0.25"/>
    <row r="88" s="1" customFormat="1" x14ac:dyDescent="0.25"/>
    <row r="89" s="1" customFormat="1" x14ac:dyDescent="0.25"/>
    <row r="90" s="1" customFormat="1" x14ac:dyDescent="0.25"/>
    <row r="91" s="1" customFormat="1" x14ac:dyDescent="0.25"/>
    <row r="92" s="1" customFormat="1" x14ac:dyDescent="0.25"/>
    <row r="93" s="1" customFormat="1" x14ac:dyDescent="0.25"/>
    <row r="94" s="1" customFormat="1" x14ac:dyDescent="0.25"/>
    <row r="95" s="1" customFormat="1" x14ac:dyDescent="0.25"/>
    <row r="96" s="1" customFormat="1" x14ac:dyDescent="0.25"/>
    <row r="97" s="1" customFormat="1" x14ac:dyDescent="0.25"/>
    <row r="98" s="1" customFormat="1" x14ac:dyDescent="0.25"/>
    <row r="99" s="1" customFormat="1" x14ac:dyDescent="0.25"/>
    <row r="100" s="1" customFormat="1" x14ac:dyDescent="0.25"/>
    <row r="101" s="1" customFormat="1" x14ac:dyDescent="0.25"/>
    <row r="102" s="1" customFormat="1" x14ac:dyDescent="0.25"/>
    <row r="103" s="1" customFormat="1" x14ac:dyDescent="0.25"/>
    <row r="104" s="1" customFormat="1" x14ac:dyDescent="0.25"/>
    <row r="105" s="1" customFormat="1" x14ac:dyDescent="0.25"/>
    <row r="106" s="1" customFormat="1" x14ac:dyDescent="0.25"/>
    <row r="107" s="1" customFormat="1" x14ac:dyDescent="0.25"/>
    <row r="108" s="1" customFormat="1" x14ac:dyDescent="0.25"/>
    <row r="109" s="1" customFormat="1" x14ac:dyDescent="0.25"/>
    <row r="110" s="1" customFormat="1" x14ac:dyDescent="0.25"/>
    <row r="111" s="1" customFormat="1" x14ac:dyDescent="0.25"/>
    <row r="112" s="1" customFormat="1" x14ac:dyDescent="0.25"/>
    <row r="113" s="1" customFormat="1" x14ac:dyDescent="0.25"/>
    <row r="114" s="1" customFormat="1" x14ac:dyDescent="0.25"/>
    <row r="115" s="1" customFormat="1" x14ac:dyDescent="0.25"/>
    <row r="116" s="1" customFormat="1" x14ac:dyDescent="0.25"/>
    <row r="117" s="1" customFormat="1" x14ac:dyDescent="0.25"/>
    <row r="118" s="1" customFormat="1" x14ac:dyDescent="0.25"/>
    <row r="119" s="1" customFormat="1" x14ac:dyDescent="0.25"/>
    <row r="120" s="1" customFormat="1" x14ac:dyDescent="0.25"/>
    <row r="121" s="1" customFormat="1" x14ac:dyDescent="0.25"/>
    <row r="122" s="1" customFormat="1" x14ac:dyDescent="0.25"/>
    <row r="123" s="1" customFormat="1" x14ac:dyDescent="0.25"/>
    <row r="124" s="1" customFormat="1" x14ac:dyDescent="0.25"/>
    <row r="125" s="1" customFormat="1" x14ac:dyDescent="0.25"/>
    <row r="126" s="1" customFormat="1" x14ac:dyDescent="0.25"/>
    <row r="127" s="1" customFormat="1" x14ac:dyDescent="0.25"/>
    <row r="128" s="1" customFormat="1" x14ac:dyDescent="0.25"/>
    <row r="129" s="1" customFormat="1" x14ac:dyDescent="0.25"/>
    <row r="130" s="1" customFormat="1" x14ac:dyDescent="0.25"/>
    <row r="131" s="1" customFormat="1" x14ac:dyDescent="0.25"/>
    <row r="132" s="1" customFormat="1" x14ac:dyDescent="0.25"/>
    <row r="133" s="1" customFormat="1" x14ac:dyDescent="0.25"/>
    <row r="134" s="1" customFormat="1" x14ac:dyDescent="0.25"/>
    <row r="135" s="1" customFormat="1" x14ac:dyDescent="0.25"/>
    <row r="136" s="1" customFormat="1" x14ac:dyDescent="0.25"/>
    <row r="137" s="1" customFormat="1" x14ac:dyDescent="0.25"/>
    <row r="138" s="1" customFormat="1" x14ac:dyDescent="0.25"/>
    <row r="139" s="1" customFormat="1" x14ac:dyDescent="0.25"/>
    <row r="140" s="1" customFormat="1" x14ac:dyDescent="0.25"/>
    <row r="141" s="1" customFormat="1" x14ac:dyDescent="0.25"/>
    <row r="142" s="1" customFormat="1" x14ac:dyDescent="0.25"/>
    <row r="143" s="1" customFormat="1" x14ac:dyDescent="0.25"/>
    <row r="144" s="1" customFormat="1" x14ac:dyDescent="0.25"/>
    <row r="145" s="1" customFormat="1" x14ac:dyDescent="0.25"/>
    <row r="146" s="1" customFormat="1" x14ac:dyDescent="0.25"/>
    <row r="147" s="1" customFormat="1" x14ac:dyDescent="0.25"/>
    <row r="148" s="1" customFormat="1" x14ac:dyDescent="0.25"/>
    <row r="149" s="1" customFormat="1" x14ac:dyDescent="0.25"/>
    <row r="150" s="1" customFormat="1" x14ac:dyDescent="0.25"/>
    <row r="151" s="1" customFormat="1" x14ac:dyDescent="0.25"/>
    <row r="152" s="1" customFormat="1" x14ac:dyDescent="0.25"/>
    <row r="153" s="1" customFormat="1" x14ac:dyDescent="0.25"/>
    <row r="154" s="1" customFormat="1" x14ac:dyDescent="0.25"/>
    <row r="155" s="1" customFormat="1" x14ac:dyDescent="0.25"/>
    <row r="156" s="1" customFormat="1" x14ac:dyDescent="0.25"/>
    <row r="157" s="1" customFormat="1" x14ac:dyDescent="0.25"/>
    <row r="158" s="1" customFormat="1" x14ac:dyDescent="0.25"/>
    <row r="159" s="1" customFormat="1" x14ac:dyDescent="0.25"/>
    <row r="160" s="1" customFormat="1" x14ac:dyDescent="0.25"/>
    <row r="161" s="1" customFormat="1" x14ac:dyDescent="0.25"/>
    <row r="162" s="1" customFormat="1" x14ac:dyDescent="0.25"/>
    <row r="163" s="1" customFormat="1" x14ac:dyDescent="0.25"/>
    <row r="164" s="1" customFormat="1" x14ac:dyDescent="0.25"/>
    <row r="165" s="1" customFormat="1" x14ac:dyDescent="0.25"/>
    <row r="166" s="1" customFormat="1" x14ac:dyDescent="0.25"/>
    <row r="167" s="1" customFormat="1" x14ac:dyDescent="0.25"/>
    <row r="168" s="1" customFormat="1" x14ac:dyDescent="0.25"/>
    <row r="169" s="1" customFormat="1" x14ac:dyDescent="0.25"/>
    <row r="170" s="1" customFormat="1" x14ac:dyDescent="0.25"/>
    <row r="171" s="1" customFormat="1" x14ac:dyDescent="0.25"/>
    <row r="172" s="1" customFormat="1" x14ac:dyDescent="0.25"/>
    <row r="173" s="1" customFormat="1" x14ac:dyDescent="0.25"/>
    <row r="174" s="1" customFormat="1" x14ac:dyDescent="0.25"/>
    <row r="175" s="1" customFormat="1" x14ac:dyDescent="0.25"/>
    <row r="176" s="1" customFormat="1" x14ac:dyDescent="0.25"/>
    <row r="177" s="1" customFormat="1" x14ac:dyDescent="0.25"/>
    <row r="178" s="1" customFormat="1" x14ac:dyDescent="0.25"/>
    <row r="179" s="1" customFormat="1" x14ac:dyDescent="0.25"/>
    <row r="180" s="1" customFormat="1" x14ac:dyDescent="0.25"/>
    <row r="181" s="1" customFormat="1" x14ac:dyDescent="0.25"/>
    <row r="182" s="1" customFormat="1" x14ac:dyDescent="0.25"/>
    <row r="183" s="1" customFormat="1" x14ac:dyDescent="0.25"/>
    <row r="184" s="1" customFormat="1" x14ac:dyDescent="0.25"/>
    <row r="185" s="1" customFormat="1" x14ac:dyDescent="0.25"/>
    <row r="186" s="1" customFormat="1" x14ac:dyDescent="0.25"/>
    <row r="187" s="1" customFormat="1" x14ac:dyDescent="0.25"/>
    <row r="188" s="1" customFormat="1" x14ac:dyDescent="0.25"/>
    <row r="189" s="1" customFormat="1" x14ac:dyDescent="0.25"/>
    <row r="190" s="1" customFormat="1" x14ac:dyDescent="0.25"/>
    <row r="191" s="1" customFormat="1" x14ac:dyDescent="0.25"/>
    <row r="192" s="1" customFormat="1" x14ac:dyDescent="0.25"/>
    <row r="193" s="1" customFormat="1" x14ac:dyDescent="0.25"/>
    <row r="194" s="1" customFormat="1" x14ac:dyDescent="0.25"/>
    <row r="195" s="1" customFormat="1" x14ac:dyDescent="0.25"/>
    <row r="196" s="1" customFormat="1" x14ac:dyDescent="0.25"/>
    <row r="197" s="1" customFormat="1" x14ac:dyDescent="0.25"/>
    <row r="198" s="1" customFormat="1" x14ac:dyDescent="0.25"/>
    <row r="199" s="1" customFormat="1" x14ac:dyDescent="0.25"/>
    <row r="200" s="1" customFormat="1" x14ac:dyDescent="0.25"/>
    <row r="201" s="1" customFormat="1" x14ac:dyDescent="0.25"/>
    <row r="202" s="1" customFormat="1" x14ac:dyDescent="0.25"/>
    <row r="203" s="1" customFormat="1" x14ac:dyDescent="0.25"/>
    <row r="204" s="1" customFormat="1" x14ac:dyDescent="0.25"/>
    <row r="205" s="1" customFormat="1" x14ac:dyDescent="0.25"/>
    <row r="206" s="1" customFormat="1" x14ac:dyDescent="0.25"/>
    <row r="207" s="1" customFormat="1" x14ac:dyDescent="0.25"/>
    <row r="208" s="1" customFormat="1" x14ac:dyDescent="0.25"/>
    <row r="209" s="1" customFormat="1" x14ac:dyDescent="0.25"/>
    <row r="210" s="1" customFormat="1" x14ac:dyDescent="0.25"/>
    <row r="211" s="1" customFormat="1" x14ac:dyDescent="0.25"/>
    <row r="212" s="1" customFormat="1" x14ac:dyDescent="0.25"/>
    <row r="213" s="1" customFormat="1" x14ac:dyDescent="0.25"/>
    <row r="214" s="1" customFormat="1" x14ac:dyDescent="0.25"/>
    <row r="215" s="1" customFormat="1" x14ac:dyDescent="0.25"/>
    <row r="216" s="1" customFormat="1" x14ac:dyDescent="0.25"/>
    <row r="217" s="1" customFormat="1" x14ac:dyDescent="0.25"/>
    <row r="218" s="1" customFormat="1" x14ac:dyDescent="0.25"/>
    <row r="219" s="1" customFormat="1" x14ac:dyDescent="0.25"/>
    <row r="220" s="1" customFormat="1" x14ac:dyDescent="0.25"/>
    <row r="221" s="1" customFormat="1" x14ac:dyDescent="0.25"/>
    <row r="222" s="1" customFormat="1" x14ac:dyDescent="0.25"/>
    <row r="223" s="1" customFormat="1" x14ac:dyDescent="0.25"/>
    <row r="224" s="1" customFormat="1" x14ac:dyDescent="0.25"/>
    <row r="225" s="1" customFormat="1" x14ac:dyDescent="0.25"/>
    <row r="226" s="1" customFormat="1" x14ac:dyDescent="0.25"/>
    <row r="227" s="1" customFormat="1" x14ac:dyDescent="0.25"/>
    <row r="228" s="1" customFormat="1" x14ac:dyDescent="0.25"/>
    <row r="229" s="1" customFormat="1" x14ac:dyDescent="0.25"/>
    <row r="230" s="1" customFormat="1" x14ac:dyDescent="0.25"/>
    <row r="231" s="1" customFormat="1" x14ac:dyDescent="0.25"/>
    <row r="232" s="1" customFormat="1" x14ac:dyDescent="0.25"/>
    <row r="233" s="1" customFormat="1" x14ac:dyDescent="0.25"/>
    <row r="234" s="1" customFormat="1" x14ac:dyDescent="0.25"/>
    <row r="235" s="1" customFormat="1" x14ac:dyDescent="0.25"/>
    <row r="236" s="1" customFormat="1" x14ac:dyDescent="0.25"/>
    <row r="237" s="1" customFormat="1" x14ac:dyDescent="0.25"/>
    <row r="238" s="1" customFormat="1" x14ac:dyDescent="0.25"/>
    <row r="239" s="1" customFormat="1" x14ac:dyDescent="0.25"/>
    <row r="240" s="1" customFormat="1" x14ac:dyDescent="0.25"/>
    <row r="241" s="1" customFormat="1" x14ac:dyDescent="0.25"/>
    <row r="242" s="1" customFormat="1" x14ac:dyDescent="0.25"/>
    <row r="243" s="1" customFormat="1" x14ac:dyDescent="0.25"/>
    <row r="244" s="1" customFormat="1" x14ac:dyDescent="0.25"/>
    <row r="245" s="1" customFormat="1" x14ac:dyDescent="0.25"/>
    <row r="246" s="1" customFormat="1" x14ac:dyDescent="0.25"/>
    <row r="247" s="1" customFormat="1" x14ac:dyDescent="0.25"/>
    <row r="248" s="1" customFormat="1" x14ac:dyDescent="0.25"/>
    <row r="249" s="1" customFormat="1" x14ac:dyDescent="0.25"/>
    <row r="250" s="1" customFormat="1" x14ac:dyDescent="0.25"/>
    <row r="251" s="1" customFormat="1" x14ac:dyDescent="0.25"/>
    <row r="252" s="1" customFormat="1" x14ac:dyDescent="0.25"/>
    <row r="253" s="1" customFormat="1" x14ac:dyDescent="0.25"/>
    <row r="254" s="1" customFormat="1" x14ac:dyDescent="0.25"/>
    <row r="255" s="1" customFormat="1" x14ac:dyDescent="0.25"/>
    <row r="256" s="1" customFormat="1" x14ac:dyDescent="0.25"/>
    <row r="257" s="1" customFormat="1" x14ac:dyDescent="0.25"/>
    <row r="258" s="1" customFormat="1" x14ac:dyDescent="0.25"/>
    <row r="259" s="1" customFormat="1" x14ac:dyDescent="0.25"/>
    <row r="260" s="1" customFormat="1" x14ac:dyDescent="0.25"/>
    <row r="261" s="1" customFormat="1" x14ac:dyDescent="0.25"/>
    <row r="262" s="1" customFormat="1" x14ac:dyDescent="0.25"/>
    <row r="263" s="1" customFormat="1" x14ac:dyDescent="0.25"/>
    <row r="264" s="1" customFormat="1" x14ac:dyDescent="0.25"/>
    <row r="265" s="1" customFormat="1" x14ac:dyDescent="0.25"/>
    <row r="266" s="1" customFormat="1" x14ac:dyDescent="0.25"/>
    <row r="267" s="1" customFormat="1" x14ac:dyDescent="0.25"/>
    <row r="268" s="1" customFormat="1" x14ac:dyDescent="0.25"/>
    <row r="269" s="1" customFormat="1" x14ac:dyDescent="0.25"/>
    <row r="270" s="1" customFormat="1" x14ac:dyDescent="0.25"/>
    <row r="271" s="1" customFormat="1" x14ac:dyDescent="0.25"/>
    <row r="272" s="1" customFormat="1" x14ac:dyDescent="0.25"/>
    <row r="273" s="1" customFormat="1" x14ac:dyDescent="0.25"/>
    <row r="274" s="1" customFormat="1" x14ac:dyDescent="0.25"/>
    <row r="275" s="1" customFormat="1" x14ac:dyDescent="0.25"/>
    <row r="276" s="1" customFormat="1" x14ac:dyDescent="0.25"/>
    <row r="277" s="1" customFormat="1" x14ac:dyDescent="0.25"/>
    <row r="278" s="1" customFormat="1" x14ac:dyDescent="0.25"/>
    <row r="279" s="1" customFormat="1" x14ac:dyDescent="0.25"/>
    <row r="280" s="1" customFormat="1" x14ac:dyDescent="0.25"/>
    <row r="281" s="1" customFormat="1" x14ac:dyDescent="0.25"/>
    <row r="282" s="1" customFormat="1" x14ac:dyDescent="0.25"/>
    <row r="283" s="1" customFormat="1" x14ac:dyDescent="0.25"/>
    <row r="284" s="1" customFormat="1" x14ac:dyDescent="0.25"/>
    <row r="285" s="1" customFormat="1" x14ac:dyDescent="0.25"/>
    <row r="286" s="1" customFormat="1" x14ac:dyDescent="0.25"/>
    <row r="287" s="1" customFormat="1" x14ac:dyDescent="0.25"/>
    <row r="288" s="1" customFormat="1" x14ac:dyDescent="0.25"/>
    <row r="289" s="1" customFormat="1" x14ac:dyDescent="0.25"/>
    <row r="290" s="1" customFormat="1" x14ac:dyDescent="0.25"/>
    <row r="291" s="1" customFormat="1" x14ac:dyDescent="0.25"/>
    <row r="292" s="1" customFormat="1" x14ac:dyDescent="0.25"/>
    <row r="293" s="1" customFormat="1" x14ac:dyDescent="0.25"/>
    <row r="294" s="1" customFormat="1" x14ac:dyDescent="0.25"/>
    <row r="295" s="1" customFormat="1" x14ac:dyDescent="0.25"/>
    <row r="296" s="1" customFormat="1" x14ac:dyDescent="0.25"/>
    <row r="297" s="1" customFormat="1" x14ac:dyDescent="0.25"/>
    <row r="298" s="1" customFormat="1" x14ac:dyDescent="0.25"/>
    <row r="299" s="1" customFormat="1" x14ac:dyDescent="0.25"/>
    <row r="300" s="1" customFormat="1" x14ac:dyDescent="0.25"/>
    <row r="301" s="1" customFormat="1" x14ac:dyDescent="0.25"/>
    <row r="302" s="1" customFormat="1" x14ac:dyDescent="0.25"/>
    <row r="303" s="1" customFormat="1" x14ac:dyDescent="0.25"/>
    <row r="304" s="1" customFormat="1" x14ac:dyDescent="0.25"/>
    <row r="305" s="1" customFormat="1" x14ac:dyDescent="0.25"/>
    <row r="306" s="1" customFormat="1" x14ac:dyDescent="0.25"/>
    <row r="307" s="1" customFormat="1" x14ac:dyDescent="0.25"/>
    <row r="308" s="1" customFormat="1" x14ac:dyDescent="0.25"/>
    <row r="309" s="1" customFormat="1" x14ac:dyDescent="0.25"/>
    <row r="310" s="1" customFormat="1" x14ac:dyDescent="0.25"/>
    <row r="311" s="1" customFormat="1" x14ac:dyDescent="0.25"/>
    <row r="312" s="1" customFormat="1" x14ac:dyDescent="0.25"/>
    <row r="313" s="1" customFormat="1" x14ac:dyDescent="0.25"/>
    <row r="314" s="1" customFormat="1" x14ac:dyDescent="0.25"/>
    <row r="315" s="1" customFormat="1" x14ac:dyDescent="0.25"/>
    <row r="316" s="1" customFormat="1" x14ac:dyDescent="0.25"/>
    <row r="317" s="1" customFormat="1" x14ac:dyDescent="0.25"/>
    <row r="318" s="1" customFormat="1" x14ac:dyDescent="0.25"/>
    <row r="319" s="1" customFormat="1" x14ac:dyDescent="0.25"/>
    <row r="320" s="1" customFormat="1" x14ac:dyDescent="0.25"/>
    <row r="321" s="1" customFormat="1" x14ac:dyDescent="0.25"/>
    <row r="322" s="1" customFormat="1" x14ac:dyDescent="0.25"/>
    <row r="323" s="1" customFormat="1" x14ac:dyDescent="0.25"/>
    <row r="324" s="1" customFormat="1" x14ac:dyDescent="0.25"/>
    <row r="325" s="1" customFormat="1" x14ac:dyDescent="0.25"/>
    <row r="326" s="1" customFormat="1" x14ac:dyDescent="0.25"/>
    <row r="327" s="1" customFormat="1" x14ac:dyDescent="0.25"/>
    <row r="328" s="1" customFormat="1" x14ac:dyDescent="0.25"/>
    <row r="329" s="1" customFormat="1" x14ac:dyDescent="0.25"/>
    <row r="330" s="1" customFormat="1" x14ac:dyDescent="0.25"/>
    <row r="331" s="1" customFormat="1" x14ac:dyDescent="0.25"/>
    <row r="332" s="1" customFormat="1" x14ac:dyDescent="0.25"/>
    <row r="333" s="1" customFormat="1" x14ac:dyDescent="0.25"/>
    <row r="334" s="1" customFormat="1" x14ac:dyDescent="0.25"/>
    <row r="335" s="1" customFormat="1" x14ac:dyDescent="0.25"/>
    <row r="336" s="1" customFormat="1" x14ac:dyDescent="0.25"/>
    <row r="337" s="1" customFormat="1" x14ac:dyDescent="0.25"/>
    <row r="338" s="1" customFormat="1" x14ac:dyDescent="0.25"/>
    <row r="339" s="1" customFormat="1" x14ac:dyDescent="0.25"/>
    <row r="340" s="1" customFormat="1" x14ac:dyDescent="0.25"/>
    <row r="341" s="1" customFormat="1" x14ac:dyDescent="0.25"/>
    <row r="342" s="1" customFormat="1" x14ac:dyDescent="0.25"/>
    <row r="343" s="1" customFormat="1" x14ac:dyDescent="0.25"/>
    <row r="344" s="1" customFormat="1" x14ac:dyDescent="0.25"/>
    <row r="345" s="1" customFormat="1" x14ac:dyDescent="0.25"/>
    <row r="346" s="1" customFormat="1" x14ac:dyDescent="0.25"/>
    <row r="347" s="1" customFormat="1" x14ac:dyDescent="0.25"/>
    <row r="348" s="1" customFormat="1" x14ac:dyDescent="0.25"/>
    <row r="349" s="1" customFormat="1" x14ac:dyDescent="0.25"/>
    <row r="350" s="1" customFormat="1" x14ac:dyDescent="0.25"/>
    <row r="351" s="1" customFormat="1" x14ac:dyDescent="0.25"/>
    <row r="352" s="1" customFormat="1" x14ac:dyDescent="0.25"/>
    <row r="353" s="1" customFormat="1" x14ac:dyDescent="0.25"/>
    <row r="354" s="1" customFormat="1" x14ac:dyDescent="0.25"/>
    <row r="355" s="1" customFormat="1" x14ac:dyDescent="0.25"/>
    <row r="356" s="1" customFormat="1" x14ac:dyDescent="0.25"/>
    <row r="357" s="1" customFormat="1" x14ac:dyDescent="0.25"/>
    <row r="358" s="1" customFormat="1" x14ac:dyDescent="0.25"/>
    <row r="359" s="1" customFormat="1" x14ac:dyDescent="0.25"/>
    <row r="360" s="1" customFormat="1" x14ac:dyDescent="0.25"/>
    <row r="361" s="1" customFormat="1" x14ac:dyDescent="0.25"/>
    <row r="362" s="1" customFormat="1" x14ac:dyDescent="0.25"/>
    <row r="363" s="1" customFormat="1" x14ac:dyDescent="0.25"/>
    <row r="364" s="1" customFormat="1" x14ac:dyDescent="0.25"/>
    <row r="365" s="1" customFormat="1" x14ac:dyDescent="0.25"/>
    <row r="366" s="1" customFormat="1" x14ac:dyDescent="0.25"/>
    <row r="367" s="1" customFormat="1" x14ac:dyDescent="0.25"/>
    <row r="368" s="1" customFormat="1" x14ac:dyDescent="0.25"/>
    <row r="369" s="1" customFormat="1" x14ac:dyDescent="0.25"/>
    <row r="370" s="1" customFormat="1" x14ac:dyDescent="0.25"/>
    <row r="371" s="1" customFormat="1" x14ac:dyDescent="0.25"/>
    <row r="372" s="1" customFormat="1" x14ac:dyDescent="0.25"/>
    <row r="373" s="1" customFormat="1" x14ac:dyDescent="0.25"/>
    <row r="374" s="1" customFormat="1" x14ac:dyDescent="0.25"/>
    <row r="375" s="1" customFormat="1" x14ac:dyDescent="0.25"/>
    <row r="376" s="1" customFormat="1" x14ac:dyDescent="0.25"/>
    <row r="377" s="1" customFormat="1" x14ac:dyDescent="0.25"/>
    <row r="378" s="1" customFormat="1" x14ac:dyDescent="0.25"/>
    <row r="379" s="1" customFormat="1" x14ac:dyDescent="0.25"/>
    <row r="380" s="1" customFormat="1" x14ac:dyDescent="0.25"/>
    <row r="381" s="1" customFormat="1" x14ac:dyDescent="0.25"/>
    <row r="382" s="1" customFormat="1" x14ac:dyDescent="0.25"/>
    <row r="383" s="1" customFormat="1" x14ac:dyDescent="0.25"/>
    <row r="384" s="1" customFormat="1" x14ac:dyDescent="0.25"/>
    <row r="385" spans="2:6" s="1" customFormat="1" x14ac:dyDescent="0.25"/>
    <row r="386" spans="2:6" s="1" customFormat="1" x14ac:dyDescent="0.25"/>
    <row r="387" spans="2:6" s="1" customFormat="1" x14ac:dyDescent="0.25"/>
    <row r="388" spans="2:6" s="1" customFormat="1" x14ac:dyDescent="0.25"/>
    <row r="389" spans="2:6" s="1" customFormat="1" x14ac:dyDescent="0.25"/>
    <row r="390" spans="2:6" s="1" customFormat="1" x14ac:dyDescent="0.25"/>
    <row r="391" spans="2:6" s="1" customFormat="1" x14ac:dyDescent="0.25">
      <c r="B391"/>
      <c r="C391"/>
      <c r="D391"/>
      <c r="E391"/>
      <c r="F391"/>
    </row>
    <row r="392" spans="2:6" s="1" customFormat="1" x14ac:dyDescent="0.25">
      <c r="B392"/>
      <c r="C392"/>
      <c r="D392"/>
      <c r="E392"/>
      <c r="F392"/>
    </row>
    <row r="393" spans="2:6" s="1" customFormat="1" x14ac:dyDescent="0.25">
      <c r="B393"/>
      <c r="C393"/>
      <c r="D393"/>
      <c r="E393"/>
      <c r="F393"/>
    </row>
    <row r="394" spans="2:6" s="1" customFormat="1" x14ac:dyDescent="0.25">
      <c r="B394"/>
      <c r="C394"/>
      <c r="D394"/>
      <c r="E394"/>
      <c r="F394"/>
    </row>
    <row r="395" spans="2:6" s="1" customFormat="1" x14ac:dyDescent="0.25">
      <c r="B395"/>
      <c r="C395"/>
      <c r="D395"/>
      <c r="E395"/>
      <c r="F395"/>
    </row>
    <row r="396" spans="2:6" s="1" customFormat="1" x14ac:dyDescent="0.25">
      <c r="B396"/>
      <c r="C396"/>
      <c r="D396"/>
      <c r="E396"/>
      <c r="F396"/>
    </row>
  </sheetData>
  <mergeCells count="6">
    <mergeCell ref="B49:I49"/>
    <mergeCell ref="B4:K4"/>
    <mergeCell ref="B5:K5"/>
    <mergeCell ref="B16:K16"/>
    <mergeCell ref="B3:P3"/>
    <mergeCell ref="B12:I12"/>
  </mergeCells>
  <hyperlinks>
    <hyperlink ref="B2" location="ÍNDICE!A1" display="Índice "/>
    <hyperlink ref="O2" location="'1.10 P_AFI_IESS_PROV'!A1" display="Anterior"/>
    <hyperlink ref="P2" location="'2.2 H_PROM_SEMAN)'!A1" display="Siguiente"/>
  </hyperlinks>
  <printOptions horizontalCentered="1" verticalCentered="1"/>
  <pageMargins left="0.70866141732283472" right="0.70866141732283472" top="0.68" bottom="0.74803149606299213" header="0.68" footer="0.31496062992125984"/>
  <pageSetup paperSize="9" scale="66" orientation="portrait" r:id="rId1"/>
  <ignoredErrors>
    <ignoredError sqref="C8:K8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AD463"/>
  <sheetViews>
    <sheetView showGridLines="0" zoomScale="70" zoomScaleNormal="70" zoomScaleSheetLayoutView="70" workbookViewId="0">
      <selection activeCell="B2" sqref="B2"/>
    </sheetView>
  </sheetViews>
  <sheetFormatPr baseColWidth="10" defaultRowHeight="15" x14ac:dyDescent="0.25"/>
  <cols>
    <col min="1" max="1" width="8.28515625" style="1" customWidth="1" collapsed="1"/>
    <col min="2" max="2" width="43.42578125" customWidth="1" collapsed="1"/>
    <col min="3" max="6" width="16.28515625" customWidth="1" collapsed="1"/>
    <col min="7" max="15" width="16.28515625" style="1" customWidth="1" collapsed="1"/>
    <col min="16" max="16" width="21.42578125" style="1" customWidth="1" collapsed="1"/>
    <col min="17" max="17" width="19.5703125" style="1" customWidth="1" collapsed="1"/>
    <col min="18" max="30" width="11.42578125" style="1" collapsed="1"/>
  </cols>
  <sheetData>
    <row r="1" spans="2:16" s="1" customFormat="1" ht="86.45" customHeight="1" x14ac:dyDescent="0.25"/>
    <row r="2" spans="2:16" s="54" customFormat="1" ht="16.5" customHeight="1" x14ac:dyDescent="0.25">
      <c r="B2" s="104" t="s">
        <v>4</v>
      </c>
      <c r="O2" s="104" t="s">
        <v>383</v>
      </c>
      <c r="P2" s="104" t="s">
        <v>382</v>
      </c>
    </row>
    <row r="3" spans="2:16" s="1" customFormat="1" ht="20.100000000000001" customHeight="1" x14ac:dyDescent="0.25">
      <c r="B3" s="476" t="s">
        <v>120</v>
      </c>
      <c r="C3" s="476"/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</row>
    <row r="4" spans="2:16" s="1" customFormat="1" ht="54" customHeight="1" x14ac:dyDescent="0.25">
      <c r="B4" s="471" t="s">
        <v>433</v>
      </c>
      <c r="C4" s="471"/>
      <c r="D4" s="471"/>
      <c r="E4" s="471"/>
      <c r="F4" s="471"/>
      <c r="G4" s="472"/>
      <c r="H4" s="472"/>
      <c r="I4" s="472"/>
      <c r="J4" s="472"/>
      <c r="K4" s="472"/>
    </row>
    <row r="5" spans="2:16" s="1" customFormat="1" ht="15" customHeight="1" x14ac:dyDescent="0.25">
      <c r="B5" s="473"/>
      <c r="C5" s="473"/>
      <c r="D5" s="473"/>
      <c r="E5" s="473"/>
      <c r="F5" s="473"/>
      <c r="G5" s="473"/>
      <c r="H5" s="473"/>
      <c r="I5" s="473"/>
      <c r="J5" s="473"/>
      <c r="K5" s="473"/>
    </row>
    <row r="6" spans="2:16" s="1" customFormat="1" ht="4.5" customHeight="1" x14ac:dyDescent="0.25">
      <c r="B6" s="54"/>
      <c r="C6" s="54"/>
      <c r="D6" s="54"/>
      <c r="E6" s="54"/>
      <c r="F6" s="54"/>
      <c r="G6" s="54"/>
      <c r="H6" s="54"/>
      <c r="I6" s="54"/>
      <c r="J6" s="54"/>
      <c r="K6" s="54"/>
    </row>
    <row r="7" spans="2:16" s="1" customFormat="1" ht="9" customHeight="1" x14ac:dyDescent="0.25"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2:16" s="1" customFormat="1" ht="33" customHeight="1" x14ac:dyDescent="0.25">
      <c r="B8" s="141" t="s">
        <v>21</v>
      </c>
      <c r="C8" s="141" t="s">
        <v>5</v>
      </c>
      <c r="D8" s="141" t="s">
        <v>6</v>
      </c>
      <c r="E8" s="141" t="s">
        <v>7</v>
      </c>
      <c r="F8" s="141" t="s">
        <v>8</v>
      </c>
      <c r="G8" s="141" t="s">
        <v>22</v>
      </c>
      <c r="H8" s="141" t="s">
        <v>23</v>
      </c>
      <c r="I8" s="141" t="s">
        <v>24</v>
      </c>
      <c r="J8" s="141" t="s">
        <v>25</v>
      </c>
      <c r="K8" s="141" t="s">
        <v>26</v>
      </c>
      <c r="L8" s="141" t="s">
        <v>251</v>
      </c>
      <c r="M8" s="141" t="s">
        <v>252</v>
      </c>
      <c r="N8" s="141" t="s">
        <v>391</v>
      </c>
      <c r="O8" s="141" t="s">
        <v>390</v>
      </c>
    </row>
    <row r="9" spans="2:16" s="1" customFormat="1" ht="33" customHeight="1" x14ac:dyDescent="0.25">
      <c r="B9" s="116" t="s">
        <v>261</v>
      </c>
      <c r="C9" s="21">
        <v>2601063</v>
      </c>
      <c r="D9" s="21">
        <v>2727969</v>
      </c>
      <c r="E9" s="21">
        <v>2716735</v>
      </c>
      <c r="F9" s="21">
        <v>2757725</v>
      </c>
      <c r="G9" s="21">
        <v>2721840</v>
      </c>
      <c r="H9" s="21">
        <v>2760161</v>
      </c>
      <c r="I9" s="21">
        <v>2690956</v>
      </c>
      <c r="J9" s="21">
        <v>2836331</v>
      </c>
      <c r="K9" s="21">
        <v>2693760</v>
      </c>
      <c r="L9" s="21">
        <v>2762700</v>
      </c>
      <c r="M9" s="21">
        <v>2737855</v>
      </c>
      <c r="N9" s="21">
        <v>3064328</v>
      </c>
      <c r="O9" s="21">
        <v>3265866</v>
      </c>
    </row>
    <row r="10" spans="2:16" s="1" customFormat="1" ht="33" customHeight="1" x14ac:dyDescent="0.25">
      <c r="B10" s="116" t="s">
        <v>262</v>
      </c>
      <c r="C10" s="21">
        <v>8770286</v>
      </c>
      <c r="D10" s="21">
        <v>8744232</v>
      </c>
      <c r="E10" s="21">
        <v>8683873</v>
      </c>
      <c r="F10" s="21">
        <v>8826419</v>
      </c>
      <c r="G10" s="21">
        <v>8524355</v>
      </c>
      <c r="H10" s="21">
        <v>8704214</v>
      </c>
      <c r="I10" s="21">
        <v>8831045</v>
      </c>
      <c r="J10" s="21">
        <v>8806362</v>
      </c>
      <c r="K10" s="21">
        <v>9130145</v>
      </c>
      <c r="L10" s="21">
        <v>9217101</v>
      </c>
      <c r="M10" s="21">
        <v>9087207</v>
      </c>
      <c r="N10" s="21">
        <v>9025320</v>
      </c>
      <c r="O10" s="21">
        <v>9922965</v>
      </c>
    </row>
    <row r="11" spans="2:16" s="1" customFormat="1" ht="33" customHeight="1" x14ac:dyDescent="0.25">
      <c r="B11" s="117" t="s">
        <v>375</v>
      </c>
      <c r="C11" s="21">
        <v>3994123.7044102359</v>
      </c>
      <c r="D11" s="21">
        <v>4085968.8694656622</v>
      </c>
      <c r="E11" s="21">
        <v>4181278.477159604</v>
      </c>
      <c r="F11" s="21">
        <v>4224555.9410423525</v>
      </c>
      <c r="G11" s="21">
        <v>4324177.095755199</v>
      </c>
      <c r="H11" s="21">
        <v>4424762.9990595812</v>
      </c>
      <c r="I11" s="21">
        <v>4524450.025070128</v>
      </c>
      <c r="J11" s="21">
        <v>4625152.8968014866</v>
      </c>
      <c r="K11" s="21">
        <v>4726912.7301807655</v>
      </c>
      <c r="L11" s="21">
        <v>4826680.8573476672</v>
      </c>
      <c r="M11" s="21">
        <v>4928362.5019972874</v>
      </c>
      <c r="N11" s="21">
        <v>5326449.2191237053</v>
      </c>
      <c r="O11" s="21">
        <v>5735250.7478945395</v>
      </c>
    </row>
    <row r="12" spans="2:16" s="1" customFormat="1" ht="33" customHeight="1" x14ac:dyDescent="0.25">
      <c r="B12" s="117" t="s">
        <v>376</v>
      </c>
      <c r="C12" s="21">
        <v>4790019.1337088197</v>
      </c>
      <c r="D12" s="21">
        <v>4900702.757830957</v>
      </c>
      <c r="E12" s="21">
        <v>5015186.2918698601</v>
      </c>
      <c r="F12" s="21">
        <v>5063696.9473566497</v>
      </c>
      <c r="G12" s="21">
        <v>5182194.7767905323</v>
      </c>
      <c r="H12" s="21">
        <v>5302049.8628142159</v>
      </c>
      <c r="I12" s="21">
        <v>5421421.7249205727</v>
      </c>
      <c r="J12" s="21">
        <v>5542353.200322805</v>
      </c>
      <c r="K12" s="21">
        <v>5664874.5967796594</v>
      </c>
      <c r="L12" s="21">
        <v>5785760.6684637768</v>
      </c>
      <c r="M12" s="21">
        <v>5909227.2964003999</v>
      </c>
      <c r="N12" s="21">
        <v>6388711.2142607979</v>
      </c>
      <c r="O12" s="21">
        <v>6919238.0975761143</v>
      </c>
    </row>
    <row r="13" spans="2:16" s="1" customFormat="1" ht="33" customHeight="1" x14ac:dyDescent="0.25">
      <c r="B13" s="116" t="s">
        <v>380</v>
      </c>
      <c r="C13" s="373">
        <v>13.02444887787504</v>
      </c>
      <c r="D13" s="373">
        <v>13.352862379280669</v>
      </c>
      <c r="E13" s="373">
        <v>12.994757535716747</v>
      </c>
      <c r="F13" s="373">
        <v>13.05569171523182</v>
      </c>
      <c r="G13" s="373">
        <v>12.588938610640517</v>
      </c>
      <c r="H13" s="373">
        <v>12.475972162064418</v>
      </c>
      <c r="I13" s="373">
        <v>11.895173933138055</v>
      </c>
      <c r="J13" s="373">
        <v>12.264809675638867</v>
      </c>
      <c r="K13" s="373">
        <v>11.397544882945136</v>
      </c>
      <c r="L13" s="373">
        <v>11.447618277037462</v>
      </c>
      <c r="M13" s="373">
        <v>11.110607220513696</v>
      </c>
      <c r="N13" s="373">
        <v>11.506081721376614</v>
      </c>
      <c r="O13" s="373">
        <v>11.388747043706598</v>
      </c>
    </row>
    <row r="14" spans="2:16" s="1" customFormat="1" ht="33" customHeight="1" x14ac:dyDescent="0.25">
      <c r="B14" s="116" t="s">
        <v>381</v>
      </c>
      <c r="C14" s="373">
        <v>36.619001950454987</v>
      </c>
      <c r="D14" s="373">
        <v>35.685624826061407</v>
      </c>
      <c r="E14" s="373">
        <v>34.630310798533898</v>
      </c>
      <c r="F14" s="373">
        <v>34.861560996882197</v>
      </c>
      <c r="G14" s="373">
        <v>32.898628350203978</v>
      </c>
      <c r="H14" s="373">
        <v>32.83339170778747</v>
      </c>
      <c r="I14" s="373">
        <v>32.578336267058731</v>
      </c>
      <c r="J14" s="373">
        <v>31.778422203359714</v>
      </c>
      <c r="K14" s="373">
        <v>32.234235176857261</v>
      </c>
      <c r="L14" s="373">
        <v>31.861328278714669</v>
      </c>
      <c r="M14" s="373">
        <v>30.755990738536877</v>
      </c>
      <c r="N14" s="373">
        <v>28.253961393195542</v>
      </c>
      <c r="O14" s="373">
        <v>28.682247554036689</v>
      </c>
    </row>
    <row r="15" spans="2:16" s="1" customFormat="1" ht="24" customHeight="1" x14ac:dyDescent="0.25">
      <c r="B15" s="303" t="s">
        <v>377</v>
      </c>
      <c r="C15" s="169"/>
      <c r="D15" s="40"/>
      <c r="E15" s="40"/>
      <c r="F15" s="40"/>
      <c r="G15" s="63"/>
      <c r="H15" s="40"/>
      <c r="I15" s="40"/>
      <c r="J15" s="65"/>
      <c r="K15" s="40"/>
      <c r="M15" s="136"/>
    </row>
    <row r="16" spans="2:16" s="1" customFormat="1" ht="26.25" customHeight="1" x14ac:dyDescent="0.25">
      <c r="B16" s="465" t="s">
        <v>477</v>
      </c>
      <c r="C16" s="465"/>
      <c r="D16" s="465"/>
      <c r="E16" s="465"/>
      <c r="F16" s="465"/>
      <c r="G16" s="465"/>
      <c r="H16" s="465"/>
      <c r="I16" s="465"/>
      <c r="J16" s="62"/>
      <c r="K16" s="62"/>
    </row>
    <row r="17" spans="2:18" s="1" customFormat="1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54"/>
      <c r="K17" s="54"/>
      <c r="N17" s="118"/>
    </row>
    <row r="18" spans="2:18" s="1" customFormat="1" ht="15" customHeight="1" x14ac:dyDescent="0.25">
      <c r="B18" s="62"/>
      <c r="C18" s="54"/>
      <c r="D18" s="54"/>
      <c r="E18" s="54"/>
      <c r="F18" s="54"/>
      <c r="G18" s="67"/>
      <c r="H18" s="65"/>
      <c r="I18" s="54"/>
      <c r="J18" s="54"/>
      <c r="K18" s="54"/>
      <c r="N18" s="118"/>
    </row>
    <row r="19" spans="2:18" s="1" customFormat="1" ht="54" customHeight="1" x14ac:dyDescent="0.25">
      <c r="B19" s="474" t="s">
        <v>434</v>
      </c>
      <c r="C19" s="475"/>
      <c r="D19" s="475"/>
      <c r="E19" s="475"/>
      <c r="F19" s="475"/>
      <c r="G19" s="475"/>
      <c r="H19" s="475"/>
      <c r="I19" s="475"/>
      <c r="J19" s="475"/>
      <c r="K19" s="475"/>
      <c r="L19" s="2"/>
      <c r="N19" s="118"/>
      <c r="O19" s="2"/>
      <c r="P19" s="2"/>
    </row>
    <row r="20" spans="2:18" s="153" customFormat="1" ht="33" customHeight="1" x14ac:dyDescent="0.25">
      <c r="B20" s="302"/>
      <c r="C20" s="302"/>
      <c r="D20" s="302"/>
      <c r="E20" s="302"/>
      <c r="F20" s="302"/>
      <c r="G20" s="302"/>
      <c r="H20" s="302"/>
    </row>
    <row r="21" spans="2:18" s="153" customFormat="1" ht="38.25" customHeight="1" x14ac:dyDescent="0.25">
      <c r="B21" s="297"/>
      <c r="C21" s="297">
        <f>C9+C10</f>
        <v>11371349</v>
      </c>
      <c r="D21" s="297">
        <f t="shared" ref="D21:L21" si="0">D9+D10</f>
        <v>11472201</v>
      </c>
      <c r="E21" s="297">
        <f t="shared" si="0"/>
        <v>11400608</v>
      </c>
      <c r="F21" s="297">
        <f t="shared" si="0"/>
        <v>11584144</v>
      </c>
      <c r="G21" s="297">
        <f t="shared" si="0"/>
        <v>11246195</v>
      </c>
      <c r="H21" s="297">
        <f t="shared" si="0"/>
        <v>11464375</v>
      </c>
      <c r="I21" s="297">
        <f t="shared" si="0"/>
        <v>11522001</v>
      </c>
      <c r="J21" s="297">
        <f t="shared" si="0"/>
        <v>11642693</v>
      </c>
      <c r="K21" s="297">
        <f t="shared" si="0"/>
        <v>11823905</v>
      </c>
      <c r="L21" s="297">
        <f t="shared" si="0"/>
        <v>11979801</v>
      </c>
      <c r="M21" s="297">
        <f>M9+M10</f>
        <v>11825062</v>
      </c>
      <c r="N21" s="297">
        <f>K27+K28</f>
        <v>11825062</v>
      </c>
      <c r="O21" s="297">
        <f>N9+N10</f>
        <v>12089648</v>
      </c>
      <c r="P21" s="297">
        <f>M27+M28</f>
        <v>11084104.192655845</v>
      </c>
      <c r="Q21" s="297">
        <f>O9+O10</f>
        <v>13188831</v>
      </c>
    </row>
    <row r="22" spans="2:18" s="153" customFormat="1" ht="20.25" customHeight="1" x14ac:dyDescent="0.25">
      <c r="B22" s="297"/>
      <c r="C22" s="297">
        <f>C11+C12</f>
        <v>8784142.8381190561</v>
      </c>
      <c r="D22" s="297">
        <f t="shared" ref="D22:M22" si="1">D11+D12</f>
        <v>8986671.6272966191</v>
      </c>
      <c r="E22" s="297">
        <f t="shared" si="1"/>
        <v>9196464.7690294646</v>
      </c>
      <c r="F22" s="297">
        <f t="shared" si="1"/>
        <v>9288252.8883990012</v>
      </c>
      <c r="G22" s="297">
        <f t="shared" si="1"/>
        <v>9506371.8725457303</v>
      </c>
      <c r="H22" s="297">
        <f t="shared" si="1"/>
        <v>9726812.8618737981</v>
      </c>
      <c r="I22" s="297">
        <f t="shared" si="1"/>
        <v>9945871.7499907017</v>
      </c>
      <c r="J22" s="297">
        <f t="shared" si="1"/>
        <v>10167506.097124292</v>
      </c>
      <c r="K22" s="297">
        <f t="shared" si="1"/>
        <v>10391787.326960426</v>
      </c>
      <c r="L22" s="297">
        <f t="shared" si="1"/>
        <v>10612441.525811445</v>
      </c>
      <c r="M22" s="297">
        <f t="shared" si="1"/>
        <v>10837589.798397686</v>
      </c>
      <c r="N22" s="297">
        <f>K29+K30</f>
        <v>10837589.798397686</v>
      </c>
      <c r="O22" s="297">
        <f>N11+N12</f>
        <v>11715160.433384504</v>
      </c>
      <c r="P22" s="297">
        <f>M29+M30</f>
        <v>10845648.596918117</v>
      </c>
      <c r="Q22" s="297">
        <f>O11+O12</f>
        <v>12654488.845470654</v>
      </c>
      <c r="R22" s="297"/>
    </row>
    <row r="23" spans="2:18" s="153" customFormat="1" ht="15" customHeight="1" x14ac:dyDescent="0.25">
      <c r="B23" s="297" t="s">
        <v>379</v>
      </c>
      <c r="C23" s="298">
        <f>((C21/C22)*1000)/50</f>
        <v>25.890628623782582</v>
      </c>
      <c r="D23" s="298">
        <f t="shared" ref="D23:M23" si="2">((D21/D22)*1000)/50</f>
        <v>25.531590505997116</v>
      </c>
      <c r="E23" s="298">
        <f t="shared" si="2"/>
        <v>24.793457673851659</v>
      </c>
      <c r="F23" s="298">
        <f t="shared" si="2"/>
        <v>24.943644707323934</v>
      </c>
      <c r="G23" s="298">
        <f t="shared" si="2"/>
        <v>23.660330462095335</v>
      </c>
      <c r="H23" s="298">
        <f t="shared" si="2"/>
        <v>23.572726570975629</v>
      </c>
      <c r="I23" s="298">
        <f t="shared" si="2"/>
        <v>23.169413983265514</v>
      </c>
      <c r="J23" s="298">
        <f t="shared" si="2"/>
        <v>22.901767432021387</v>
      </c>
      <c r="K23" s="298">
        <f t="shared" si="2"/>
        <v>22.756249003141338</v>
      </c>
      <c r="L23" s="298">
        <f t="shared" si="2"/>
        <v>22.5768989555568</v>
      </c>
      <c r="M23" s="298">
        <f t="shared" si="2"/>
        <v>21.822309609371462</v>
      </c>
      <c r="N23" s="298">
        <f>((N21/N22)*1000)/50</f>
        <v>21.822309609371462</v>
      </c>
      <c r="O23" s="298">
        <f>((O21/O22)*1000)/50</f>
        <v>20.639321277322541</v>
      </c>
      <c r="P23" s="298">
        <f>((P21/P22)*1000)/50</f>
        <v>20.439725837706906</v>
      </c>
      <c r="Q23" s="298">
        <f>((Q21/Q22)*1000)/50</f>
        <v>20.844510056556889</v>
      </c>
      <c r="R23" s="297"/>
    </row>
    <row r="24" spans="2:18" s="153" customFormat="1" x14ac:dyDescent="0.25"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</row>
    <row r="25" spans="2:18" s="153" customFormat="1" x14ac:dyDescent="0.25">
      <c r="B25" s="297"/>
      <c r="C25" s="297"/>
      <c r="D25" s="297"/>
      <c r="E25" s="297"/>
      <c r="F25" s="297"/>
      <c r="G25" s="297"/>
      <c r="H25" s="297"/>
      <c r="I25" s="297"/>
      <c r="J25" s="297"/>
      <c r="K25" s="297">
        <v>2018</v>
      </c>
      <c r="L25" s="297"/>
      <c r="M25" s="297" t="s">
        <v>384</v>
      </c>
      <c r="N25" s="297"/>
      <c r="O25" s="297"/>
      <c r="P25" s="297"/>
      <c r="Q25" s="297"/>
      <c r="R25" s="297"/>
    </row>
    <row r="26" spans="2:18" s="153" customFormat="1" x14ac:dyDescent="0.25">
      <c r="B26" s="297"/>
      <c r="C26" s="297"/>
      <c r="D26" s="297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297"/>
      <c r="P26" s="297"/>
      <c r="Q26" s="297"/>
      <c r="R26" s="297"/>
    </row>
    <row r="27" spans="2:18" s="153" customFormat="1" ht="16.5" x14ac:dyDescent="0.25">
      <c r="B27" s="297"/>
      <c r="C27" s="297"/>
      <c r="D27" s="297"/>
      <c r="E27" s="297"/>
      <c r="F27" s="297"/>
      <c r="G27" s="297"/>
      <c r="H27" s="297"/>
      <c r="I27" s="297"/>
      <c r="J27" s="297"/>
      <c r="K27" s="389">
        <v>2737855</v>
      </c>
      <c r="L27" s="299">
        <f>+M9/N9</f>
        <v>0.8934601648387509</v>
      </c>
      <c r="M27" s="297">
        <f>+N9*N27</f>
        <v>2875226.9969386375</v>
      </c>
      <c r="N27" s="299">
        <f>+N9/O9</f>
        <v>0.93828956852485679</v>
      </c>
      <c r="O27" s="297"/>
      <c r="P27" s="297"/>
      <c r="Q27" s="297"/>
      <c r="R27" s="297"/>
    </row>
    <row r="28" spans="2:18" s="153" customFormat="1" ht="16.5" x14ac:dyDescent="0.25">
      <c r="B28" s="297"/>
      <c r="C28" s="297"/>
      <c r="D28" s="297"/>
      <c r="E28" s="297"/>
      <c r="F28" s="297"/>
      <c r="G28" s="297"/>
      <c r="H28" s="297"/>
      <c r="I28" s="297"/>
      <c r="J28" s="297"/>
      <c r="K28" s="389">
        <v>9087207</v>
      </c>
      <c r="L28" s="299">
        <f t="shared" ref="L28:L30" si="3">+M10/N10</f>
        <v>1.0068570421879779</v>
      </c>
      <c r="M28" s="297">
        <f t="shared" ref="M28:M30" si="4">+N10*N28</f>
        <v>8208877.1957172072</v>
      </c>
      <c r="N28" s="299">
        <f t="shared" ref="N28:N30" si="5">+N10/O10</f>
        <v>0.9095386308426967</v>
      </c>
      <c r="O28" s="297"/>
      <c r="P28" s="297"/>
      <c r="Q28" s="297"/>
      <c r="R28" s="297"/>
    </row>
    <row r="29" spans="2:18" s="153" customFormat="1" ht="16.5" x14ac:dyDescent="0.25">
      <c r="B29" s="297"/>
      <c r="C29" s="297"/>
      <c r="D29" s="297"/>
      <c r="E29" s="297"/>
      <c r="F29" s="297"/>
      <c r="G29" s="297"/>
      <c r="H29" s="297"/>
      <c r="I29" s="297"/>
      <c r="J29" s="297"/>
      <c r="K29" s="389">
        <v>4928362.5019972874</v>
      </c>
      <c r="L29" s="299">
        <f t="shared" si="3"/>
        <v>0.92526227121491078</v>
      </c>
      <c r="M29" s="297">
        <f t="shared" si="4"/>
        <v>4946786.5540698096</v>
      </c>
      <c r="N29" s="299">
        <f t="shared" si="5"/>
        <v>0.92872124572392778</v>
      </c>
      <c r="O29" s="297"/>
      <c r="P29" s="297"/>
      <c r="Q29" s="297"/>
      <c r="R29" s="297"/>
    </row>
    <row r="30" spans="2:18" s="153" customFormat="1" ht="16.5" x14ac:dyDescent="0.25">
      <c r="B30" s="297"/>
      <c r="C30" s="297"/>
      <c r="D30" s="297"/>
      <c r="E30" s="297"/>
      <c r="F30" s="297"/>
      <c r="G30" s="297"/>
      <c r="H30" s="297"/>
      <c r="I30" s="297"/>
      <c r="J30" s="297"/>
      <c r="K30" s="389">
        <v>5909227.2964003999</v>
      </c>
      <c r="L30" s="299">
        <f t="shared" si="3"/>
        <v>0.92494825610678721</v>
      </c>
      <c r="M30" s="297">
        <f t="shared" si="4"/>
        <v>5898862.0428483086</v>
      </c>
      <c r="N30" s="299">
        <f t="shared" si="5"/>
        <v>0.92332582347452885</v>
      </c>
      <c r="O30" s="297"/>
      <c r="P30" s="297"/>
      <c r="Q30" s="297"/>
      <c r="R30" s="297"/>
    </row>
    <row r="31" spans="2:18" s="153" customFormat="1" x14ac:dyDescent="0.25">
      <c r="B31" s="297"/>
      <c r="C31" s="297"/>
      <c r="D31" s="297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</row>
    <row r="32" spans="2:18" s="153" customFormat="1" x14ac:dyDescent="0.25">
      <c r="B32" s="297"/>
      <c r="C32" s="297"/>
      <c r="D32" s="297"/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</row>
    <row r="33" spans="2:18" s="153" customFormat="1" x14ac:dyDescent="0.25">
      <c r="B33" s="297"/>
      <c r="C33" s="297"/>
      <c r="D33" s="297"/>
      <c r="E33" s="297"/>
      <c r="F33" s="297"/>
      <c r="G33" s="297"/>
      <c r="H33" s="297"/>
      <c r="I33" s="297"/>
      <c r="J33" s="297"/>
      <c r="K33" s="297"/>
      <c r="L33" s="297"/>
      <c r="M33" s="297"/>
      <c r="N33" s="297"/>
      <c r="O33" s="297"/>
      <c r="P33" s="297"/>
      <c r="Q33" s="297"/>
      <c r="R33" s="297"/>
    </row>
    <row r="34" spans="2:18" s="153" customFormat="1" x14ac:dyDescent="0.25">
      <c r="B34" s="297"/>
      <c r="C34" s="297" t="s">
        <v>5</v>
      </c>
      <c r="D34" s="300">
        <v>2008</v>
      </c>
      <c r="E34" s="300">
        <v>2009</v>
      </c>
      <c r="F34" s="300">
        <v>2010</v>
      </c>
      <c r="G34" s="300">
        <v>2011</v>
      </c>
      <c r="H34" s="300">
        <v>2012</v>
      </c>
      <c r="I34" s="300">
        <v>2013</v>
      </c>
      <c r="J34" s="300">
        <v>2014</v>
      </c>
      <c r="K34" s="300">
        <v>2015</v>
      </c>
      <c r="L34" s="300">
        <v>2016</v>
      </c>
      <c r="M34" s="300">
        <v>2017</v>
      </c>
      <c r="N34" s="153" t="s">
        <v>494</v>
      </c>
      <c r="O34" s="297" t="s">
        <v>391</v>
      </c>
      <c r="P34" s="297" t="s">
        <v>495</v>
      </c>
      <c r="Q34" s="297" t="s">
        <v>390</v>
      </c>
      <c r="R34" s="297"/>
    </row>
    <row r="35" spans="2:18" s="153" customFormat="1" x14ac:dyDescent="0.25">
      <c r="B35" s="297" t="s">
        <v>381</v>
      </c>
      <c r="C35" s="298">
        <f>+C14</f>
        <v>36.619001950454987</v>
      </c>
      <c r="D35" s="298">
        <f t="shared" ref="D35:M35" si="6">+D14</f>
        <v>35.685624826061407</v>
      </c>
      <c r="E35" s="298">
        <f t="shared" si="6"/>
        <v>34.630310798533898</v>
      </c>
      <c r="F35" s="298">
        <f t="shared" si="6"/>
        <v>34.861560996882197</v>
      </c>
      <c r="G35" s="298">
        <f t="shared" si="6"/>
        <v>32.898628350203978</v>
      </c>
      <c r="H35" s="298">
        <f t="shared" si="6"/>
        <v>32.83339170778747</v>
      </c>
      <c r="I35" s="298">
        <f t="shared" si="6"/>
        <v>32.578336267058731</v>
      </c>
      <c r="J35" s="298">
        <f t="shared" si="6"/>
        <v>31.778422203359714</v>
      </c>
      <c r="K35" s="298">
        <f t="shared" si="6"/>
        <v>32.234235176857261</v>
      </c>
      <c r="L35" s="298">
        <f t="shared" si="6"/>
        <v>31.861328278714669</v>
      </c>
      <c r="M35" s="298">
        <f t="shared" si="6"/>
        <v>30.755990738536877</v>
      </c>
      <c r="N35" s="298">
        <v>30.755990738536877</v>
      </c>
      <c r="O35" s="298">
        <f>+N14</f>
        <v>28.253961393195542</v>
      </c>
      <c r="P35" s="298">
        <f>O35*P40</f>
        <v>28.360429620469912</v>
      </c>
      <c r="Q35" s="298">
        <f>+O14</f>
        <v>28.682247554036689</v>
      </c>
      <c r="R35" s="297"/>
    </row>
    <row r="36" spans="2:18" s="153" customFormat="1" x14ac:dyDescent="0.25">
      <c r="B36" s="297" t="s">
        <v>379</v>
      </c>
      <c r="C36" s="298">
        <f>+C23</f>
        <v>25.890628623782582</v>
      </c>
      <c r="D36" s="298">
        <f t="shared" ref="D36:M36" si="7">+D23</f>
        <v>25.531590505997116</v>
      </c>
      <c r="E36" s="298">
        <f t="shared" si="7"/>
        <v>24.793457673851659</v>
      </c>
      <c r="F36" s="298">
        <f t="shared" si="7"/>
        <v>24.943644707323934</v>
      </c>
      <c r="G36" s="298">
        <f t="shared" si="7"/>
        <v>23.660330462095335</v>
      </c>
      <c r="H36" s="298">
        <f t="shared" si="7"/>
        <v>23.572726570975629</v>
      </c>
      <c r="I36" s="298">
        <f t="shared" si="7"/>
        <v>23.169413983265514</v>
      </c>
      <c r="J36" s="298">
        <f t="shared" si="7"/>
        <v>22.901767432021387</v>
      </c>
      <c r="K36" s="298">
        <f t="shared" si="7"/>
        <v>22.756249003141338</v>
      </c>
      <c r="L36" s="298">
        <f t="shared" si="7"/>
        <v>22.5768989555568</v>
      </c>
      <c r="M36" s="298">
        <f t="shared" si="7"/>
        <v>21.822309609371462</v>
      </c>
      <c r="N36" s="298">
        <v>21.822309609371462</v>
      </c>
      <c r="O36" s="298">
        <f>+O23</f>
        <v>20.639321277322541</v>
      </c>
      <c r="P36" s="298">
        <f>O36*P42</f>
        <v>20.690428331761172</v>
      </c>
      <c r="Q36" s="298">
        <f>+Q23</f>
        <v>20.844510056556889</v>
      </c>
      <c r="R36" s="297"/>
    </row>
    <row r="37" spans="2:18" s="153" customFormat="1" x14ac:dyDescent="0.25">
      <c r="B37" s="297" t="s">
        <v>380</v>
      </c>
      <c r="C37" s="298">
        <f>+C13</f>
        <v>13.02444887787504</v>
      </c>
      <c r="D37" s="298">
        <f t="shared" ref="D37:M37" si="8">+D13</f>
        <v>13.352862379280669</v>
      </c>
      <c r="E37" s="298">
        <f t="shared" si="8"/>
        <v>12.994757535716747</v>
      </c>
      <c r="F37" s="298">
        <f t="shared" si="8"/>
        <v>13.05569171523182</v>
      </c>
      <c r="G37" s="298">
        <f t="shared" si="8"/>
        <v>12.588938610640517</v>
      </c>
      <c r="H37" s="298">
        <f t="shared" si="8"/>
        <v>12.475972162064418</v>
      </c>
      <c r="I37" s="298">
        <f t="shared" si="8"/>
        <v>11.895173933138055</v>
      </c>
      <c r="J37" s="298">
        <f t="shared" si="8"/>
        <v>12.264809675638867</v>
      </c>
      <c r="K37" s="298">
        <f t="shared" si="8"/>
        <v>11.397544882945136</v>
      </c>
      <c r="L37" s="298">
        <f t="shared" si="8"/>
        <v>11.447618277037462</v>
      </c>
      <c r="M37" s="298">
        <f t="shared" si="8"/>
        <v>11.110607220513696</v>
      </c>
      <c r="N37" s="298">
        <v>11.110607220513696</v>
      </c>
      <c r="O37" s="298">
        <f>+N13</f>
        <v>11.506081721376614</v>
      </c>
      <c r="P37" s="298">
        <f>O37*P44</f>
        <v>11.476635204825765</v>
      </c>
      <c r="Q37" s="298">
        <f>+O13</f>
        <v>11.388747043706598</v>
      </c>
      <c r="R37" s="297"/>
    </row>
    <row r="38" spans="2:18" s="153" customFormat="1" x14ac:dyDescent="0.25">
      <c r="B38" s="297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</row>
    <row r="39" spans="2:18" s="153" customFormat="1" x14ac:dyDescent="0.25">
      <c r="B39" s="297"/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301"/>
      <c r="O39" s="301"/>
      <c r="P39" s="301">
        <f>Q35/O35</f>
        <v>1.0151584464521952</v>
      </c>
      <c r="Q39" s="297"/>
      <c r="R39" s="297"/>
    </row>
    <row r="40" spans="2:18" s="153" customFormat="1" x14ac:dyDescent="0.25">
      <c r="B40" s="297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297"/>
      <c r="N40" s="301"/>
      <c r="O40" s="301"/>
      <c r="P40" s="301">
        <f>P39^(1/4)</f>
        <v>1.0037682583972105</v>
      </c>
      <c r="Q40" s="297"/>
      <c r="R40" s="297"/>
    </row>
    <row r="41" spans="2:18" s="153" customFormat="1" x14ac:dyDescent="0.25">
      <c r="B41" s="297"/>
      <c r="C41" s="297"/>
      <c r="D41" s="297"/>
      <c r="E41" s="297"/>
      <c r="F41" s="297"/>
      <c r="G41" s="297"/>
      <c r="H41" s="297"/>
      <c r="I41" s="297"/>
      <c r="J41" s="297"/>
      <c r="K41" s="297"/>
      <c r="L41" s="297"/>
      <c r="M41" s="297"/>
      <c r="N41" s="301"/>
      <c r="O41" s="301"/>
      <c r="P41" s="301">
        <f>Q36/O36</f>
        <v>1.0099416437428976</v>
      </c>
      <c r="Q41" s="297"/>
      <c r="R41" s="297"/>
    </row>
    <row r="42" spans="2:18" s="153" customFormat="1" x14ac:dyDescent="0.25">
      <c r="N42" s="301"/>
      <c r="O42" s="301"/>
      <c r="P42" s="301">
        <f>P41^(1/4)</f>
        <v>1.0024761984055544</v>
      </c>
    </row>
    <row r="43" spans="2:18" s="153" customFormat="1" x14ac:dyDescent="0.25">
      <c r="N43" s="301"/>
      <c r="O43" s="301"/>
      <c r="P43" s="301">
        <f>Q37/O37</f>
        <v>0.98980237751553379</v>
      </c>
    </row>
    <row r="44" spans="2:18" s="153" customFormat="1" x14ac:dyDescent="0.25">
      <c r="N44" s="301"/>
      <c r="O44" s="301"/>
      <c r="P44" s="301">
        <f>P43^(1/4)</f>
        <v>0.99744078677138714</v>
      </c>
    </row>
    <row r="45" spans="2:18" s="153" customFormat="1" x14ac:dyDescent="0.25"/>
    <row r="46" spans="2:18" s="2" customFormat="1" ht="15" customHeight="1" x14ac:dyDescent="0.25">
      <c r="C46" s="401"/>
      <c r="D46" s="401"/>
      <c r="E46" s="401"/>
      <c r="F46" s="401"/>
    </row>
    <row r="47" spans="2:18" s="2" customFormat="1" x14ac:dyDescent="0.25"/>
    <row r="48" spans="2:18" s="2" customFormat="1" x14ac:dyDescent="0.25"/>
    <row r="49" spans="2:9" s="2" customFormat="1" x14ac:dyDescent="0.25"/>
    <row r="50" spans="2:9" s="2" customFormat="1" x14ac:dyDescent="0.25"/>
    <row r="51" spans="2:9" s="118" customFormat="1" ht="39" customHeight="1" x14ac:dyDescent="0.25">
      <c r="B51" s="465" t="s">
        <v>478</v>
      </c>
      <c r="C51" s="465"/>
      <c r="D51" s="465"/>
      <c r="E51" s="465"/>
      <c r="F51" s="465"/>
      <c r="G51" s="465"/>
      <c r="H51" s="465"/>
      <c r="I51" s="465"/>
    </row>
    <row r="52" spans="2:9" s="118" customFormat="1" ht="15" customHeight="1" x14ac:dyDescent="0.3">
      <c r="B52" s="173" t="s">
        <v>479</v>
      </c>
      <c r="C52" s="193"/>
      <c r="D52" s="193"/>
      <c r="E52" s="193"/>
      <c r="F52" s="193"/>
      <c r="G52" s="292"/>
      <c r="H52" s="292"/>
      <c r="I52" s="292"/>
    </row>
    <row r="53" spans="2:9" s="118" customFormat="1" x14ac:dyDescent="0.25"/>
    <row r="54" spans="2:9" s="118" customFormat="1" x14ac:dyDescent="0.25"/>
    <row r="55" spans="2:9" s="118" customFormat="1" x14ac:dyDescent="0.25"/>
    <row r="56" spans="2:9" s="118" customFormat="1" x14ac:dyDescent="0.25"/>
    <row r="57" spans="2:9" s="118" customFormat="1" x14ac:dyDescent="0.25"/>
    <row r="58" spans="2:9" s="118" customFormat="1" x14ac:dyDescent="0.25"/>
    <row r="59" spans="2:9" s="118" customFormat="1" x14ac:dyDescent="0.25"/>
    <row r="60" spans="2:9" s="118" customFormat="1" x14ac:dyDescent="0.25"/>
    <row r="61" spans="2:9" s="118" customFormat="1" x14ac:dyDescent="0.25"/>
    <row r="62" spans="2:9" s="118" customFormat="1" x14ac:dyDescent="0.25"/>
    <row r="63" spans="2:9" s="1" customFormat="1" x14ac:dyDescent="0.25"/>
    <row r="64" spans="2:9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  <row r="69" s="1" customFormat="1" x14ac:dyDescent="0.25"/>
    <row r="70" s="1" customFormat="1" x14ac:dyDescent="0.25"/>
    <row r="71" s="1" customFormat="1" x14ac:dyDescent="0.25"/>
    <row r="72" s="1" customFormat="1" x14ac:dyDescent="0.25"/>
    <row r="73" s="1" customFormat="1" x14ac:dyDescent="0.25"/>
    <row r="74" s="1" customFormat="1" x14ac:dyDescent="0.25"/>
    <row r="75" s="1" customFormat="1" x14ac:dyDescent="0.25"/>
    <row r="76" s="1" customFormat="1" x14ac:dyDescent="0.25"/>
    <row r="77" s="1" customFormat="1" x14ac:dyDescent="0.25"/>
    <row r="78" s="1" customFormat="1" x14ac:dyDescent="0.25"/>
    <row r="79" s="1" customFormat="1" x14ac:dyDescent="0.25"/>
    <row r="80" s="1" customFormat="1" x14ac:dyDescent="0.25"/>
    <row r="81" s="1" customFormat="1" x14ac:dyDescent="0.25"/>
    <row r="82" s="1" customFormat="1" x14ac:dyDescent="0.25"/>
    <row r="83" s="1" customFormat="1" x14ac:dyDescent="0.25"/>
    <row r="84" s="1" customFormat="1" x14ac:dyDescent="0.25"/>
    <row r="85" s="1" customFormat="1" x14ac:dyDescent="0.25"/>
    <row r="86" s="1" customFormat="1" x14ac:dyDescent="0.25"/>
    <row r="87" s="1" customFormat="1" x14ac:dyDescent="0.25"/>
    <row r="88" s="1" customFormat="1" x14ac:dyDescent="0.25"/>
    <row r="89" s="1" customFormat="1" x14ac:dyDescent="0.25"/>
    <row r="90" s="1" customFormat="1" x14ac:dyDescent="0.25"/>
    <row r="91" s="1" customFormat="1" x14ac:dyDescent="0.25"/>
    <row r="92" s="1" customFormat="1" x14ac:dyDescent="0.25"/>
    <row r="93" s="1" customFormat="1" x14ac:dyDescent="0.25"/>
    <row r="94" s="1" customFormat="1" x14ac:dyDescent="0.25"/>
    <row r="95" s="1" customFormat="1" x14ac:dyDescent="0.25"/>
    <row r="96" s="1" customFormat="1" x14ac:dyDescent="0.25"/>
    <row r="97" s="1" customFormat="1" x14ac:dyDescent="0.25"/>
    <row r="98" s="1" customFormat="1" x14ac:dyDescent="0.25"/>
    <row r="99" s="1" customFormat="1" x14ac:dyDescent="0.25"/>
    <row r="100" s="1" customFormat="1" x14ac:dyDescent="0.25"/>
    <row r="101" s="1" customFormat="1" x14ac:dyDescent="0.25"/>
    <row r="102" s="1" customFormat="1" x14ac:dyDescent="0.25"/>
    <row r="103" s="1" customFormat="1" x14ac:dyDescent="0.25"/>
    <row r="104" s="1" customFormat="1" x14ac:dyDescent="0.25"/>
    <row r="105" s="1" customFormat="1" x14ac:dyDescent="0.25"/>
    <row r="106" s="1" customFormat="1" x14ac:dyDescent="0.25"/>
    <row r="107" s="1" customFormat="1" x14ac:dyDescent="0.25"/>
    <row r="108" s="1" customFormat="1" x14ac:dyDescent="0.25"/>
    <row r="109" s="1" customFormat="1" x14ac:dyDescent="0.25"/>
    <row r="110" s="1" customFormat="1" x14ac:dyDescent="0.25"/>
    <row r="111" s="1" customFormat="1" x14ac:dyDescent="0.25"/>
    <row r="112" s="1" customFormat="1" x14ac:dyDescent="0.25"/>
    <row r="113" s="1" customFormat="1" x14ac:dyDescent="0.25"/>
    <row r="114" s="1" customFormat="1" x14ac:dyDescent="0.25"/>
    <row r="115" s="1" customFormat="1" x14ac:dyDescent="0.25"/>
    <row r="116" s="1" customFormat="1" x14ac:dyDescent="0.25"/>
    <row r="117" s="1" customFormat="1" x14ac:dyDescent="0.25"/>
    <row r="118" s="1" customFormat="1" x14ac:dyDescent="0.25"/>
    <row r="119" s="1" customFormat="1" x14ac:dyDescent="0.25"/>
    <row r="120" s="1" customFormat="1" x14ac:dyDescent="0.25"/>
    <row r="121" s="1" customFormat="1" x14ac:dyDescent="0.25"/>
    <row r="122" s="1" customFormat="1" x14ac:dyDescent="0.25"/>
    <row r="123" s="1" customFormat="1" x14ac:dyDescent="0.25"/>
    <row r="124" s="1" customFormat="1" x14ac:dyDescent="0.25"/>
    <row r="125" s="1" customFormat="1" x14ac:dyDescent="0.25"/>
    <row r="126" s="1" customFormat="1" x14ac:dyDescent="0.25"/>
    <row r="127" s="1" customFormat="1" x14ac:dyDescent="0.25"/>
    <row r="128" s="1" customFormat="1" x14ac:dyDescent="0.25"/>
    <row r="129" s="1" customFormat="1" x14ac:dyDescent="0.25"/>
    <row r="130" s="1" customFormat="1" x14ac:dyDescent="0.25"/>
    <row r="131" s="1" customFormat="1" x14ac:dyDescent="0.25"/>
    <row r="132" s="1" customFormat="1" x14ac:dyDescent="0.25"/>
    <row r="133" s="1" customFormat="1" x14ac:dyDescent="0.25"/>
    <row r="134" s="1" customFormat="1" x14ac:dyDescent="0.25"/>
    <row r="135" s="1" customFormat="1" x14ac:dyDescent="0.25"/>
    <row r="136" s="1" customFormat="1" x14ac:dyDescent="0.25"/>
    <row r="137" s="1" customFormat="1" x14ac:dyDescent="0.25"/>
    <row r="138" s="1" customFormat="1" x14ac:dyDescent="0.25"/>
    <row r="139" s="1" customFormat="1" x14ac:dyDescent="0.25"/>
    <row r="140" s="1" customFormat="1" x14ac:dyDescent="0.25"/>
    <row r="141" s="1" customFormat="1" x14ac:dyDescent="0.25"/>
    <row r="142" s="1" customFormat="1" x14ac:dyDescent="0.25"/>
    <row r="143" s="1" customFormat="1" x14ac:dyDescent="0.25"/>
    <row r="144" s="1" customFormat="1" x14ac:dyDescent="0.25"/>
    <row r="145" s="1" customFormat="1" x14ac:dyDescent="0.25"/>
    <row r="146" s="1" customFormat="1" x14ac:dyDescent="0.25"/>
    <row r="147" s="1" customFormat="1" x14ac:dyDescent="0.25"/>
    <row r="148" s="1" customFormat="1" x14ac:dyDescent="0.25"/>
    <row r="149" s="1" customFormat="1" x14ac:dyDescent="0.25"/>
    <row r="150" s="1" customFormat="1" x14ac:dyDescent="0.25"/>
    <row r="151" s="1" customFormat="1" x14ac:dyDescent="0.25"/>
    <row r="152" s="1" customFormat="1" x14ac:dyDescent="0.25"/>
    <row r="153" s="1" customFormat="1" x14ac:dyDescent="0.25"/>
    <row r="154" s="1" customFormat="1" x14ac:dyDescent="0.25"/>
    <row r="155" s="1" customFormat="1" x14ac:dyDescent="0.25"/>
    <row r="156" s="1" customFormat="1" x14ac:dyDescent="0.25"/>
    <row r="157" s="1" customFormat="1" x14ac:dyDescent="0.25"/>
    <row r="158" s="1" customFormat="1" x14ac:dyDescent="0.25"/>
    <row r="159" s="1" customFormat="1" x14ac:dyDescent="0.25"/>
    <row r="160" s="1" customFormat="1" x14ac:dyDescent="0.25"/>
    <row r="161" s="1" customFormat="1" x14ac:dyDescent="0.25"/>
    <row r="162" s="1" customFormat="1" x14ac:dyDescent="0.25"/>
    <row r="163" s="1" customFormat="1" x14ac:dyDescent="0.25"/>
    <row r="164" s="1" customFormat="1" x14ac:dyDescent="0.25"/>
    <row r="165" s="1" customFormat="1" x14ac:dyDescent="0.25"/>
    <row r="166" s="1" customFormat="1" x14ac:dyDescent="0.25"/>
    <row r="167" s="1" customFormat="1" x14ac:dyDescent="0.25"/>
    <row r="168" s="1" customFormat="1" x14ac:dyDescent="0.25"/>
    <row r="169" s="1" customFormat="1" x14ac:dyDescent="0.25"/>
    <row r="170" s="1" customFormat="1" x14ac:dyDescent="0.25"/>
    <row r="171" s="1" customFormat="1" x14ac:dyDescent="0.25"/>
    <row r="172" s="1" customFormat="1" x14ac:dyDescent="0.25"/>
    <row r="173" s="1" customFormat="1" x14ac:dyDescent="0.25"/>
    <row r="174" s="1" customFormat="1" x14ac:dyDescent="0.25"/>
    <row r="175" s="1" customFormat="1" x14ac:dyDescent="0.25"/>
    <row r="176" s="1" customFormat="1" x14ac:dyDescent="0.25"/>
    <row r="177" s="1" customFormat="1" x14ac:dyDescent="0.25"/>
    <row r="178" s="1" customFormat="1" x14ac:dyDescent="0.25"/>
    <row r="179" s="1" customFormat="1" x14ac:dyDescent="0.25"/>
    <row r="180" s="1" customFormat="1" x14ac:dyDescent="0.25"/>
    <row r="181" s="1" customFormat="1" x14ac:dyDescent="0.25"/>
    <row r="182" s="1" customFormat="1" x14ac:dyDescent="0.25"/>
    <row r="183" s="1" customFormat="1" x14ac:dyDescent="0.25"/>
    <row r="184" s="1" customFormat="1" x14ac:dyDescent="0.25"/>
    <row r="185" s="1" customFormat="1" x14ac:dyDescent="0.25"/>
    <row r="186" s="1" customFormat="1" x14ac:dyDescent="0.25"/>
    <row r="187" s="1" customFormat="1" x14ac:dyDescent="0.25"/>
    <row r="188" s="1" customFormat="1" x14ac:dyDescent="0.25"/>
    <row r="189" s="1" customFormat="1" x14ac:dyDescent="0.25"/>
    <row r="190" s="1" customFormat="1" x14ac:dyDescent="0.25"/>
    <row r="191" s="1" customFormat="1" x14ac:dyDescent="0.25"/>
    <row r="192" s="1" customFormat="1" x14ac:dyDescent="0.25"/>
    <row r="193" s="1" customFormat="1" x14ac:dyDescent="0.25"/>
    <row r="194" s="1" customFormat="1" x14ac:dyDescent="0.25"/>
    <row r="195" s="1" customFormat="1" x14ac:dyDescent="0.25"/>
    <row r="196" s="1" customFormat="1" x14ac:dyDescent="0.25"/>
    <row r="197" s="1" customFormat="1" x14ac:dyDescent="0.25"/>
    <row r="198" s="1" customFormat="1" x14ac:dyDescent="0.25"/>
    <row r="199" s="1" customFormat="1" x14ac:dyDescent="0.25"/>
    <row r="200" s="1" customFormat="1" x14ac:dyDescent="0.25"/>
    <row r="201" s="1" customFormat="1" x14ac:dyDescent="0.25"/>
    <row r="202" s="1" customFormat="1" x14ac:dyDescent="0.25"/>
    <row r="203" s="1" customFormat="1" x14ac:dyDescent="0.25"/>
    <row r="204" s="1" customFormat="1" x14ac:dyDescent="0.25"/>
    <row r="205" s="1" customFormat="1" x14ac:dyDescent="0.25"/>
    <row r="206" s="1" customFormat="1" x14ac:dyDescent="0.25"/>
    <row r="207" s="1" customFormat="1" x14ac:dyDescent="0.25"/>
    <row r="208" s="1" customFormat="1" x14ac:dyDescent="0.25"/>
    <row r="209" s="1" customFormat="1" x14ac:dyDescent="0.25"/>
    <row r="210" s="1" customFormat="1" x14ac:dyDescent="0.25"/>
    <row r="211" s="1" customFormat="1" x14ac:dyDescent="0.25"/>
    <row r="212" s="1" customFormat="1" x14ac:dyDescent="0.25"/>
    <row r="213" s="1" customFormat="1" x14ac:dyDescent="0.25"/>
    <row r="214" s="1" customFormat="1" x14ac:dyDescent="0.25"/>
    <row r="215" s="1" customFormat="1" x14ac:dyDescent="0.25"/>
    <row r="216" s="1" customFormat="1" x14ac:dyDescent="0.25"/>
    <row r="217" s="1" customFormat="1" x14ac:dyDescent="0.25"/>
    <row r="218" s="1" customFormat="1" x14ac:dyDescent="0.25"/>
    <row r="219" s="1" customFormat="1" x14ac:dyDescent="0.25"/>
    <row r="220" s="1" customFormat="1" x14ac:dyDescent="0.25"/>
    <row r="221" s="1" customFormat="1" x14ac:dyDescent="0.25"/>
    <row r="222" s="1" customFormat="1" x14ac:dyDescent="0.25"/>
    <row r="223" s="1" customFormat="1" x14ac:dyDescent="0.25"/>
    <row r="224" s="1" customFormat="1" x14ac:dyDescent="0.25"/>
    <row r="225" s="1" customFormat="1" x14ac:dyDescent="0.25"/>
    <row r="226" s="1" customFormat="1" x14ac:dyDescent="0.25"/>
    <row r="227" s="1" customFormat="1" x14ac:dyDescent="0.25"/>
    <row r="228" s="1" customFormat="1" x14ac:dyDescent="0.25"/>
    <row r="229" s="1" customFormat="1" x14ac:dyDescent="0.25"/>
    <row r="230" s="1" customFormat="1" x14ac:dyDescent="0.25"/>
    <row r="231" s="1" customFormat="1" x14ac:dyDescent="0.25"/>
    <row r="232" s="1" customFormat="1" x14ac:dyDescent="0.25"/>
    <row r="233" s="1" customFormat="1" x14ac:dyDescent="0.25"/>
    <row r="234" s="1" customFormat="1" x14ac:dyDescent="0.25"/>
    <row r="235" s="1" customFormat="1" x14ac:dyDescent="0.25"/>
    <row r="236" s="1" customFormat="1" x14ac:dyDescent="0.25"/>
    <row r="237" s="1" customFormat="1" x14ac:dyDescent="0.25"/>
    <row r="238" s="1" customFormat="1" x14ac:dyDescent="0.25"/>
    <row r="239" s="1" customFormat="1" x14ac:dyDescent="0.25"/>
    <row r="240" s="1" customFormat="1" x14ac:dyDescent="0.25"/>
    <row r="241" s="1" customFormat="1" x14ac:dyDescent="0.25"/>
    <row r="242" s="1" customFormat="1" x14ac:dyDescent="0.25"/>
    <row r="243" s="1" customFormat="1" x14ac:dyDescent="0.25"/>
    <row r="244" s="1" customFormat="1" x14ac:dyDescent="0.25"/>
    <row r="245" s="1" customFormat="1" x14ac:dyDescent="0.25"/>
    <row r="246" s="1" customFormat="1" x14ac:dyDescent="0.25"/>
    <row r="247" s="1" customFormat="1" x14ac:dyDescent="0.25"/>
    <row r="248" s="1" customFormat="1" x14ac:dyDescent="0.25"/>
    <row r="249" s="1" customFormat="1" x14ac:dyDescent="0.25"/>
    <row r="250" s="1" customFormat="1" x14ac:dyDescent="0.25"/>
    <row r="251" s="1" customFormat="1" x14ac:dyDescent="0.25"/>
    <row r="252" s="1" customFormat="1" x14ac:dyDescent="0.25"/>
    <row r="253" s="1" customFormat="1" x14ac:dyDescent="0.25"/>
    <row r="254" s="1" customFormat="1" x14ac:dyDescent="0.25"/>
    <row r="255" s="1" customFormat="1" x14ac:dyDescent="0.25"/>
    <row r="256" s="1" customFormat="1" x14ac:dyDescent="0.25"/>
    <row r="257" s="1" customFormat="1" x14ac:dyDescent="0.25"/>
    <row r="258" s="1" customFormat="1" x14ac:dyDescent="0.25"/>
    <row r="259" s="1" customFormat="1" x14ac:dyDescent="0.25"/>
    <row r="260" s="1" customFormat="1" x14ac:dyDescent="0.25"/>
    <row r="261" s="1" customFormat="1" x14ac:dyDescent="0.25"/>
    <row r="262" s="1" customFormat="1" x14ac:dyDescent="0.25"/>
    <row r="263" s="1" customFormat="1" x14ac:dyDescent="0.25"/>
    <row r="264" s="1" customFormat="1" x14ac:dyDescent="0.25"/>
    <row r="265" s="1" customFormat="1" x14ac:dyDescent="0.25"/>
    <row r="266" s="1" customFormat="1" x14ac:dyDescent="0.25"/>
    <row r="267" s="1" customFormat="1" x14ac:dyDescent="0.25"/>
    <row r="268" s="1" customFormat="1" x14ac:dyDescent="0.25"/>
    <row r="269" s="1" customFormat="1" x14ac:dyDescent="0.25"/>
    <row r="270" s="1" customFormat="1" x14ac:dyDescent="0.25"/>
    <row r="271" s="1" customFormat="1" x14ac:dyDescent="0.25"/>
    <row r="272" s="1" customFormat="1" x14ac:dyDescent="0.25"/>
    <row r="273" s="1" customFormat="1" x14ac:dyDescent="0.25"/>
    <row r="274" s="1" customFormat="1" x14ac:dyDescent="0.25"/>
    <row r="275" s="1" customFormat="1" x14ac:dyDescent="0.25"/>
    <row r="276" s="1" customFormat="1" x14ac:dyDescent="0.25"/>
    <row r="277" s="1" customFormat="1" x14ac:dyDescent="0.25"/>
    <row r="278" s="1" customFormat="1" x14ac:dyDescent="0.25"/>
    <row r="279" s="1" customFormat="1" x14ac:dyDescent="0.25"/>
    <row r="280" s="1" customFormat="1" x14ac:dyDescent="0.25"/>
    <row r="281" s="1" customFormat="1" x14ac:dyDescent="0.25"/>
    <row r="282" s="1" customFormat="1" x14ac:dyDescent="0.25"/>
    <row r="283" s="1" customFormat="1" x14ac:dyDescent="0.25"/>
    <row r="284" s="1" customFormat="1" x14ac:dyDescent="0.25"/>
    <row r="285" s="1" customFormat="1" x14ac:dyDescent="0.25"/>
    <row r="286" s="1" customFormat="1" x14ac:dyDescent="0.25"/>
    <row r="287" s="1" customFormat="1" x14ac:dyDescent="0.25"/>
    <row r="288" s="1" customFormat="1" x14ac:dyDescent="0.25"/>
    <row r="289" s="1" customFormat="1" x14ac:dyDescent="0.25"/>
    <row r="290" s="1" customFormat="1" x14ac:dyDescent="0.25"/>
    <row r="291" s="1" customFormat="1" x14ac:dyDescent="0.25"/>
    <row r="292" s="1" customFormat="1" x14ac:dyDescent="0.25"/>
    <row r="293" s="1" customFormat="1" x14ac:dyDescent="0.25"/>
    <row r="294" s="1" customFormat="1" x14ac:dyDescent="0.25"/>
    <row r="295" s="1" customFormat="1" x14ac:dyDescent="0.25"/>
    <row r="296" s="1" customFormat="1" x14ac:dyDescent="0.25"/>
    <row r="297" s="1" customFormat="1" x14ac:dyDescent="0.25"/>
    <row r="298" s="1" customFormat="1" x14ac:dyDescent="0.25"/>
    <row r="299" s="1" customFormat="1" x14ac:dyDescent="0.25"/>
    <row r="300" s="1" customFormat="1" x14ac:dyDescent="0.25"/>
    <row r="301" s="1" customFormat="1" x14ac:dyDescent="0.25"/>
    <row r="302" s="1" customFormat="1" x14ac:dyDescent="0.25"/>
    <row r="303" s="1" customFormat="1" x14ac:dyDescent="0.25"/>
    <row r="304" s="1" customFormat="1" x14ac:dyDescent="0.25"/>
    <row r="305" s="1" customFormat="1" x14ac:dyDescent="0.25"/>
    <row r="306" s="1" customFormat="1" x14ac:dyDescent="0.25"/>
    <row r="307" s="1" customFormat="1" x14ac:dyDescent="0.25"/>
    <row r="308" s="1" customFormat="1" x14ac:dyDescent="0.25"/>
    <row r="309" s="1" customFormat="1" x14ac:dyDescent="0.25"/>
    <row r="310" s="1" customFormat="1" x14ac:dyDescent="0.25"/>
    <row r="311" s="1" customFormat="1" x14ac:dyDescent="0.25"/>
    <row r="312" s="1" customFormat="1" x14ac:dyDescent="0.25"/>
    <row r="313" s="1" customFormat="1" x14ac:dyDescent="0.25"/>
    <row r="314" s="1" customFormat="1" x14ac:dyDescent="0.25"/>
    <row r="315" s="1" customFormat="1" x14ac:dyDescent="0.25"/>
    <row r="316" s="1" customFormat="1" x14ac:dyDescent="0.25"/>
    <row r="317" s="1" customFormat="1" x14ac:dyDescent="0.25"/>
    <row r="318" s="1" customFormat="1" x14ac:dyDescent="0.25"/>
    <row r="319" s="1" customFormat="1" x14ac:dyDescent="0.25"/>
    <row r="320" s="1" customFormat="1" x14ac:dyDescent="0.25"/>
    <row r="321" s="1" customFormat="1" x14ac:dyDescent="0.25"/>
    <row r="322" s="1" customFormat="1" x14ac:dyDescent="0.25"/>
    <row r="323" s="1" customFormat="1" x14ac:dyDescent="0.25"/>
    <row r="324" s="1" customFormat="1" x14ac:dyDescent="0.25"/>
    <row r="325" s="1" customFormat="1" x14ac:dyDescent="0.25"/>
    <row r="326" s="1" customFormat="1" x14ac:dyDescent="0.25"/>
    <row r="327" s="1" customFormat="1" x14ac:dyDescent="0.25"/>
    <row r="328" s="1" customFormat="1" x14ac:dyDescent="0.25"/>
    <row r="329" s="1" customFormat="1" x14ac:dyDescent="0.25"/>
    <row r="330" s="1" customFormat="1" x14ac:dyDescent="0.25"/>
    <row r="331" s="1" customFormat="1" x14ac:dyDescent="0.25"/>
    <row r="332" s="1" customFormat="1" x14ac:dyDescent="0.25"/>
    <row r="333" s="1" customFormat="1" x14ac:dyDescent="0.25"/>
    <row r="334" s="1" customFormat="1" x14ac:dyDescent="0.25"/>
    <row r="335" s="1" customFormat="1" x14ac:dyDescent="0.25"/>
    <row r="336" s="1" customFormat="1" x14ac:dyDescent="0.25"/>
    <row r="337" s="1" customFormat="1" x14ac:dyDescent="0.25"/>
    <row r="338" s="1" customFormat="1" x14ac:dyDescent="0.25"/>
    <row r="339" s="1" customFormat="1" x14ac:dyDescent="0.25"/>
    <row r="340" s="1" customFormat="1" x14ac:dyDescent="0.25"/>
    <row r="341" s="1" customFormat="1" x14ac:dyDescent="0.25"/>
    <row r="342" s="1" customFormat="1" x14ac:dyDescent="0.25"/>
    <row r="343" s="1" customFormat="1" x14ac:dyDescent="0.25"/>
    <row r="344" s="1" customFormat="1" x14ac:dyDescent="0.25"/>
    <row r="345" s="1" customFormat="1" x14ac:dyDescent="0.25"/>
    <row r="346" s="1" customFormat="1" x14ac:dyDescent="0.25"/>
    <row r="347" s="1" customFormat="1" x14ac:dyDescent="0.25"/>
    <row r="348" s="1" customFormat="1" x14ac:dyDescent="0.25"/>
    <row r="349" s="1" customFormat="1" x14ac:dyDescent="0.25"/>
    <row r="350" s="1" customFormat="1" x14ac:dyDescent="0.25"/>
    <row r="351" s="1" customFormat="1" x14ac:dyDescent="0.25"/>
    <row r="352" s="1" customFormat="1" x14ac:dyDescent="0.25"/>
    <row r="353" s="1" customFormat="1" x14ac:dyDescent="0.25"/>
    <row r="354" s="1" customFormat="1" x14ac:dyDescent="0.25"/>
    <row r="355" s="1" customFormat="1" x14ac:dyDescent="0.25"/>
    <row r="356" s="1" customFormat="1" x14ac:dyDescent="0.25"/>
    <row r="357" s="1" customFormat="1" x14ac:dyDescent="0.25"/>
    <row r="358" s="1" customFormat="1" x14ac:dyDescent="0.25"/>
    <row r="359" s="1" customFormat="1" x14ac:dyDescent="0.25"/>
    <row r="360" s="1" customFormat="1" x14ac:dyDescent="0.25"/>
    <row r="361" s="1" customFormat="1" x14ac:dyDescent="0.25"/>
    <row r="362" s="1" customFormat="1" x14ac:dyDescent="0.25"/>
    <row r="363" s="1" customFormat="1" x14ac:dyDescent="0.25"/>
    <row r="364" s="1" customFormat="1" x14ac:dyDescent="0.25"/>
    <row r="365" s="1" customFormat="1" x14ac:dyDescent="0.25"/>
    <row r="366" s="1" customFormat="1" x14ac:dyDescent="0.25"/>
    <row r="367" s="1" customFormat="1" x14ac:dyDescent="0.25"/>
    <row r="368" s="1" customFormat="1" x14ac:dyDescent="0.25"/>
    <row r="369" s="1" customFormat="1" x14ac:dyDescent="0.25"/>
    <row r="370" s="1" customFormat="1" x14ac:dyDescent="0.25"/>
    <row r="371" s="1" customFormat="1" x14ac:dyDescent="0.25"/>
    <row r="372" s="1" customFormat="1" x14ac:dyDescent="0.25"/>
    <row r="373" s="1" customFormat="1" x14ac:dyDescent="0.25"/>
    <row r="374" s="1" customFormat="1" x14ac:dyDescent="0.25"/>
    <row r="375" s="1" customFormat="1" x14ac:dyDescent="0.25"/>
    <row r="376" s="1" customFormat="1" x14ac:dyDescent="0.25"/>
    <row r="377" s="1" customFormat="1" x14ac:dyDescent="0.25"/>
    <row r="378" s="1" customFormat="1" x14ac:dyDescent="0.25"/>
    <row r="379" s="1" customFormat="1" x14ac:dyDescent="0.25"/>
    <row r="380" s="1" customFormat="1" x14ac:dyDescent="0.25"/>
    <row r="381" s="1" customFormat="1" x14ac:dyDescent="0.25"/>
    <row r="382" s="1" customFormat="1" x14ac:dyDescent="0.25"/>
    <row r="383" s="1" customFormat="1" x14ac:dyDescent="0.25"/>
    <row r="384" s="1" customFormat="1" x14ac:dyDescent="0.25"/>
    <row r="385" s="1" customFormat="1" x14ac:dyDescent="0.25"/>
    <row r="386" s="1" customFormat="1" x14ac:dyDescent="0.25"/>
    <row r="387" s="1" customFormat="1" x14ac:dyDescent="0.25"/>
    <row r="388" s="1" customFormat="1" x14ac:dyDescent="0.25"/>
    <row r="389" s="1" customFormat="1" x14ac:dyDescent="0.25"/>
    <row r="390" s="1" customFormat="1" x14ac:dyDescent="0.25"/>
    <row r="391" s="1" customFormat="1" x14ac:dyDescent="0.25"/>
    <row r="392" s="1" customFormat="1" x14ac:dyDescent="0.25"/>
    <row r="393" s="1" customFormat="1" x14ac:dyDescent="0.25"/>
    <row r="394" s="1" customFormat="1" x14ac:dyDescent="0.25"/>
    <row r="395" s="1" customFormat="1" x14ac:dyDescent="0.25"/>
    <row r="396" s="1" customFormat="1" x14ac:dyDescent="0.25"/>
    <row r="397" s="1" customFormat="1" x14ac:dyDescent="0.25"/>
    <row r="398" s="1" customFormat="1" x14ac:dyDescent="0.25"/>
    <row r="399" s="1" customFormat="1" x14ac:dyDescent="0.25"/>
    <row r="400" s="1" customFormat="1" x14ac:dyDescent="0.25"/>
    <row r="401" s="1" customFormat="1" x14ac:dyDescent="0.25"/>
    <row r="402" s="1" customFormat="1" x14ac:dyDescent="0.25"/>
    <row r="403" s="1" customFormat="1" x14ac:dyDescent="0.25"/>
    <row r="404" s="1" customFormat="1" x14ac:dyDescent="0.25"/>
    <row r="405" s="1" customFormat="1" x14ac:dyDescent="0.25"/>
    <row r="406" s="1" customFormat="1" x14ac:dyDescent="0.25"/>
    <row r="407" s="1" customFormat="1" x14ac:dyDescent="0.25"/>
    <row r="408" s="1" customFormat="1" x14ac:dyDescent="0.25"/>
    <row r="409" s="1" customFormat="1" x14ac:dyDescent="0.25"/>
    <row r="410" s="1" customFormat="1" x14ac:dyDescent="0.25"/>
    <row r="411" s="1" customFormat="1" x14ac:dyDescent="0.25"/>
    <row r="412" s="1" customFormat="1" x14ac:dyDescent="0.25"/>
    <row r="413" s="1" customFormat="1" x14ac:dyDescent="0.25"/>
    <row r="414" s="1" customFormat="1" x14ac:dyDescent="0.25"/>
    <row r="415" s="1" customFormat="1" x14ac:dyDescent="0.25"/>
    <row r="416" s="1" customFormat="1" x14ac:dyDescent="0.25"/>
    <row r="417" s="1" customFormat="1" x14ac:dyDescent="0.25"/>
    <row r="418" s="1" customFormat="1" x14ac:dyDescent="0.25"/>
    <row r="419" s="1" customFormat="1" x14ac:dyDescent="0.25"/>
    <row r="420" s="1" customFormat="1" x14ac:dyDescent="0.25"/>
    <row r="421" s="1" customFormat="1" x14ac:dyDescent="0.25"/>
    <row r="422" s="1" customFormat="1" x14ac:dyDescent="0.25"/>
    <row r="423" s="1" customFormat="1" x14ac:dyDescent="0.25"/>
    <row r="424" s="1" customFormat="1" x14ac:dyDescent="0.25"/>
    <row r="425" s="1" customFormat="1" x14ac:dyDescent="0.25"/>
    <row r="426" s="1" customFormat="1" x14ac:dyDescent="0.25"/>
    <row r="427" s="1" customFormat="1" x14ac:dyDescent="0.25"/>
    <row r="428" s="1" customFormat="1" x14ac:dyDescent="0.25"/>
    <row r="429" s="1" customFormat="1" x14ac:dyDescent="0.25"/>
    <row r="430" s="1" customFormat="1" x14ac:dyDescent="0.25"/>
    <row r="431" s="1" customFormat="1" x14ac:dyDescent="0.25"/>
    <row r="432" s="1" customFormat="1" x14ac:dyDescent="0.25"/>
    <row r="433" s="1" customFormat="1" x14ac:dyDescent="0.25"/>
    <row r="434" s="1" customFormat="1" x14ac:dyDescent="0.25"/>
    <row r="435" s="1" customFormat="1" x14ac:dyDescent="0.25"/>
    <row r="436" s="1" customFormat="1" x14ac:dyDescent="0.25"/>
    <row r="437" s="1" customFormat="1" x14ac:dyDescent="0.25"/>
    <row r="438" s="1" customFormat="1" x14ac:dyDescent="0.25"/>
    <row r="439" s="1" customFormat="1" x14ac:dyDescent="0.25"/>
    <row r="440" s="1" customFormat="1" x14ac:dyDescent="0.25"/>
    <row r="441" s="1" customFormat="1" x14ac:dyDescent="0.25"/>
    <row r="442" s="1" customFormat="1" x14ac:dyDescent="0.25"/>
    <row r="443" s="1" customFormat="1" x14ac:dyDescent="0.25"/>
    <row r="444" s="1" customFormat="1" x14ac:dyDescent="0.25"/>
    <row r="445" s="1" customFormat="1" x14ac:dyDescent="0.25"/>
    <row r="446" s="1" customFormat="1" x14ac:dyDescent="0.25"/>
    <row r="447" s="1" customFormat="1" x14ac:dyDescent="0.25"/>
    <row r="448" s="1" customFormat="1" x14ac:dyDescent="0.25"/>
    <row r="449" spans="2:6" s="1" customFormat="1" x14ac:dyDescent="0.25"/>
    <row r="450" spans="2:6" s="1" customFormat="1" x14ac:dyDescent="0.25"/>
    <row r="451" spans="2:6" s="1" customFormat="1" x14ac:dyDescent="0.25"/>
    <row r="452" spans="2:6" s="1" customFormat="1" x14ac:dyDescent="0.25"/>
    <row r="453" spans="2:6" s="1" customFormat="1" x14ac:dyDescent="0.25"/>
    <row r="454" spans="2:6" s="1" customFormat="1" x14ac:dyDescent="0.25"/>
    <row r="455" spans="2:6" s="1" customFormat="1" x14ac:dyDescent="0.25"/>
    <row r="456" spans="2:6" s="1" customFormat="1" x14ac:dyDescent="0.25"/>
    <row r="457" spans="2:6" s="1" customFormat="1" x14ac:dyDescent="0.25"/>
    <row r="458" spans="2:6" s="1" customFormat="1" x14ac:dyDescent="0.25">
      <c r="B458"/>
      <c r="C458"/>
      <c r="D458"/>
      <c r="E458"/>
      <c r="F458"/>
    </row>
    <row r="459" spans="2:6" s="1" customFormat="1" x14ac:dyDescent="0.25">
      <c r="B459"/>
      <c r="C459"/>
      <c r="D459"/>
      <c r="E459"/>
      <c r="F459"/>
    </row>
    <row r="460" spans="2:6" s="1" customFormat="1" x14ac:dyDescent="0.25">
      <c r="B460"/>
      <c r="C460"/>
      <c r="D460"/>
      <c r="E460"/>
      <c r="F460"/>
    </row>
    <row r="461" spans="2:6" s="1" customFormat="1" x14ac:dyDescent="0.25">
      <c r="B461"/>
      <c r="C461"/>
      <c r="D461"/>
      <c r="E461"/>
      <c r="F461"/>
    </row>
    <row r="462" spans="2:6" s="1" customFormat="1" x14ac:dyDescent="0.25">
      <c r="B462"/>
      <c r="C462"/>
      <c r="D462"/>
      <c r="E462"/>
      <c r="F462"/>
    </row>
    <row r="463" spans="2:6" s="1" customFormat="1" x14ac:dyDescent="0.25">
      <c r="B463"/>
      <c r="C463"/>
      <c r="D463"/>
      <c r="E463"/>
      <c r="F463"/>
    </row>
  </sheetData>
  <mergeCells count="6">
    <mergeCell ref="B51:I51"/>
    <mergeCell ref="B4:K4"/>
    <mergeCell ref="B5:K5"/>
    <mergeCell ref="B19:K19"/>
    <mergeCell ref="B3:O3"/>
    <mergeCell ref="B16:I16"/>
  </mergeCells>
  <hyperlinks>
    <hyperlink ref="B2" location="ÍNDICE!A1" display="índice"/>
    <hyperlink ref="O2" location="'2.1 HORAS_TNR'!A1" display="Anterior"/>
    <hyperlink ref="P2" location="'3.1.1 H_TNR_CICN'!A1" display="Siguiente"/>
  </hyperlinks>
  <printOptions horizontalCentered="1" verticalCentered="1"/>
  <pageMargins left="0.70866141732283472" right="0.70866141732283472" top="0.68" bottom="0.74803149606299213" header="0.68" footer="0.31496062992125984"/>
  <pageSetup paperSize="9" scale="66" orientation="portrait" r:id="rId1"/>
  <ignoredErrors>
    <ignoredError sqref="C8 D8:M8 C34" numberStoredAsText="1"/>
    <ignoredError sqref="O21:O22 P36:P43" formula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AN601"/>
  <sheetViews>
    <sheetView showGridLines="0" zoomScale="70" zoomScaleNormal="70" zoomScaleSheetLayoutView="70" workbookViewId="0">
      <selection activeCell="B2" sqref="B2"/>
    </sheetView>
  </sheetViews>
  <sheetFormatPr baseColWidth="10" defaultColWidth="11.42578125" defaultRowHeight="15" x14ac:dyDescent="0.25"/>
  <cols>
    <col min="1" max="1" width="7.7109375" style="1" customWidth="1" collapsed="1"/>
    <col min="2" max="2" width="44.140625" customWidth="1" collapsed="1"/>
    <col min="3" max="11" width="16.28515625" customWidth="1"/>
    <col min="12" max="15" width="16.28515625" style="2" customWidth="1" collapsed="1"/>
    <col min="16" max="16" width="14.7109375" style="2" bestFit="1" customWidth="1" collapsed="1"/>
    <col min="17" max="19" width="10" style="2" customWidth="1" collapsed="1"/>
    <col min="20" max="20" width="5.7109375" style="2" customWidth="1" collapsed="1"/>
    <col min="21" max="22" width="11.42578125" style="1" collapsed="1"/>
    <col min="23" max="40" width="11.42578125" style="1"/>
    <col min="41" max="16384" width="11.42578125" style="1" collapsed="1"/>
  </cols>
  <sheetData>
    <row r="1" spans="2:22" ht="78" customHeight="1" x14ac:dyDescent="0.25">
      <c r="B1" s="1"/>
      <c r="C1" s="1"/>
      <c r="D1" s="1"/>
      <c r="E1" s="1"/>
      <c r="F1" s="1"/>
      <c r="H1" s="1"/>
      <c r="I1" s="1"/>
      <c r="J1" s="1"/>
      <c r="K1" s="1"/>
    </row>
    <row r="2" spans="2:22" ht="16.5" customHeight="1" x14ac:dyDescent="0.25">
      <c r="B2" s="104" t="s">
        <v>4</v>
      </c>
      <c r="C2" s="1"/>
      <c r="D2" s="1"/>
      <c r="E2" s="1"/>
      <c r="F2" s="1"/>
      <c r="G2" s="1"/>
      <c r="H2" s="1"/>
      <c r="I2" s="1"/>
      <c r="J2" s="1"/>
      <c r="K2" s="1"/>
      <c r="O2" s="104" t="s">
        <v>383</v>
      </c>
      <c r="P2" s="104" t="s">
        <v>382</v>
      </c>
    </row>
    <row r="3" spans="2:22" ht="20.100000000000001" customHeight="1" x14ac:dyDescent="0.25">
      <c r="B3" s="476" t="s">
        <v>121</v>
      </c>
      <c r="C3" s="476"/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  <c r="P3" s="476"/>
      <c r="Q3" s="476"/>
    </row>
    <row r="4" spans="2:22" ht="54" customHeight="1" x14ac:dyDescent="0.25">
      <c r="B4" s="477" t="s">
        <v>435</v>
      </c>
      <c r="C4" s="477"/>
      <c r="D4" s="477"/>
      <c r="E4" s="477"/>
      <c r="F4" s="477"/>
      <c r="G4" s="477"/>
      <c r="H4" s="477"/>
      <c r="I4" s="477"/>
      <c r="J4" s="477"/>
      <c r="K4" s="477"/>
      <c r="L4" s="69"/>
      <c r="M4" s="13"/>
      <c r="N4" s="13"/>
    </row>
    <row r="5" spans="2:22" ht="20.100000000000001" customHeight="1" x14ac:dyDescent="0.25">
      <c r="B5" s="478" t="s">
        <v>68</v>
      </c>
      <c r="C5" s="478"/>
      <c r="D5" s="478"/>
      <c r="E5" s="478"/>
      <c r="F5" s="478"/>
      <c r="G5" s="478"/>
      <c r="H5" s="478"/>
      <c r="I5" s="478"/>
      <c r="J5" s="478"/>
      <c r="K5" s="478"/>
      <c r="L5" s="54"/>
      <c r="M5" s="3"/>
      <c r="N5" s="3"/>
      <c r="O5" s="3"/>
    </row>
    <row r="6" spans="2:22" ht="14.1" customHeight="1" x14ac:dyDescent="0.25">
      <c r="B6" s="68"/>
      <c r="C6" s="68"/>
      <c r="D6" s="68"/>
      <c r="E6" s="68"/>
      <c r="F6" s="68"/>
      <c r="G6" s="42"/>
      <c r="H6" s="42"/>
      <c r="I6" s="42"/>
      <c r="J6" s="42"/>
      <c r="K6" s="42"/>
      <c r="L6" s="54"/>
      <c r="M6" s="3"/>
      <c r="N6" s="3"/>
      <c r="O6" s="3"/>
    </row>
    <row r="7" spans="2:22" ht="14.1" customHeight="1" x14ac:dyDescent="0.25"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3"/>
      <c r="N7" s="3"/>
      <c r="O7" s="3"/>
      <c r="P7" s="3"/>
      <c r="Q7" s="3"/>
      <c r="R7" s="3"/>
      <c r="S7" s="3"/>
      <c r="T7" s="3"/>
      <c r="U7" s="3"/>
      <c r="V7" s="3"/>
    </row>
    <row r="8" spans="2:22" ht="33" customHeight="1" x14ac:dyDescent="0.25">
      <c r="B8" s="144" t="s">
        <v>219</v>
      </c>
      <c r="C8" s="141">
        <v>2007</v>
      </c>
      <c r="D8" s="141">
        <v>2008</v>
      </c>
      <c r="E8" s="141">
        <v>2009</v>
      </c>
      <c r="F8" s="141">
        <v>2010</v>
      </c>
      <c r="G8" s="141">
        <v>2011</v>
      </c>
      <c r="H8" s="141">
        <v>2012</v>
      </c>
      <c r="I8" s="141">
        <v>2013</v>
      </c>
      <c r="J8" s="141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  <c r="P8" s="3"/>
      <c r="Q8" s="3"/>
      <c r="R8" s="3"/>
      <c r="S8" s="3"/>
      <c r="T8" s="3"/>
      <c r="U8" s="3"/>
      <c r="V8" s="3"/>
    </row>
    <row r="9" spans="2:22" ht="33" customHeight="1" x14ac:dyDescent="0.25">
      <c r="B9" s="23" t="s">
        <v>263</v>
      </c>
      <c r="C9" s="155">
        <v>8102691</v>
      </c>
      <c r="D9" s="155">
        <v>8260420</v>
      </c>
      <c r="E9" s="155">
        <v>8250239</v>
      </c>
      <c r="F9" s="155">
        <v>8402584</v>
      </c>
      <c r="G9" s="155">
        <v>8018094</v>
      </c>
      <c r="H9" s="155">
        <v>8310003</v>
      </c>
      <c r="I9" s="155">
        <v>8459439</v>
      </c>
      <c r="J9" s="155">
        <v>8464662</v>
      </c>
      <c r="K9" s="155">
        <v>8402402</v>
      </c>
      <c r="L9" s="155">
        <v>8537094</v>
      </c>
      <c r="M9" s="155">
        <v>8348296</v>
      </c>
      <c r="N9" s="155">
        <v>8494088</v>
      </c>
      <c r="O9" s="155">
        <v>8989880</v>
      </c>
      <c r="T9" s="3"/>
      <c r="U9" s="3"/>
      <c r="V9" s="3"/>
    </row>
    <row r="10" spans="2:22" ht="33" customHeight="1" x14ac:dyDescent="0.25">
      <c r="B10" s="23" t="s">
        <v>264</v>
      </c>
      <c r="C10" s="155">
        <v>955976</v>
      </c>
      <c r="D10" s="155">
        <v>942104</v>
      </c>
      <c r="E10" s="155">
        <v>952513</v>
      </c>
      <c r="F10" s="155">
        <v>952630</v>
      </c>
      <c r="G10" s="155">
        <v>953898</v>
      </c>
      <c r="H10" s="155">
        <v>956270</v>
      </c>
      <c r="I10" s="155">
        <v>937707</v>
      </c>
      <c r="J10" s="155">
        <v>981316</v>
      </c>
      <c r="K10" s="155">
        <v>1120517</v>
      </c>
      <c r="L10" s="155">
        <v>1125484</v>
      </c>
      <c r="M10" s="155">
        <v>1202587</v>
      </c>
      <c r="N10" s="155">
        <v>1130878</v>
      </c>
      <c r="O10" s="155">
        <v>1270914</v>
      </c>
      <c r="T10" s="3"/>
      <c r="U10" s="4"/>
      <c r="V10" s="4"/>
    </row>
    <row r="11" spans="2:22" ht="33" customHeight="1" x14ac:dyDescent="0.25">
      <c r="B11" s="23" t="s">
        <v>265</v>
      </c>
      <c r="C11" s="155">
        <v>1300866</v>
      </c>
      <c r="D11" s="155">
        <v>1272325</v>
      </c>
      <c r="E11" s="155">
        <v>1207463</v>
      </c>
      <c r="F11" s="155">
        <v>1251044</v>
      </c>
      <c r="G11" s="155">
        <v>1296429</v>
      </c>
      <c r="H11" s="155">
        <v>1224749</v>
      </c>
      <c r="I11" s="155">
        <v>1199683</v>
      </c>
      <c r="J11" s="155">
        <v>1219547</v>
      </c>
      <c r="K11" s="155">
        <v>1188627</v>
      </c>
      <c r="L11" s="155">
        <v>1191495</v>
      </c>
      <c r="M11" s="155">
        <v>1116560</v>
      </c>
      <c r="N11" s="155">
        <v>1251884</v>
      </c>
      <c r="O11" s="155">
        <v>1521921</v>
      </c>
      <c r="T11" s="3"/>
      <c r="U11" s="4"/>
      <c r="V11" s="4"/>
    </row>
    <row r="12" spans="2:22" ht="33" customHeight="1" x14ac:dyDescent="0.25">
      <c r="B12" s="23" t="s">
        <v>266</v>
      </c>
      <c r="C12" s="155">
        <v>569095</v>
      </c>
      <c r="D12" s="155">
        <v>549268</v>
      </c>
      <c r="E12" s="155">
        <v>535335</v>
      </c>
      <c r="F12" s="155">
        <v>523074</v>
      </c>
      <c r="G12" s="155">
        <v>513137</v>
      </c>
      <c r="H12" s="155">
        <v>505094</v>
      </c>
      <c r="I12" s="155">
        <v>454392</v>
      </c>
      <c r="J12" s="155">
        <v>483457</v>
      </c>
      <c r="K12" s="155">
        <v>591063</v>
      </c>
      <c r="L12" s="155">
        <v>611224</v>
      </c>
      <c r="M12" s="155">
        <v>636976</v>
      </c>
      <c r="N12" s="155">
        <v>673567</v>
      </c>
      <c r="O12" s="155">
        <v>790478</v>
      </c>
      <c r="T12" s="3"/>
      <c r="U12" s="4"/>
      <c r="V12" s="4"/>
    </row>
    <row r="13" spans="2:22" ht="33" customHeight="1" x14ac:dyDescent="0.25">
      <c r="B13" s="23" t="s">
        <v>267</v>
      </c>
      <c r="C13" s="155">
        <v>183215</v>
      </c>
      <c r="D13" s="155">
        <v>183868</v>
      </c>
      <c r="E13" s="155">
        <v>174605</v>
      </c>
      <c r="F13" s="155">
        <v>193977</v>
      </c>
      <c r="G13" s="155">
        <v>215721</v>
      </c>
      <c r="H13" s="155">
        <v>202563</v>
      </c>
      <c r="I13" s="155">
        <v>206433</v>
      </c>
      <c r="J13" s="155">
        <v>205343</v>
      </c>
      <c r="K13" s="155">
        <v>212137</v>
      </c>
      <c r="L13" s="155">
        <v>208793</v>
      </c>
      <c r="M13" s="155">
        <v>205096</v>
      </c>
      <c r="N13" s="155">
        <v>218673</v>
      </c>
      <c r="O13" s="155">
        <v>260507</v>
      </c>
      <c r="T13" s="3"/>
      <c r="U13" s="4"/>
      <c r="V13" s="4"/>
    </row>
    <row r="14" spans="2:22" ht="33" customHeight="1" x14ac:dyDescent="0.25">
      <c r="B14" s="23" t="s">
        <v>268</v>
      </c>
      <c r="C14" s="155">
        <v>71631</v>
      </c>
      <c r="D14" s="155">
        <v>83119</v>
      </c>
      <c r="E14" s="155">
        <v>94873</v>
      </c>
      <c r="F14" s="155">
        <v>111917</v>
      </c>
      <c r="G14" s="155">
        <v>125346</v>
      </c>
      <c r="H14" s="155">
        <v>138775</v>
      </c>
      <c r="I14" s="155">
        <v>142141</v>
      </c>
      <c r="J14" s="155">
        <v>166823</v>
      </c>
      <c r="K14" s="155">
        <v>183102</v>
      </c>
      <c r="L14" s="155">
        <v>191369</v>
      </c>
      <c r="M14" s="155">
        <v>204119</v>
      </c>
      <c r="N14" s="155">
        <v>213788</v>
      </c>
      <c r="O14" s="155">
        <v>247445</v>
      </c>
      <c r="T14" s="3"/>
      <c r="U14" s="4"/>
      <c r="V14" s="4"/>
    </row>
    <row r="15" spans="2:22" ht="33" customHeight="1" x14ac:dyDescent="0.25">
      <c r="B15" s="23" t="s">
        <v>269</v>
      </c>
      <c r="C15" s="155">
        <v>66854</v>
      </c>
      <c r="D15" s="155">
        <v>67917</v>
      </c>
      <c r="E15" s="155">
        <v>73829</v>
      </c>
      <c r="F15" s="155">
        <v>62351</v>
      </c>
      <c r="G15" s="155">
        <v>59341</v>
      </c>
      <c r="H15" s="155">
        <v>61370</v>
      </c>
      <c r="I15" s="155">
        <v>56427</v>
      </c>
      <c r="J15" s="155">
        <v>55483</v>
      </c>
      <c r="K15" s="155">
        <v>58805</v>
      </c>
      <c r="L15" s="155">
        <v>56585</v>
      </c>
      <c r="M15" s="155">
        <v>54224</v>
      </c>
      <c r="N15" s="155">
        <v>56433</v>
      </c>
      <c r="O15" s="155">
        <v>57443</v>
      </c>
      <c r="T15" s="3"/>
      <c r="U15" s="4"/>
      <c r="V15" s="4"/>
    </row>
    <row r="16" spans="2:22" ht="33" customHeight="1" x14ac:dyDescent="0.25">
      <c r="B16" s="23" t="s">
        <v>270</v>
      </c>
      <c r="C16" s="155">
        <v>102926</v>
      </c>
      <c r="D16" s="155">
        <v>96929</v>
      </c>
      <c r="E16" s="155">
        <v>96536</v>
      </c>
      <c r="F16" s="155">
        <v>75445</v>
      </c>
      <c r="G16" s="155">
        <v>56747</v>
      </c>
      <c r="H16" s="155">
        <v>58883</v>
      </c>
      <c r="I16" s="155">
        <v>59412</v>
      </c>
      <c r="J16" s="155">
        <v>59982</v>
      </c>
      <c r="K16" s="155">
        <v>61959</v>
      </c>
      <c r="L16" s="155">
        <v>53098</v>
      </c>
      <c r="M16" s="155">
        <v>52787</v>
      </c>
      <c r="N16" s="155">
        <v>46547</v>
      </c>
      <c r="O16" s="155">
        <v>46801</v>
      </c>
      <c r="T16" s="3"/>
      <c r="U16" s="4"/>
      <c r="V16" s="4"/>
    </row>
    <row r="17" spans="2:22" ht="33" customHeight="1" x14ac:dyDescent="0.25">
      <c r="B17" s="23" t="s">
        <v>271</v>
      </c>
      <c r="C17" s="155">
        <v>18095</v>
      </c>
      <c r="D17" s="155">
        <v>16251</v>
      </c>
      <c r="E17" s="155">
        <v>15215</v>
      </c>
      <c r="F17" s="155">
        <v>11122</v>
      </c>
      <c r="G17" s="155">
        <v>7482</v>
      </c>
      <c r="H17" s="155">
        <v>6668</v>
      </c>
      <c r="I17" s="155">
        <v>6367</v>
      </c>
      <c r="J17" s="155">
        <v>6080</v>
      </c>
      <c r="K17" s="155">
        <v>5293</v>
      </c>
      <c r="L17" s="155">
        <v>4659</v>
      </c>
      <c r="M17" s="155">
        <v>4417</v>
      </c>
      <c r="N17" s="155">
        <v>3790</v>
      </c>
      <c r="O17" s="155">
        <v>3442</v>
      </c>
      <c r="T17" s="3"/>
      <c r="U17" s="4"/>
      <c r="V17" s="4"/>
    </row>
    <row r="18" spans="2:22" ht="33" customHeight="1" x14ac:dyDescent="0.25">
      <c r="B18" s="22" t="s">
        <v>257</v>
      </c>
      <c r="C18" s="156">
        <v>11371349</v>
      </c>
      <c r="D18" s="156">
        <v>11472201</v>
      </c>
      <c r="E18" s="156">
        <v>11400608</v>
      </c>
      <c r="F18" s="156">
        <v>11584144</v>
      </c>
      <c r="G18" s="156">
        <v>11246195</v>
      </c>
      <c r="H18" s="156">
        <v>11464375</v>
      </c>
      <c r="I18" s="156">
        <v>11522001</v>
      </c>
      <c r="J18" s="156">
        <v>11642693</v>
      </c>
      <c r="K18" s="156">
        <v>11823905</v>
      </c>
      <c r="L18" s="156">
        <v>11979801</v>
      </c>
      <c r="M18" s="156">
        <v>11825062</v>
      </c>
      <c r="N18" s="156">
        <v>12089648</v>
      </c>
      <c r="O18" s="156">
        <v>13188831</v>
      </c>
      <c r="T18" s="3"/>
      <c r="U18" s="4"/>
      <c r="V18" s="4"/>
    </row>
    <row r="19" spans="2:22" ht="35.25" customHeight="1" x14ac:dyDescent="0.25">
      <c r="B19" s="465" t="s">
        <v>473</v>
      </c>
      <c r="C19" s="465"/>
      <c r="D19" s="465"/>
      <c r="E19" s="465"/>
      <c r="F19" s="465"/>
      <c r="G19" s="465"/>
      <c r="H19" s="465"/>
      <c r="I19" s="465"/>
      <c r="J19" s="62"/>
      <c r="K19" s="62"/>
      <c r="L19" s="54"/>
      <c r="M19" s="3"/>
      <c r="N19" s="3"/>
      <c r="O19" s="3"/>
      <c r="P19" s="3"/>
      <c r="Q19" s="3"/>
      <c r="R19" s="3"/>
      <c r="S19" s="3"/>
      <c r="T19" s="3"/>
      <c r="U19" s="3"/>
      <c r="V19" s="3"/>
    </row>
    <row r="20" spans="2:22" ht="15.75" x14ac:dyDescent="0.3">
      <c r="B20" s="173" t="s">
        <v>385</v>
      </c>
      <c r="C20" s="193"/>
      <c r="D20" s="193"/>
      <c r="E20" s="193"/>
      <c r="F20" s="193"/>
      <c r="G20" s="292"/>
      <c r="H20" s="292"/>
      <c r="I20" s="292"/>
      <c r="J20" s="62"/>
      <c r="K20" s="62"/>
      <c r="L20" s="54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spans="2:22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3"/>
      <c r="M21" s="3"/>
      <c r="N21" s="3"/>
    </row>
    <row r="22" spans="2:22" ht="54" customHeight="1" x14ac:dyDescent="0.25">
      <c r="B22" s="458" t="s">
        <v>394</v>
      </c>
      <c r="C22" s="458"/>
      <c r="D22" s="458"/>
      <c r="E22" s="458"/>
      <c r="F22" s="458"/>
      <c r="G22" s="458"/>
      <c r="H22" s="458"/>
      <c r="I22" s="458"/>
      <c r="J22" s="458"/>
      <c r="K22" s="458"/>
    </row>
    <row r="23" spans="2:22" s="161" customFormat="1" ht="14.1" customHeight="1" x14ac:dyDescent="0.25">
      <c r="B23" s="236"/>
      <c r="C23" s="236"/>
      <c r="D23" s="236"/>
      <c r="E23" s="236"/>
      <c r="F23" s="236"/>
      <c r="G23" s="236"/>
      <c r="H23" s="236"/>
      <c r="I23" s="236"/>
      <c r="J23" s="236"/>
      <c r="K23" s="236"/>
    </row>
    <row r="24" spans="2:22" s="161" customFormat="1" ht="14.1" customHeight="1" x14ac:dyDescent="0.25">
      <c r="B24" s="236"/>
      <c r="C24" s="236"/>
      <c r="D24" s="236"/>
      <c r="E24" s="236"/>
      <c r="F24" s="236"/>
      <c r="G24" s="236"/>
      <c r="H24" s="236"/>
      <c r="I24" s="236"/>
      <c r="J24" s="236"/>
      <c r="K24" s="236"/>
    </row>
    <row r="25" spans="2:22" s="161" customFormat="1" ht="14.1" customHeight="1" x14ac:dyDescent="0.25"/>
    <row r="26" spans="2:22" s="161" customFormat="1" ht="14.1" customHeight="1" x14ac:dyDescent="0.25">
      <c r="B26" s="3"/>
      <c r="C26" s="342"/>
      <c r="D26" s="3"/>
    </row>
    <row r="27" spans="2:22" s="161" customFormat="1" ht="14.1" customHeight="1" x14ac:dyDescent="0.25">
      <c r="B27" s="435" t="str">
        <f t="shared" ref="B27:B35" si="0">+B9</f>
        <v>Hogares privados con servicio doméstico</v>
      </c>
      <c r="C27" s="436">
        <f t="shared" ref="C27:C36" si="1">SUM(O9)</f>
        <v>8989880</v>
      </c>
      <c r="D27" s="437">
        <f>C27/$C$36</f>
        <v>0.68162826561353318</v>
      </c>
    </row>
    <row r="28" spans="2:22" s="161" customFormat="1" ht="14.1" customHeight="1" x14ac:dyDescent="0.25">
      <c r="B28" s="435" t="str">
        <f t="shared" si="0"/>
        <v>Servicios sociales y de salud privado</v>
      </c>
      <c r="C28" s="436">
        <f t="shared" si="1"/>
        <v>1270914</v>
      </c>
      <c r="D28" s="437">
        <f t="shared" ref="D28:D35" si="2">C28/$C$36</f>
        <v>9.6362899789981388E-2</v>
      </c>
    </row>
    <row r="29" spans="2:22" s="161" customFormat="1" ht="14.1" customHeight="1" x14ac:dyDescent="0.25">
      <c r="B29" s="435" t="str">
        <f t="shared" si="0"/>
        <v>Otras actividades de servicio entretenimiento y recreación</v>
      </c>
      <c r="C29" s="436">
        <f t="shared" si="1"/>
        <v>1521921</v>
      </c>
      <c r="D29" s="437">
        <f t="shared" si="2"/>
        <v>0.11539468509377367</v>
      </c>
    </row>
    <row r="30" spans="2:22" s="161" customFormat="1" ht="14.1" customHeight="1" x14ac:dyDescent="0.25">
      <c r="B30" s="435" t="str">
        <f t="shared" si="0"/>
        <v>Servicios de Enseñanza</v>
      </c>
      <c r="C30" s="436">
        <f t="shared" si="1"/>
        <v>790478</v>
      </c>
      <c r="D30" s="437">
        <f t="shared" si="2"/>
        <v>5.9935410499990481E-2</v>
      </c>
    </row>
    <row r="31" spans="2:22" s="161" customFormat="1" ht="14.1" customHeight="1" x14ac:dyDescent="0.25">
      <c r="B31" s="435" t="str">
        <f t="shared" si="0"/>
        <v>Actividades profesionales, técnicas y administrativas</v>
      </c>
      <c r="C31" s="436">
        <f t="shared" si="1"/>
        <v>260507</v>
      </c>
      <c r="D31" s="437">
        <f t="shared" si="2"/>
        <v>1.9752091750967163E-2</v>
      </c>
    </row>
    <row r="32" spans="2:22" s="161" customFormat="1" ht="14.1" customHeight="1" x14ac:dyDescent="0.25">
      <c r="B32" s="435" t="str">
        <f t="shared" si="0"/>
        <v>Transporte y almacenamiento</v>
      </c>
      <c r="C32" s="436">
        <f t="shared" si="1"/>
        <v>247445</v>
      </c>
      <c r="D32" s="437">
        <f t="shared" si="2"/>
        <v>1.8761708296967335E-2</v>
      </c>
      <c r="H32" s="237"/>
      <c r="I32" s="237"/>
    </row>
    <row r="33" spans="2:22" s="161" customFormat="1" ht="15" customHeight="1" x14ac:dyDescent="0.25">
      <c r="B33" s="435" t="str">
        <f t="shared" si="0"/>
        <v>Servicios de reparación y mantenimiento de vehículos de motor y motocicletas</v>
      </c>
      <c r="C33" s="436">
        <f t="shared" si="1"/>
        <v>57443</v>
      </c>
      <c r="D33" s="437">
        <f t="shared" si="2"/>
        <v>4.3554277100070508E-3</v>
      </c>
    </row>
    <row r="34" spans="2:22" s="161" customFormat="1" ht="15" customHeight="1" x14ac:dyDescent="0.25">
      <c r="B34" s="435" t="str">
        <f t="shared" si="0"/>
        <v>Construcción</v>
      </c>
      <c r="C34" s="436">
        <f t="shared" si="1"/>
        <v>46801</v>
      </c>
      <c r="D34" s="437">
        <f t="shared" si="2"/>
        <v>3.5485328457086152E-3</v>
      </c>
    </row>
    <row r="35" spans="2:22" s="161" customFormat="1" ht="15" customHeight="1" x14ac:dyDescent="0.25">
      <c r="B35" s="435" t="str">
        <f t="shared" si="0"/>
        <v>Fabricación de Muebles</v>
      </c>
      <c r="C35" s="436">
        <f t="shared" si="1"/>
        <v>3442</v>
      </c>
      <c r="D35" s="437">
        <f t="shared" si="2"/>
        <v>2.6097839907115344E-4</v>
      </c>
    </row>
    <row r="36" spans="2:22" s="161" customFormat="1" ht="15" customHeight="1" x14ac:dyDescent="0.25">
      <c r="B36" s="435"/>
      <c r="C36" s="436">
        <f t="shared" si="1"/>
        <v>13188831</v>
      </c>
      <c r="D36" s="3"/>
    </row>
    <row r="37" spans="2:22" s="161" customFormat="1" ht="15" customHeight="1" x14ac:dyDescent="0.25">
      <c r="B37" s="435"/>
      <c r="C37" s="3"/>
      <c r="D37" s="3"/>
    </row>
    <row r="38" spans="2:22" s="161" customFormat="1" ht="15" customHeight="1" x14ac:dyDescent="0.25">
      <c r="B38" s="162"/>
    </row>
    <row r="39" spans="2:22" s="161" customFormat="1" ht="15" customHeight="1" x14ac:dyDescent="0.25">
      <c r="B39" s="162"/>
    </row>
    <row r="40" spans="2:22" s="161" customFormat="1" ht="15" customHeight="1" x14ac:dyDescent="0.25">
      <c r="B40" s="162"/>
    </row>
    <row r="41" spans="2:22" s="161" customFormat="1" ht="15" customHeight="1" x14ac:dyDescent="0.25">
      <c r="B41" s="162"/>
    </row>
    <row r="42" spans="2:22" s="3" customFormat="1" ht="15" customHeight="1" x14ac:dyDescent="0.25"/>
    <row r="43" spans="2:22" s="3" customFormat="1" ht="15" customHeight="1" x14ac:dyDescent="0.25"/>
    <row r="44" spans="2:22" s="3" customFormat="1" ht="15" customHeight="1" x14ac:dyDescent="0.25">
      <c r="B44" s="9"/>
    </row>
    <row r="45" spans="2:22" ht="15" customHeight="1" x14ac:dyDescent="0.25">
      <c r="C45" s="1"/>
      <c r="D45" s="1"/>
      <c r="E45" s="1"/>
      <c r="F45" s="1"/>
      <c r="G45" s="1"/>
      <c r="H45" s="1"/>
      <c r="I45" s="1"/>
      <c r="J45" s="1"/>
      <c r="K45" s="1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</row>
    <row r="46" spans="2:22" s="2" customFormat="1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U46" s="1"/>
      <c r="V46" s="1"/>
    </row>
    <row r="47" spans="2:22" s="2" customFormat="1" x14ac:dyDescent="0.25">
      <c r="B47" s="1"/>
      <c r="C47" s="1"/>
      <c r="D47" s="1"/>
      <c r="E47" s="1"/>
      <c r="F47" s="1"/>
      <c r="G47" s="1"/>
      <c r="H47" s="1"/>
      <c r="I47" s="1"/>
      <c r="J47" s="1"/>
      <c r="K47" s="1"/>
      <c r="U47" s="1"/>
      <c r="V47" s="1"/>
    </row>
    <row r="48" spans="2:22" s="2" customFormat="1" x14ac:dyDescent="0.25">
      <c r="C48" s="1"/>
      <c r="D48" s="1"/>
      <c r="E48" s="1"/>
      <c r="F48" s="1"/>
      <c r="G48" s="1"/>
      <c r="H48" s="1"/>
      <c r="I48" s="1"/>
      <c r="J48" s="1"/>
      <c r="K48" s="1"/>
      <c r="U48" s="1"/>
      <c r="V48" s="1"/>
    </row>
    <row r="49" spans="2:22" s="2" customFormat="1" ht="15.75" customHeight="1" x14ac:dyDescent="0.25">
      <c r="B49" s="465" t="s">
        <v>470</v>
      </c>
      <c r="C49" s="465"/>
      <c r="D49" s="465"/>
      <c r="E49" s="465"/>
      <c r="F49" s="465"/>
      <c r="G49" s="465"/>
      <c r="H49" s="465"/>
      <c r="I49" s="465"/>
      <c r="J49" s="1"/>
      <c r="K49" s="1"/>
      <c r="U49" s="1"/>
      <c r="V49" s="1"/>
    </row>
    <row r="50" spans="2:22" s="2" customFormat="1" ht="15.75" x14ac:dyDescent="0.3">
      <c r="B50" s="173" t="s">
        <v>385</v>
      </c>
      <c r="C50" s="193"/>
      <c r="D50" s="193"/>
      <c r="E50" s="193"/>
      <c r="F50" s="193"/>
      <c r="G50" s="292"/>
      <c r="H50" s="292"/>
      <c r="I50" s="292"/>
      <c r="J50" s="1"/>
      <c r="K50" s="1"/>
      <c r="U50" s="1"/>
      <c r="V50" s="1"/>
    </row>
    <row r="51" spans="2:22" s="2" customFormat="1" x14ac:dyDescent="0.25">
      <c r="B51" s="1"/>
      <c r="C51" s="1"/>
      <c r="D51" s="1"/>
      <c r="E51" s="1"/>
      <c r="F51" s="1"/>
      <c r="G51" s="1"/>
      <c r="H51" s="1"/>
      <c r="I51" s="1"/>
      <c r="J51" s="1"/>
      <c r="K51" s="1"/>
      <c r="U51" s="1"/>
      <c r="V51" s="1"/>
    </row>
    <row r="52" spans="2:22" s="2" customFormat="1" x14ac:dyDescent="0.25">
      <c r="B52" s="1"/>
      <c r="C52" s="1"/>
      <c r="D52" s="1"/>
      <c r="E52" s="1"/>
      <c r="F52" s="1"/>
      <c r="G52" s="1"/>
      <c r="H52" s="1"/>
      <c r="I52" s="1"/>
      <c r="J52" s="1"/>
      <c r="K52" s="1"/>
      <c r="U52" s="1"/>
      <c r="V52" s="1"/>
    </row>
    <row r="53" spans="2:22" s="2" customFormat="1" x14ac:dyDescent="0.25">
      <c r="B53" s="1"/>
      <c r="C53" s="1"/>
      <c r="D53" s="1"/>
      <c r="E53" s="1"/>
      <c r="F53" s="1"/>
      <c r="G53" s="1"/>
      <c r="H53" s="1"/>
      <c r="I53" s="1"/>
      <c r="J53" s="1"/>
      <c r="K53" s="1"/>
      <c r="U53" s="1"/>
      <c r="V53" s="1"/>
    </row>
    <row r="54" spans="2:22" s="2" customFormat="1" x14ac:dyDescent="0.25">
      <c r="B54" s="1"/>
      <c r="C54" s="1"/>
      <c r="D54" s="1"/>
      <c r="E54" s="1"/>
      <c r="F54" s="1"/>
      <c r="G54" s="1"/>
      <c r="H54" s="1"/>
      <c r="I54" s="1"/>
      <c r="J54" s="1"/>
      <c r="K54" s="1"/>
      <c r="U54" s="1"/>
      <c r="V54" s="1"/>
    </row>
    <row r="55" spans="2:22" s="2" customFormat="1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  <c r="U55" s="1"/>
      <c r="V55" s="1"/>
    </row>
    <row r="56" spans="2:22" s="2" customFormat="1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  <c r="U56" s="1"/>
      <c r="V56" s="1"/>
    </row>
    <row r="57" spans="2:22" s="2" customFormat="1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  <c r="U57" s="1"/>
      <c r="V57" s="1"/>
    </row>
    <row r="58" spans="2:22" s="2" customFormat="1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  <c r="U58" s="1"/>
      <c r="V58" s="1"/>
    </row>
    <row r="59" spans="2:22" s="2" customFormat="1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  <c r="U59" s="1"/>
      <c r="V59" s="1"/>
    </row>
    <row r="60" spans="2:22" s="2" customFormat="1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  <c r="U60" s="1"/>
      <c r="V60" s="1"/>
    </row>
    <row r="61" spans="2:22" s="2" customFormat="1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  <c r="U61" s="1"/>
      <c r="V61" s="1"/>
    </row>
    <row r="62" spans="2:22" s="2" customFormat="1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  <c r="U62" s="1"/>
      <c r="V62" s="1"/>
    </row>
    <row r="63" spans="2:22" s="2" customFormat="1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U63" s="1"/>
      <c r="V63" s="1"/>
    </row>
    <row r="64" spans="2:22" s="2" customFormat="1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  <c r="U64" s="1"/>
      <c r="V64" s="1"/>
    </row>
    <row r="65" spans="2:22" s="2" customFormat="1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  <c r="U65" s="1"/>
      <c r="V65" s="1"/>
    </row>
    <row r="66" spans="2:22" s="2" customFormat="1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U66" s="1"/>
      <c r="V66" s="1"/>
    </row>
    <row r="67" spans="2:22" s="2" customFormat="1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  <c r="U67" s="1"/>
      <c r="V67" s="1"/>
    </row>
    <row r="68" spans="2:22" s="2" customFormat="1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  <c r="U68" s="1"/>
      <c r="V68" s="1"/>
    </row>
    <row r="69" spans="2:22" s="2" customFormat="1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U69" s="1"/>
      <c r="V69" s="1"/>
    </row>
    <row r="70" spans="2:22" s="2" customFormat="1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U70" s="1"/>
      <c r="V70" s="1"/>
    </row>
    <row r="71" spans="2:22" s="2" customFormat="1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U71" s="1"/>
      <c r="V71" s="1"/>
    </row>
    <row r="72" spans="2:22" s="2" customFormat="1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U72" s="1"/>
      <c r="V72" s="1"/>
    </row>
    <row r="73" spans="2:22" s="2" customFormat="1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U73" s="1"/>
      <c r="V73" s="1"/>
    </row>
    <row r="74" spans="2:22" s="2" customFormat="1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U74" s="1"/>
      <c r="V74" s="1"/>
    </row>
    <row r="75" spans="2:22" s="2" customFormat="1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U75" s="1"/>
      <c r="V75" s="1"/>
    </row>
    <row r="76" spans="2:22" s="2" customFormat="1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U76" s="1"/>
      <c r="V76" s="1"/>
    </row>
    <row r="77" spans="2:22" s="2" customFormat="1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U77" s="1"/>
      <c r="V77" s="1"/>
    </row>
    <row r="78" spans="2:22" s="2" customFormat="1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U78" s="1"/>
      <c r="V78" s="1"/>
    </row>
    <row r="79" spans="2:22" s="2" customFormat="1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U79" s="1"/>
      <c r="V79" s="1"/>
    </row>
    <row r="80" spans="2:22" s="2" customFormat="1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U80" s="1"/>
      <c r="V80" s="1"/>
    </row>
    <row r="81" spans="2:22" s="2" customFormat="1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U81" s="1"/>
      <c r="V81" s="1"/>
    </row>
    <row r="82" spans="2:22" s="2" customFormat="1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U82" s="1"/>
      <c r="V82" s="1"/>
    </row>
    <row r="83" spans="2:22" s="2" customFormat="1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U83" s="1"/>
      <c r="V83" s="1"/>
    </row>
    <row r="84" spans="2:22" s="2" customFormat="1" x14ac:dyDescent="0.25">
      <c r="B84" s="1"/>
      <c r="C84" s="1"/>
      <c r="D84" s="1"/>
      <c r="E84" s="1"/>
      <c r="F84" s="1"/>
      <c r="G84" s="1"/>
      <c r="H84" s="1"/>
      <c r="I84" s="1"/>
      <c r="J84" s="1"/>
      <c r="K84" s="1"/>
      <c r="U84" s="1"/>
      <c r="V84" s="1"/>
    </row>
    <row r="85" spans="2:22" s="2" customFormat="1" x14ac:dyDescent="0.25">
      <c r="B85" s="1"/>
      <c r="C85" s="1"/>
      <c r="D85" s="1"/>
      <c r="E85" s="1"/>
      <c r="F85" s="1"/>
      <c r="G85" s="1"/>
      <c r="H85" s="1"/>
      <c r="I85" s="1"/>
      <c r="J85" s="1"/>
      <c r="K85" s="1"/>
      <c r="U85" s="1"/>
      <c r="V85" s="1"/>
    </row>
    <row r="86" spans="2:22" s="2" customFormat="1" x14ac:dyDescent="0.25">
      <c r="B86" s="1"/>
      <c r="C86" s="1"/>
      <c r="D86" s="1"/>
      <c r="E86" s="1"/>
      <c r="F86" s="1"/>
      <c r="G86" s="1"/>
      <c r="H86" s="1"/>
      <c r="I86" s="1"/>
      <c r="J86" s="1"/>
      <c r="K86" s="1"/>
      <c r="U86" s="1"/>
      <c r="V86" s="1"/>
    </row>
    <row r="87" spans="2:22" s="2" customFormat="1" x14ac:dyDescent="0.25">
      <c r="B87" s="1"/>
      <c r="C87" s="1"/>
      <c r="D87" s="1"/>
      <c r="E87" s="1"/>
      <c r="F87" s="1"/>
      <c r="G87" s="1"/>
      <c r="H87" s="1"/>
      <c r="I87" s="1"/>
      <c r="J87" s="1"/>
      <c r="K87" s="1"/>
      <c r="U87" s="1"/>
      <c r="V87" s="1"/>
    </row>
    <row r="88" spans="2:22" s="2" customFormat="1" x14ac:dyDescent="0.25">
      <c r="B88" s="1"/>
      <c r="C88" s="1"/>
      <c r="D88" s="1"/>
      <c r="E88" s="1"/>
      <c r="F88" s="1"/>
      <c r="G88" s="1"/>
      <c r="H88" s="1"/>
      <c r="I88" s="1"/>
      <c r="J88" s="1"/>
      <c r="K88" s="1"/>
      <c r="U88" s="1"/>
      <c r="V88" s="1"/>
    </row>
    <row r="89" spans="2:22" s="2" customFormat="1" x14ac:dyDescent="0.25">
      <c r="B89" s="1"/>
      <c r="C89" s="1"/>
      <c r="D89" s="1"/>
      <c r="E89" s="1"/>
      <c r="F89" s="1"/>
      <c r="G89" s="1"/>
      <c r="H89" s="1"/>
      <c r="I89" s="1"/>
      <c r="J89" s="1"/>
      <c r="K89" s="1"/>
      <c r="U89" s="1"/>
      <c r="V89" s="1"/>
    </row>
    <row r="90" spans="2:22" s="2" customFormat="1" x14ac:dyDescent="0.25">
      <c r="B90" s="1"/>
      <c r="C90" s="1"/>
      <c r="D90" s="1"/>
      <c r="E90" s="1"/>
      <c r="F90" s="1"/>
      <c r="G90" s="1"/>
      <c r="H90" s="1"/>
      <c r="I90" s="1"/>
      <c r="J90" s="1"/>
      <c r="K90" s="1"/>
      <c r="U90" s="1"/>
      <c r="V90" s="1"/>
    </row>
    <row r="91" spans="2:22" s="2" customFormat="1" x14ac:dyDescent="0.25">
      <c r="B91" s="1"/>
      <c r="C91" s="1"/>
      <c r="D91" s="1"/>
      <c r="E91" s="1"/>
      <c r="F91" s="1"/>
      <c r="G91" s="1"/>
      <c r="H91" s="1"/>
      <c r="I91" s="1"/>
      <c r="J91" s="1"/>
      <c r="K91" s="1"/>
      <c r="U91" s="1"/>
      <c r="V91" s="1"/>
    </row>
    <row r="92" spans="2:22" s="2" customFormat="1" x14ac:dyDescent="0.25">
      <c r="B92" s="1"/>
      <c r="C92" s="1"/>
      <c r="D92" s="1"/>
      <c r="E92" s="1"/>
      <c r="F92" s="1"/>
      <c r="G92" s="1"/>
      <c r="H92" s="1"/>
      <c r="I92" s="1"/>
      <c r="J92" s="1"/>
      <c r="K92" s="1"/>
      <c r="U92" s="1"/>
      <c r="V92" s="1"/>
    </row>
    <row r="93" spans="2:22" s="2" customFormat="1" x14ac:dyDescent="0.25">
      <c r="B93" s="1"/>
      <c r="C93" s="1"/>
      <c r="D93" s="1"/>
      <c r="E93" s="1"/>
      <c r="F93" s="1"/>
      <c r="G93" s="1"/>
      <c r="H93" s="1"/>
      <c r="I93" s="1"/>
      <c r="J93" s="1"/>
      <c r="K93" s="1"/>
      <c r="U93" s="1"/>
      <c r="V93" s="1"/>
    </row>
    <row r="94" spans="2:22" s="2" customFormat="1" x14ac:dyDescent="0.25">
      <c r="B94" s="1"/>
      <c r="C94" s="1"/>
      <c r="D94" s="1"/>
      <c r="E94" s="1"/>
      <c r="F94" s="1"/>
      <c r="G94" s="1"/>
      <c r="H94" s="1"/>
      <c r="I94" s="1"/>
      <c r="J94" s="1"/>
      <c r="K94" s="1"/>
      <c r="U94" s="1"/>
      <c r="V94" s="1"/>
    </row>
    <row r="95" spans="2:22" s="2" customFormat="1" x14ac:dyDescent="0.25">
      <c r="B95" s="1"/>
      <c r="C95" s="1"/>
      <c r="D95" s="1"/>
      <c r="E95" s="1"/>
      <c r="F95" s="1"/>
      <c r="G95" s="1"/>
      <c r="H95" s="1"/>
      <c r="I95" s="1"/>
      <c r="J95" s="1"/>
      <c r="K95" s="1"/>
      <c r="U95" s="1"/>
      <c r="V95" s="1"/>
    </row>
    <row r="96" spans="2:22" s="2" customFormat="1" x14ac:dyDescent="0.25">
      <c r="B96" s="1"/>
      <c r="C96" s="1"/>
      <c r="D96" s="1"/>
      <c r="E96" s="1"/>
      <c r="F96" s="1"/>
      <c r="G96" s="1"/>
      <c r="H96" s="1"/>
      <c r="I96" s="1"/>
      <c r="J96" s="1"/>
      <c r="K96" s="1"/>
      <c r="U96" s="1"/>
      <c r="V96" s="1"/>
    </row>
    <row r="97" spans="2:22" s="2" customFormat="1" x14ac:dyDescent="0.25">
      <c r="B97" s="1"/>
      <c r="C97" s="1"/>
      <c r="D97" s="1"/>
      <c r="E97" s="1"/>
      <c r="F97" s="1"/>
      <c r="G97" s="1"/>
      <c r="H97" s="1"/>
      <c r="I97" s="1"/>
      <c r="J97" s="1"/>
      <c r="K97" s="1"/>
      <c r="U97" s="1"/>
      <c r="V97" s="1"/>
    </row>
    <row r="98" spans="2:22" s="2" customFormat="1" x14ac:dyDescent="0.25">
      <c r="B98" s="1"/>
      <c r="C98" s="1"/>
      <c r="D98" s="1"/>
      <c r="E98" s="1"/>
      <c r="F98" s="1"/>
      <c r="G98" s="1"/>
      <c r="H98" s="1"/>
      <c r="I98" s="1"/>
      <c r="J98" s="1"/>
      <c r="K98" s="1"/>
      <c r="U98" s="1"/>
      <c r="V98" s="1"/>
    </row>
    <row r="99" spans="2:22" s="2" customFormat="1" x14ac:dyDescent="0.25">
      <c r="B99" s="1"/>
      <c r="C99" s="1"/>
      <c r="D99" s="1"/>
      <c r="E99" s="1"/>
      <c r="F99" s="1"/>
      <c r="G99" s="1"/>
      <c r="H99" s="1"/>
      <c r="I99" s="1"/>
      <c r="J99" s="1"/>
      <c r="K99" s="1"/>
      <c r="U99" s="1"/>
      <c r="V99" s="1"/>
    </row>
    <row r="100" spans="2:22" s="2" customFormat="1" x14ac:dyDescent="0.25">
      <c r="B100" s="1"/>
      <c r="C100" s="1"/>
      <c r="D100" s="1"/>
      <c r="E100" s="1"/>
      <c r="F100" s="1"/>
      <c r="G100" s="1"/>
      <c r="H100" s="1"/>
      <c r="I100" s="1"/>
      <c r="J100" s="1"/>
      <c r="K100" s="1"/>
      <c r="U100" s="1"/>
      <c r="V100" s="1"/>
    </row>
    <row r="101" spans="2:22" s="2" customFormat="1" x14ac:dyDescent="0.25">
      <c r="B101" s="1"/>
      <c r="C101" s="1"/>
      <c r="D101" s="1"/>
      <c r="E101" s="1"/>
      <c r="F101" s="1"/>
      <c r="G101" s="1"/>
      <c r="H101" s="1"/>
      <c r="I101" s="1"/>
      <c r="J101" s="1"/>
      <c r="K101" s="1"/>
      <c r="U101" s="1"/>
      <c r="V101" s="1"/>
    </row>
    <row r="102" spans="2:22" s="2" customFormat="1" x14ac:dyDescent="0.25">
      <c r="B102" s="1"/>
      <c r="C102" s="1"/>
      <c r="D102" s="1"/>
      <c r="E102" s="1"/>
      <c r="F102" s="1"/>
      <c r="G102" s="1"/>
      <c r="H102" s="1"/>
      <c r="I102" s="1"/>
      <c r="J102" s="1"/>
      <c r="K102" s="1"/>
      <c r="U102" s="1"/>
      <c r="V102" s="1"/>
    </row>
    <row r="103" spans="2:22" s="2" customFormat="1" x14ac:dyDescent="0.25">
      <c r="B103" s="1"/>
      <c r="C103" s="1"/>
      <c r="D103" s="1"/>
      <c r="E103" s="1"/>
      <c r="F103" s="1"/>
      <c r="G103" s="1"/>
      <c r="H103" s="1"/>
      <c r="I103" s="1"/>
      <c r="J103" s="1"/>
      <c r="K103" s="1"/>
      <c r="U103" s="1"/>
      <c r="V103" s="1"/>
    </row>
    <row r="104" spans="2:22" s="2" customFormat="1" x14ac:dyDescent="0.25">
      <c r="B104" s="1"/>
      <c r="C104" s="1"/>
      <c r="D104" s="1"/>
      <c r="E104" s="1"/>
      <c r="F104" s="1"/>
      <c r="G104" s="1"/>
      <c r="H104" s="1"/>
      <c r="I104" s="1"/>
      <c r="J104" s="1"/>
      <c r="K104" s="1"/>
      <c r="U104" s="1"/>
      <c r="V104" s="1"/>
    </row>
    <row r="105" spans="2:22" s="2" customFormat="1" x14ac:dyDescent="0.25">
      <c r="B105" s="1"/>
      <c r="C105" s="1"/>
      <c r="D105" s="1"/>
      <c r="E105" s="1"/>
      <c r="F105" s="1"/>
      <c r="G105" s="1"/>
      <c r="H105" s="1"/>
      <c r="I105" s="1"/>
      <c r="J105" s="1"/>
      <c r="K105" s="1"/>
      <c r="U105" s="1"/>
      <c r="V105" s="1"/>
    </row>
    <row r="106" spans="2:22" s="2" customFormat="1" x14ac:dyDescent="0.25">
      <c r="B106" s="1"/>
      <c r="C106" s="1"/>
      <c r="D106" s="1"/>
      <c r="E106" s="1"/>
      <c r="F106" s="1"/>
      <c r="G106" s="1"/>
      <c r="H106" s="1"/>
      <c r="I106" s="1"/>
      <c r="J106" s="1"/>
      <c r="K106" s="1"/>
      <c r="U106" s="1"/>
      <c r="V106" s="1"/>
    </row>
    <row r="107" spans="2:22" s="2" customFormat="1" x14ac:dyDescent="0.25">
      <c r="B107" s="1"/>
      <c r="C107" s="1"/>
      <c r="D107" s="1"/>
      <c r="E107" s="1"/>
      <c r="F107" s="1"/>
      <c r="G107" s="1"/>
      <c r="H107" s="1"/>
      <c r="I107" s="1"/>
      <c r="J107" s="1"/>
      <c r="K107" s="1"/>
      <c r="U107" s="1"/>
      <c r="V107" s="1"/>
    </row>
    <row r="108" spans="2:22" s="2" customFormat="1" x14ac:dyDescent="0.25">
      <c r="B108" s="1"/>
      <c r="C108" s="1"/>
      <c r="D108" s="1"/>
      <c r="E108" s="1"/>
      <c r="F108" s="1"/>
      <c r="G108" s="1"/>
      <c r="H108" s="1"/>
      <c r="I108" s="1"/>
      <c r="J108" s="1"/>
      <c r="K108" s="1"/>
      <c r="U108" s="1"/>
      <c r="V108" s="1"/>
    </row>
    <row r="109" spans="2:22" s="2" customFormat="1" x14ac:dyDescent="0.25">
      <c r="B109" s="1"/>
      <c r="C109" s="1"/>
      <c r="D109" s="1"/>
      <c r="E109" s="1"/>
      <c r="F109" s="1"/>
      <c r="G109" s="1"/>
      <c r="H109" s="1"/>
      <c r="I109" s="1"/>
      <c r="J109" s="1"/>
      <c r="K109" s="1"/>
      <c r="U109" s="1"/>
      <c r="V109" s="1"/>
    </row>
    <row r="110" spans="2:22" s="2" customFormat="1" x14ac:dyDescent="0.25">
      <c r="B110" s="1"/>
      <c r="C110" s="1"/>
      <c r="D110" s="1"/>
      <c r="E110" s="1"/>
      <c r="F110" s="1"/>
      <c r="G110" s="1"/>
      <c r="H110" s="1"/>
      <c r="I110" s="1"/>
      <c r="J110" s="1"/>
      <c r="K110" s="1"/>
      <c r="U110" s="1"/>
      <c r="V110" s="1"/>
    </row>
    <row r="111" spans="2:22" s="2" customFormat="1" x14ac:dyDescent="0.25">
      <c r="B111" s="1"/>
      <c r="C111" s="1"/>
      <c r="D111" s="1"/>
      <c r="E111" s="1"/>
      <c r="F111" s="1"/>
      <c r="G111" s="1"/>
      <c r="H111" s="1"/>
      <c r="I111" s="1"/>
      <c r="J111" s="1"/>
      <c r="K111" s="1"/>
      <c r="U111" s="1"/>
      <c r="V111" s="1"/>
    </row>
    <row r="112" spans="2:22" s="2" customFormat="1" x14ac:dyDescent="0.25">
      <c r="B112" s="1"/>
      <c r="C112" s="1"/>
      <c r="D112" s="1"/>
      <c r="E112" s="1"/>
      <c r="F112" s="1"/>
      <c r="G112" s="1"/>
      <c r="H112" s="1"/>
      <c r="I112" s="1"/>
      <c r="J112" s="1"/>
      <c r="K112" s="1"/>
      <c r="U112" s="1"/>
      <c r="V112" s="1"/>
    </row>
    <row r="113" spans="2:22" s="2" customFormat="1" x14ac:dyDescent="0.25">
      <c r="B113" s="1"/>
      <c r="C113" s="1"/>
      <c r="D113" s="1"/>
      <c r="E113" s="1"/>
      <c r="F113" s="1"/>
      <c r="G113" s="1"/>
      <c r="H113" s="1"/>
      <c r="I113" s="1"/>
      <c r="J113" s="1"/>
      <c r="K113" s="1"/>
      <c r="U113" s="1"/>
      <c r="V113" s="1"/>
    </row>
    <row r="114" spans="2:22" s="2" customFormat="1" x14ac:dyDescent="0.25">
      <c r="B114" s="1"/>
      <c r="C114" s="1"/>
      <c r="D114" s="1"/>
      <c r="E114" s="1"/>
      <c r="F114" s="1"/>
      <c r="G114" s="1"/>
      <c r="H114" s="1"/>
      <c r="I114" s="1"/>
      <c r="J114" s="1"/>
      <c r="K114" s="1"/>
      <c r="U114" s="1"/>
      <c r="V114" s="1"/>
    </row>
    <row r="115" spans="2:22" s="2" customFormat="1" x14ac:dyDescent="0.25">
      <c r="B115" s="1"/>
      <c r="C115" s="1"/>
      <c r="D115" s="1"/>
      <c r="E115" s="1"/>
      <c r="F115" s="1"/>
      <c r="G115" s="1"/>
      <c r="H115" s="1"/>
      <c r="I115" s="1"/>
      <c r="J115" s="1"/>
      <c r="K115" s="1"/>
      <c r="U115" s="1"/>
      <c r="V115" s="1"/>
    </row>
    <row r="116" spans="2:22" s="2" customFormat="1" x14ac:dyDescent="0.25">
      <c r="B116" s="1"/>
      <c r="C116" s="1"/>
      <c r="D116" s="1"/>
      <c r="E116" s="1"/>
      <c r="F116" s="1"/>
      <c r="G116" s="1"/>
      <c r="H116" s="1"/>
      <c r="I116" s="1"/>
      <c r="J116" s="1"/>
      <c r="K116" s="1"/>
      <c r="U116" s="1"/>
      <c r="V116" s="1"/>
    </row>
    <row r="117" spans="2:22" s="2" customFormat="1" x14ac:dyDescent="0.25">
      <c r="B117" s="1"/>
      <c r="C117" s="1"/>
      <c r="D117" s="1"/>
      <c r="E117" s="1"/>
      <c r="F117" s="1"/>
      <c r="G117" s="1"/>
      <c r="H117" s="1"/>
      <c r="I117" s="1"/>
      <c r="J117" s="1"/>
      <c r="K117" s="1"/>
      <c r="U117" s="1"/>
      <c r="V117" s="1"/>
    </row>
    <row r="118" spans="2:22" s="2" customFormat="1" x14ac:dyDescent="0.25">
      <c r="B118" s="1"/>
      <c r="C118" s="1"/>
      <c r="D118" s="1"/>
      <c r="E118" s="1"/>
      <c r="F118" s="1"/>
      <c r="G118" s="1"/>
      <c r="H118" s="1"/>
      <c r="I118" s="1"/>
      <c r="J118" s="1"/>
      <c r="K118" s="1"/>
      <c r="U118" s="1"/>
      <c r="V118" s="1"/>
    </row>
    <row r="119" spans="2:22" s="2" customFormat="1" x14ac:dyDescent="0.25">
      <c r="B119" s="1"/>
      <c r="C119" s="1"/>
      <c r="D119" s="1"/>
      <c r="E119" s="1"/>
      <c r="F119" s="1"/>
      <c r="G119" s="1"/>
      <c r="H119" s="1"/>
      <c r="I119" s="1"/>
      <c r="J119" s="1"/>
      <c r="K119" s="1"/>
      <c r="U119" s="1"/>
      <c r="V119" s="1"/>
    </row>
    <row r="120" spans="2:22" s="2" customFormat="1" x14ac:dyDescent="0.25">
      <c r="B120" s="1"/>
      <c r="C120" s="1"/>
      <c r="D120" s="1"/>
      <c r="E120" s="1"/>
      <c r="F120" s="1"/>
      <c r="G120" s="1"/>
      <c r="H120" s="1"/>
      <c r="I120" s="1"/>
      <c r="J120" s="1"/>
      <c r="K120" s="1"/>
      <c r="U120" s="1"/>
      <c r="V120" s="1"/>
    </row>
    <row r="121" spans="2:22" s="2" customFormat="1" x14ac:dyDescent="0.25">
      <c r="B121" s="1"/>
      <c r="C121" s="1"/>
      <c r="D121" s="1"/>
      <c r="E121" s="1"/>
      <c r="F121" s="1"/>
      <c r="G121" s="1"/>
      <c r="H121" s="1"/>
      <c r="I121" s="1"/>
      <c r="J121" s="1"/>
      <c r="K121" s="1"/>
      <c r="U121" s="1"/>
      <c r="V121" s="1"/>
    </row>
    <row r="122" spans="2:22" s="2" customFormat="1" x14ac:dyDescent="0.25">
      <c r="B122" s="1"/>
      <c r="C122" s="1"/>
      <c r="D122" s="1"/>
      <c r="E122" s="1"/>
      <c r="F122" s="1"/>
      <c r="G122" s="1"/>
      <c r="H122" s="1"/>
      <c r="I122" s="1"/>
      <c r="J122" s="1"/>
      <c r="K122" s="1"/>
      <c r="U122" s="1"/>
      <c r="V122" s="1"/>
    </row>
    <row r="123" spans="2:22" s="2" customFormat="1" x14ac:dyDescent="0.25">
      <c r="B123" s="1"/>
      <c r="C123" s="1"/>
      <c r="D123" s="1"/>
      <c r="E123" s="1"/>
      <c r="F123" s="1"/>
      <c r="G123" s="1"/>
      <c r="H123" s="1"/>
      <c r="I123" s="1"/>
      <c r="J123" s="1"/>
      <c r="K123" s="1"/>
      <c r="U123" s="1"/>
      <c r="V123" s="1"/>
    </row>
    <row r="124" spans="2:22" s="2" customFormat="1" x14ac:dyDescent="0.25">
      <c r="B124" s="1"/>
      <c r="C124" s="1"/>
      <c r="D124" s="1"/>
      <c r="E124" s="1"/>
      <c r="F124" s="1"/>
      <c r="G124" s="1"/>
      <c r="H124" s="1"/>
      <c r="I124" s="1"/>
      <c r="J124" s="1"/>
      <c r="K124" s="1"/>
      <c r="U124" s="1"/>
      <c r="V124" s="1"/>
    </row>
    <row r="125" spans="2:22" s="2" customFormat="1" x14ac:dyDescent="0.25">
      <c r="B125" s="1"/>
      <c r="C125" s="1"/>
      <c r="D125" s="1"/>
      <c r="E125" s="1"/>
      <c r="F125" s="1"/>
      <c r="G125" s="1"/>
      <c r="H125" s="1"/>
      <c r="I125" s="1"/>
      <c r="J125" s="1"/>
      <c r="K125" s="1"/>
      <c r="U125" s="1"/>
      <c r="V125" s="1"/>
    </row>
    <row r="126" spans="2:22" s="2" customFormat="1" x14ac:dyDescent="0.25">
      <c r="B126" s="1"/>
      <c r="C126" s="1"/>
      <c r="D126" s="1"/>
      <c r="E126" s="1"/>
      <c r="F126" s="1"/>
      <c r="G126" s="1"/>
      <c r="H126" s="1"/>
      <c r="I126" s="1"/>
      <c r="J126" s="1"/>
      <c r="K126" s="1"/>
      <c r="U126" s="1"/>
      <c r="V126" s="1"/>
    </row>
    <row r="127" spans="2:22" s="2" customFormat="1" x14ac:dyDescent="0.25">
      <c r="B127" s="1"/>
      <c r="C127" s="1"/>
      <c r="D127" s="1"/>
      <c r="E127" s="1"/>
      <c r="F127" s="1"/>
      <c r="G127" s="1"/>
      <c r="H127" s="1"/>
      <c r="I127" s="1"/>
      <c r="J127" s="1"/>
      <c r="K127" s="1"/>
      <c r="U127" s="1"/>
      <c r="V127" s="1"/>
    </row>
    <row r="128" spans="2:22" s="2" customFormat="1" x14ac:dyDescent="0.25">
      <c r="B128" s="1"/>
      <c r="C128" s="1"/>
      <c r="D128" s="1"/>
      <c r="E128" s="1"/>
      <c r="F128" s="1"/>
      <c r="G128" s="1"/>
      <c r="H128" s="1"/>
      <c r="I128" s="1"/>
      <c r="J128" s="1"/>
      <c r="K128" s="1"/>
      <c r="U128" s="1"/>
      <c r="V128" s="1"/>
    </row>
    <row r="129" spans="2:22" s="2" customFormat="1" x14ac:dyDescent="0.25">
      <c r="B129" s="1"/>
      <c r="C129" s="1"/>
      <c r="D129" s="1"/>
      <c r="E129" s="1"/>
      <c r="F129" s="1"/>
      <c r="G129" s="1"/>
      <c r="H129" s="1"/>
      <c r="I129" s="1"/>
      <c r="J129" s="1"/>
      <c r="K129" s="1"/>
      <c r="U129" s="1"/>
      <c r="V129" s="1"/>
    </row>
    <row r="130" spans="2:22" s="2" customFormat="1" x14ac:dyDescent="0.25">
      <c r="B130" s="1"/>
      <c r="C130" s="1"/>
      <c r="D130" s="1"/>
      <c r="E130" s="1"/>
      <c r="F130" s="1"/>
      <c r="G130" s="1"/>
      <c r="H130" s="1"/>
      <c r="I130" s="1"/>
      <c r="J130" s="1"/>
      <c r="K130" s="1"/>
      <c r="U130" s="1"/>
      <c r="V130" s="1"/>
    </row>
    <row r="131" spans="2:22" s="2" customFormat="1" x14ac:dyDescent="0.25">
      <c r="B131" s="1"/>
      <c r="C131" s="1"/>
      <c r="D131" s="1"/>
      <c r="E131" s="1"/>
      <c r="F131" s="1"/>
      <c r="G131" s="1"/>
      <c r="H131" s="1"/>
      <c r="I131" s="1"/>
      <c r="J131" s="1"/>
      <c r="K131" s="1"/>
      <c r="U131" s="1"/>
      <c r="V131" s="1"/>
    </row>
    <row r="132" spans="2:22" s="2" customFormat="1" x14ac:dyDescent="0.25">
      <c r="B132" s="1"/>
      <c r="C132" s="1"/>
      <c r="D132" s="1"/>
      <c r="E132" s="1"/>
      <c r="F132" s="1"/>
      <c r="G132" s="1"/>
      <c r="H132" s="1"/>
      <c r="I132" s="1"/>
      <c r="J132" s="1"/>
      <c r="K132" s="1"/>
      <c r="U132" s="1"/>
      <c r="V132" s="1"/>
    </row>
    <row r="133" spans="2:22" s="2" customFormat="1" x14ac:dyDescent="0.25">
      <c r="B133" s="1"/>
      <c r="C133" s="1"/>
      <c r="D133" s="1"/>
      <c r="E133" s="1"/>
      <c r="F133" s="1"/>
      <c r="G133" s="1"/>
      <c r="H133" s="1"/>
      <c r="I133" s="1"/>
      <c r="J133" s="1"/>
      <c r="K133" s="1"/>
      <c r="U133" s="1"/>
      <c r="V133" s="1"/>
    </row>
    <row r="134" spans="2:22" s="2" customFormat="1" x14ac:dyDescent="0.25">
      <c r="B134" s="1"/>
      <c r="C134" s="1"/>
      <c r="D134" s="1"/>
      <c r="E134" s="1"/>
      <c r="F134" s="1"/>
      <c r="G134" s="1"/>
      <c r="H134" s="1"/>
      <c r="I134" s="1"/>
      <c r="J134" s="1"/>
      <c r="K134" s="1"/>
      <c r="U134" s="1"/>
      <c r="V134" s="1"/>
    </row>
    <row r="135" spans="2:22" s="2" customFormat="1" x14ac:dyDescent="0.25">
      <c r="B135" s="1"/>
      <c r="C135" s="1"/>
      <c r="D135" s="1"/>
      <c r="E135" s="1"/>
      <c r="F135" s="1"/>
      <c r="G135" s="1"/>
      <c r="H135" s="1"/>
      <c r="I135" s="1"/>
      <c r="J135" s="1"/>
      <c r="K135" s="1"/>
      <c r="U135" s="1"/>
      <c r="V135" s="1"/>
    </row>
    <row r="136" spans="2:22" s="2" customFormat="1" x14ac:dyDescent="0.25">
      <c r="B136" s="1"/>
      <c r="C136" s="1"/>
      <c r="D136" s="1"/>
      <c r="E136" s="1"/>
      <c r="F136" s="1"/>
      <c r="G136" s="1"/>
      <c r="H136" s="1"/>
      <c r="I136" s="1"/>
      <c r="J136" s="1"/>
      <c r="K136" s="1"/>
      <c r="U136" s="1"/>
      <c r="V136" s="1"/>
    </row>
    <row r="137" spans="2:22" s="2" customFormat="1" x14ac:dyDescent="0.25">
      <c r="B137" s="1"/>
      <c r="C137" s="1"/>
      <c r="D137" s="1"/>
      <c r="E137" s="1"/>
      <c r="F137" s="1"/>
      <c r="G137" s="1"/>
      <c r="H137" s="1"/>
      <c r="I137" s="1"/>
      <c r="J137" s="1"/>
      <c r="K137" s="1"/>
      <c r="U137" s="1"/>
      <c r="V137" s="1"/>
    </row>
    <row r="138" spans="2:22" s="2" customFormat="1" x14ac:dyDescent="0.25">
      <c r="B138" s="1"/>
      <c r="C138" s="1"/>
      <c r="D138" s="1"/>
      <c r="E138" s="1"/>
      <c r="F138" s="1"/>
      <c r="G138" s="1"/>
      <c r="H138" s="1"/>
      <c r="I138" s="1"/>
      <c r="J138" s="1"/>
      <c r="K138" s="1"/>
      <c r="U138" s="1"/>
      <c r="V138" s="1"/>
    </row>
    <row r="139" spans="2:22" s="2" customFormat="1" x14ac:dyDescent="0.25">
      <c r="B139" s="1"/>
      <c r="C139" s="1"/>
      <c r="D139" s="1"/>
      <c r="E139" s="1"/>
      <c r="F139" s="1"/>
      <c r="G139" s="1"/>
      <c r="H139" s="1"/>
      <c r="I139" s="1"/>
      <c r="J139" s="1"/>
      <c r="K139" s="1"/>
      <c r="U139" s="1"/>
      <c r="V139" s="1"/>
    </row>
    <row r="140" spans="2:22" s="2" customFormat="1" x14ac:dyDescent="0.25">
      <c r="B140" s="1"/>
      <c r="C140" s="1"/>
      <c r="D140" s="1"/>
      <c r="E140" s="1"/>
      <c r="F140" s="1"/>
      <c r="G140" s="1"/>
      <c r="H140" s="1"/>
      <c r="I140" s="1"/>
      <c r="J140" s="1"/>
      <c r="K140" s="1"/>
      <c r="U140" s="1"/>
      <c r="V140" s="1"/>
    </row>
    <row r="141" spans="2:22" s="2" customFormat="1" x14ac:dyDescent="0.25">
      <c r="B141" s="1"/>
      <c r="C141" s="1"/>
      <c r="D141" s="1"/>
      <c r="E141" s="1"/>
      <c r="F141" s="1"/>
      <c r="G141" s="1"/>
      <c r="H141" s="1"/>
      <c r="I141" s="1"/>
      <c r="J141" s="1"/>
      <c r="K141" s="1"/>
      <c r="U141" s="1"/>
      <c r="V141" s="1"/>
    </row>
    <row r="142" spans="2:22" s="2" customFormat="1" x14ac:dyDescent="0.25">
      <c r="B142" s="1"/>
      <c r="C142" s="1"/>
      <c r="D142" s="1"/>
      <c r="E142" s="1"/>
      <c r="F142" s="1"/>
      <c r="G142" s="1"/>
      <c r="H142" s="1"/>
      <c r="I142" s="1"/>
      <c r="J142" s="1"/>
      <c r="K142" s="1"/>
      <c r="U142" s="1"/>
      <c r="V142" s="1"/>
    </row>
    <row r="143" spans="2:22" s="2" customFormat="1" x14ac:dyDescent="0.25">
      <c r="B143" s="1"/>
      <c r="C143" s="1"/>
      <c r="D143" s="1"/>
      <c r="E143" s="1"/>
      <c r="F143" s="1"/>
      <c r="G143" s="1"/>
      <c r="H143" s="1"/>
      <c r="I143" s="1"/>
      <c r="J143" s="1"/>
      <c r="K143" s="1"/>
      <c r="U143" s="1"/>
      <c r="V143" s="1"/>
    </row>
    <row r="144" spans="2:22" s="2" customFormat="1" x14ac:dyDescent="0.25">
      <c r="B144" s="1"/>
      <c r="C144" s="1"/>
      <c r="D144" s="1"/>
      <c r="E144" s="1"/>
      <c r="F144" s="1"/>
      <c r="G144" s="1"/>
      <c r="H144" s="1"/>
      <c r="I144" s="1"/>
      <c r="J144" s="1"/>
      <c r="K144" s="1"/>
      <c r="U144" s="1"/>
      <c r="V144" s="1"/>
    </row>
    <row r="145" spans="2:22" s="2" customFormat="1" x14ac:dyDescent="0.25">
      <c r="B145" s="1"/>
      <c r="C145" s="1"/>
      <c r="D145" s="1"/>
      <c r="E145" s="1"/>
      <c r="F145" s="1"/>
      <c r="G145" s="1"/>
      <c r="H145" s="1"/>
      <c r="I145" s="1"/>
      <c r="J145" s="1"/>
      <c r="K145" s="1"/>
      <c r="U145" s="1"/>
      <c r="V145" s="1"/>
    </row>
    <row r="146" spans="2:22" s="2" customFormat="1" x14ac:dyDescent="0.25">
      <c r="B146" s="1"/>
      <c r="C146" s="1"/>
      <c r="D146" s="1"/>
      <c r="E146" s="1"/>
      <c r="F146" s="1"/>
      <c r="G146" s="1"/>
      <c r="H146" s="1"/>
      <c r="I146" s="1"/>
      <c r="J146" s="1"/>
      <c r="K146" s="1"/>
      <c r="U146" s="1"/>
      <c r="V146" s="1"/>
    </row>
    <row r="147" spans="2:22" s="2" customFormat="1" x14ac:dyDescent="0.25">
      <c r="B147" s="1"/>
      <c r="C147" s="1"/>
      <c r="D147" s="1"/>
      <c r="E147" s="1"/>
      <c r="F147" s="1"/>
      <c r="G147" s="1"/>
      <c r="H147" s="1"/>
      <c r="I147" s="1"/>
      <c r="J147" s="1"/>
      <c r="K147" s="1"/>
      <c r="U147" s="1"/>
      <c r="V147" s="1"/>
    </row>
    <row r="148" spans="2:22" s="2" customFormat="1" x14ac:dyDescent="0.25">
      <c r="B148" s="1"/>
      <c r="C148" s="1"/>
      <c r="D148" s="1"/>
      <c r="E148" s="1"/>
      <c r="F148" s="1"/>
      <c r="G148" s="1"/>
      <c r="H148" s="1"/>
      <c r="I148" s="1"/>
      <c r="J148" s="1"/>
      <c r="K148" s="1"/>
      <c r="U148" s="1"/>
      <c r="V148" s="1"/>
    </row>
    <row r="149" spans="2:22" s="2" customFormat="1" x14ac:dyDescent="0.25">
      <c r="B149" s="1"/>
      <c r="C149" s="1"/>
      <c r="D149" s="1"/>
      <c r="E149" s="1"/>
      <c r="F149" s="1"/>
      <c r="G149" s="1"/>
      <c r="H149" s="1"/>
      <c r="I149" s="1"/>
      <c r="J149" s="1"/>
      <c r="K149" s="1"/>
      <c r="U149" s="1"/>
      <c r="V149" s="1"/>
    </row>
    <row r="150" spans="2:22" s="2" customFormat="1" x14ac:dyDescent="0.25">
      <c r="B150" s="1"/>
      <c r="C150" s="1"/>
      <c r="D150" s="1"/>
      <c r="E150" s="1"/>
      <c r="F150" s="1"/>
      <c r="G150" s="1"/>
      <c r="H150" s="1"/>
      <c r="I150" s="1"/>
      <c r="J150" s="1"/>
      <c r="K150" s="1"/>
      <c r="U150" s="1"/>
      <c r="V150" s="1"/>
    </row>
    <row r="151" spans="2:22" s="2" customFormat="1" x14ac:dyDescent="0.25">
      <c r="B151" s="1"/>
      <c r="C151" s="1"/>
      <c r="D151" s="1"/>
      <c r="E151" s="1"/>
      <c r="F151" s="1"/>
      <c r="G151" s="1"/>
      <c r="H151" s="1"/>
      <c r="I151" s="1"/>
      <c r="J151" s="1"/>
      <c r="K151" s="1"/>
      <c r="U151" s="1"/>
      <c r="V151" s="1"/>
    </row>
    <row r="152" spans="2:22" s="2" customFormat="1" x14ac:dyDescent="0.25">
      <c r="B152" s="1"/>
      <c r="C152" s="1"/>
      <c r="D152" s="1"/>
      <c r="E152" s="1"/>
      <c r="F152" s="1"/>
      <c r="G152" s="1"/>
      <c r="H152" s="1"/>
      <c r="I152" s="1"/>
      <c r="J152" s="1"/>
      <c r="K152" s="1"/>
      <c r="U152" s="1"/>
      <c r="V152" s="1"/>
    </row>
    <row r="153" spans="2:22" s="2" customFormat="1" x14ac:dyDescent="0.25">
      <c r="B153" s="1"/>
      <c r="C153" s="1"/>
      <c r="D153" s="1"/>
      <c r="E153" s="1"/>
      <c r="F153" s="1"/>
      <c r="G153" s="1"/>
      <c r="H153" s="1"/>
      <c r="I153" s="1"/>
      <c r="J153" s="1"/>
      <c r="K153" s="1"/>
      <c r="U153" s="1"/>
      <c r="V153" s="1"/>
    </row>
    <row r="154" spans="2:22" s="2" customFormat="1" x14ac:dyDescent="0.25">
      <c r="B154" s="1"/>
      <c r="C154" s="1"/>
      <c r="D154" s="1"/>
      <c r="E154" s="1"/>
      <c r="F154" s="1"/>
      <c r="G154" s="1"/>
      <c r="H154" s="1"/>
      <c r="I154" s="1"/>
      <c r="J154" s="1"/>
      <c r="K154" s="1"/>
      <c r="U154" s="1"/>
      <c r="V154" s="1"/>
    </row>
    <row r="155" spans="2:22" s="2" customFormat="1" x14ac:dyDescent="0.25">
      <c r="B155" s="1"/>
      <c r="C155" s="1"/>
      <c r="D155" s="1"/>
      <c r="E155" s="1"/>
      <c r="F155" s="1"/>
      <c r="G155" s="1"/>
      <c r="H155" s="1"/>
      <c r="I155" s="1"/>
      <c r="J155" s="1"/>
      <c r="K155" s="1"/>
      <c r="U155" s="1"/>
      <c r="V155" s="1"/>
    </row>
    <row r="156" spans="2:22" s="2" customFormat="1" x14ac:dyDescent="0.25">
      <c r="B156" s="1"/>
      <c r="C156" s="1"/>
      <c r="D156" s="1"/>
      <c r="E156" s="1"/>
      <c r="F156" s="1"/>
      <c r="G156" s="1"/>
      <c r="H156" s="1"/>
      <c r="I156" s="1"/>
      <c r="J156" s="1"/>
      <c r="K156" s="1"/>
      <c r="U156" s="1"/>
      <c r="V156" s="1"/>
    </row>
    <row r="157" spans="2:22" s="2" customFormat="1" x14ac:dyDescent="0.25">
      <c r="B157" s="1"/>
      <c r="C157" s="1"/>
      <c r="D157" s="1"/>
      <c r="E157" s="1"/>
      <c r="F157" s="1"/>
      <c r="G157" s="1"/>
      <c r="H157" s="1"/>
      <c r="I157" s="1"/>
      <c r="J157" s="1"/>
      <c r="K157" s="1"/>
      <c r="U157" s="1"/>
      <c r="V157" s="1"/>
    </row>
    <row r="158" spans="2:22" s="2" customFormat="1" x14ac:dyDescent="0.25">
      <c r="B158" s="1"/>
      <c r="C158" s="1"/>
      <c r="D158" s="1"/>
      <c r="E158" s="1"/>
      <c r="F158" s="1"/>
      <c r="G158" s="1"/>
      <c r="H158" s="1"/>
      <c r="I158" s="1"/>
      <c r="J158" s="1"/>
      <c r="K158" s="1"/>
      <c r="U158" s="1"/>
      <c r="V158" s="1"/>
    </row>
    <row r="159" spans="2:22" s="2" customFormat="1" x14ac:dyDescent="0.25">
      <c r="B159" s="1"/>
      <c r="C159" s="1"/>
      <c r="D159" s="1"/>
      <c r="E159" s="1"/>
      <c r="F159" s="1"/>
      <c r="G159" s="1"/>
      <c r="H159" s="1"/>
      <c r="I159" s="1"/>
      <c r="J159" s="1"/>
      <c r="K159" s="1"/>
      <c r="U159" s="1"/>
      <c r="V159" s="1"/>
    </row>
    <row r="160" spans="2:22" s="2" customFormat="1" x14ac:dyDescent="0.25">
      <c r="B160" s="1"/>
      <c r="C160" s="1"/>
      <c r="D160" s="1"/>
      <c r="E160" s="1"/>
      <c r="F160" s="1"/>
      <c r="G160" s="1"/>
      <c r="H160" s="1"/>
      <c r="I160" s="1"/>
      <c r="J160" s="1"/>
      <c r="K160" s="1"/>
      <c r="U160" s="1"/>
      <c r="V160" s="1"/>
    </row>
    <row r="161" spans="2:22" s="2" customFormat="1" x14ac:dyDescent="0.25">
      <c r="B161" s="1"/>
      <c r="C161" s="1"/>
      <c r="D161" s="1"/>
      <c r="E161" s="1"/>
      <c r="F161" s="1"/>
      <c r="G161" s="1"/>
      <c r="H161" s="1"/>
      <c r="I161" s="1"/>
      <c r="J161" s="1"/>
      <c r="K161" s="1"/>
      <c r="U161" s="1"/>
      <c r="V161" s="1"/>
    </row>
    <row r="162" spans="2:22" s="2" customFormat="1" x14ac:dyDescent="0.25">
      <c r="B162" s="1"/>
      <c r="C162" s="1"/>
      <c r="D162" s="1"/>
      <c r="E162" s="1"/>
      <c r="F162" s="1"/>
      <c r="G162" s="1"/>
      <c r="H162" s="1"/>
      <c r="I162" s="1"/>
      <c r="J162" s="1"/>
      <c r="K162" s="1"/>
      <c r="U162" s="1"/>
      <c r="V162" s="1"/>
    </row>
    <row r="163" spans="2:22" s="2" customFormat="1" x14ac:dyDescent="0.25">
      <c r="B163" s="1"/>
      <c r="C163" s="1"/>
      <c r="D163" s="1"/>
      <c r="E163" s="1"/>
      <c r="F163" s="1"/>
      <c r="G163" s="1"/>
      <c r="H163" s="1"/>
      <c r="I163" s="1"/>
      <c r="J163" s="1"/>
      <c r="K163" s="1"/>
      <c r="U163" s="1"/>
      <c r="V163" s="1"/>
    </row>
    <row r="164" spans="2:22" s="2" customFormat="1" x14ac:dyDescent="0.25">
      <c r="B164" s="1"/>
      <c r="C164" s="1"/>
      <c r="D164" s="1"/>
      <c r="E164" s="1"/>
      <c r="F164" s="1"/>
      <c r="G164" s="1"/>
      <c r="H164" s="1"/>
      <c r="I164" s="1"/>
      <c r="J164" s="1"/>
      <c r="K164" s="1"/>
      <c r="U164" s="1"/>
      <c r="V164" s="1"/>
    </row>
    <row r="165" spans="2:22" s="2" customFormat="1" x14ac:dyDescent="0.25">
      <c r="B165" s="1"/>
      <c r="C165" s="1"/>
      <c r="D165" s="1"/>
      <c r="E165" s="1"/>
      <c r="F165" s="1"/>
      <c r="G165" s="1"/>
      <c r="H165" s="1"/>
      <c r="I165" s="1"/>
      <c r="J165" s="1"/>
      <c r="K165" s="1"/>
      <c r="U165" s="1"/>
      <c r="V165" s="1"/>
    </row>
    <row r="166" spans="2:22" s="2" customFormat="1" x14ac:dyDescent="0.25">
      <c r="B166" s="1"/>
      <c r="C166" s="1"/>
      <c r="D166" s="1"/>
      <c r="E166" s="1"/>
      <c r="F166" s="1"/>
      <c r="G166" s="1"/>
      <c r="H166" s="1"/>
      <c r="I166" s="1"/>
      <c r="J166" s="1"/>
      <c r="K166" s="1"/>
      <c r="U166" s="1"/>
      <c r="V166" s="1"/>
    </row>
    <row r="167" spans="2:22" s="2" customFormat="1" x14ac:dyDescent="0.25">
      <c r="B167" s="1"/>
      <c r="C167" s="1"/>
      <c r="D167" s="1"/>
      <c r="E167" s="1"/>
      <c r="F167" s="1"/>
      <c r="G167" s="1"/>
      <c r="H167" s="1"/>
      <c r="I167" s="1"/>
      <c r="J167" s="1"/>
      <c r="K167" s="1"/>
      <c r="U167" s="1"/>
      <c r="V167" s="1"/>
    </row>
    <row r="168" spans="2:22" s="2" customFormat="1" x14ac:dyDescent="0.25">
      <c r="B168" s="1"/>
      <c r="C168" s="1"/>
      <c r="D168" s="1"/>
      <c r="E168" s="1"/>
      <c r="F168" s="1"/>
      <c r="G168" s="1"/>
      <c r="H168" s="1"/>
      <c r="I168" s="1"/>
      <c r="J168" s="1"/>
      <c r="K168" s="1"/>
      <c r="U168" s="1"/>
      <c r="V168" s="1"/>
    </row>
    <row r="169" spans="2:22" s="2" customFormat="1" x14ac:dyDescent="0.25">
      <c r="B169" s="1"/>
      <c r="C169" s="1"/>
      <c r="D169" s="1"/>
      <c r="E169" s="1"/>
      <c r="F169" s="1"/>
      <c r="G169" s="1"/>
      <c r="H169" s="1"/>
      <c r="I169" s="1"/>
      <c r="J169" s="1"/>
      <c r="K169" s="1"/>
      <c r="U169" s="1"/>
      <c r="V169" s="1"/>
    </row>
    <row r="170" spans="2:22" s="2" customFormat="1" x14ac:dyDescent="0.25">
      <c r="B170" s="1"/>
      <c r="C170" s="1"/>
      <c r="D170" s="1"/>
      <c r="E170" s="1"/>
      <c r="F170" s="1"/>
      <c r="G170" s="1"/>
      <c r="H170" s="1"/>
      <c r="I170" s="1"/>
      <c r="J170" s="1"/>
      <c r="K170" s="1"/>
      <c r="U170" s="1"/>
      <c r="V170" s="1"/>
    </row>
    <row r="171" spans="2:22" s="2" customFormat="1" x14ac:dyDescent="0.25">
      <c r="B171" s="1"/>
      <c r="C171" s="1"/>
      <c r="D171" s="1"/>
      <c r="E171" s="1"/>
      <c r="F171" s="1"/>
      <c r="G171" s="1"/>
      <c r="H171" s="1"/>
      <c r="I171" s="1"/>
      <c r="J171" s="1"/>
      <c r="K171" s="1"/>
      <c r="U171" s="1"/>
      <c r="V171" s="1"/>
    </row>
    <row r="172" spans="2:22" s="2" customFormat="1" x14ac:dyDescent="0.25">
      <c r="B172" s="1"/>
      <c r="C172" s="1"/>
      <c r="D172" s="1"/>
      <c r="E172" s="1"/>
      <c r="F172" s="1"/>
      <c r="G172" s="1"/>
      <c r="H172" s="1"/>
      <c r="I172" s="1"/>
      <c r="J172" s="1"/>
      <c r="K172" s="1"/>
      <c r="U172" s="1"/>
      <c r="V172" s="1"/>
    </row>
    <row r="173" spans="2:22" s="2" customFormat="1" x14ac:dyDescent="0.25">
      <c r="B173" s="1"/>
      <c r="C173" s="1"/>
      <c r="D173" s="1"/>
      <c r="E173" s="1"/>
      <c r="F173" s="1"/>
      <c r="G173" s="1"/>
      <c r="H173" s="1"/>
      <c r="I173" s="1"/>
      <c r="J173" s="1"/>
      <c r="K173" s="1"/>
      <c r="U173" s="1"/>
      <c r="V173" s="1"/>
    </row>
    <row r="174" spans="2:22" s="2" customFormat="1" x14ac:dyDescent="0.25">
      <c r="B174" s="1"/>
      <c r="C174" s="1"/>
      <c r="D174" s="1"/>
      <c r="E174" s="1"/>
      <c r="F174" s="1"/>
      <c r="G174" s="1"/>
      <c r="H174" s="1"/>
      <c r="I174" s="1"/>
      <c r="J174" s="1"/>
      <c r="K174" s="1"/>
      <c r="U174" s="1"/>
      <c r="V174" s="1"/>
    </row>
    <row r="175" spans="2:22" s="2" customFormat="1" x14ac:dyDescent="0.25">
      <c r="B175" s="1"/>
      <c r="C175" s="1"/>
      <c r="D175" s="1"/>
      <c r="E175" s="1"/>
      <c r="F175" s="1"/>
      <c r="G175" s="1"/>
      <c r="H175" s="1"/>
      <c r="I175" s="1"/>
      <c r="J175" s="1"/>
      <c r="K175" s="1"/>
      <c r="U175" s="1"/>
      <c r="V175" s="1"/>
    </row>
    <row r="176" spans="2:22" s="2" customFormat="1" x14ac:dyDescent="0.25">
      <c r="B176" s="1"/>
      <c r="C176" s="1"/>
      <c r="D176" s="1"/>
      <c r="E176" s="1"/>
      <c r="F176" s="1"/>
      <c r="G176" s="1"/>
      <c r="H176" s="1"/>
      <c r="I176" s="1"/>
      <c r="J176" s="1"/>
      <c r="K176" s="1"/>
      <c r="U176" s="1"/>
      <c r="V176" s="1"/>
    </row>
    <row r="177" spans="2:22" s="2" customFormat="1" x14ac:dyDescent="0.25">
      <c r="B177" s="1"/>
      <c r="C177" s="1"/>
      <c r="D177" s="1"/>
      <c r="E177" s="1"/>
      <c r="F177" s="1"/>
      <c r="G177" s="1"/>
      <c r="H177" s="1"/>
      <c r="I177" s="1"/>
      <c r="J177" s="1"/>
      <c r="K177" s="1"/>
      <c r="U177" s="1"/>
      <c r="V177" s="1"/>
    </row>
    <row r="178" spans="2:22" s="2" customFormat="1" x14ac:dyDescent="0.25">
      <c r="B178" s="1"/>
      <c r="C178" s="1"/>
      <c r="D178" s="1"/>
      <c r="E178" s="1"/>
      <c r="F178" s="1"/>
      <c r="G178" s="1"/>
      <c r="H178" s="1"/>
      <c r="I178" s="1"/>
      <c r="J178" s="1"/>
      <c r="K178" s="1"/>
      <c r="U178" s="1"/>
      <c r="V178" s="1"/>
    </row>
    <row r="179" spans="2:22" s="2" customFormat="1" x14ac:dyDescent="0.25">
      <c r="B179" s="1"/>
      <c r="C179" s="1"/>
      <c r="D179" s="1"/>
      <c r="E179" s="1"/>
      <c r="F179" s="1"/>
      <c r="G179" s="1"/>
      <c r="H179" s="1"/>
      <c r="I179" s="1"/>
      <c r="J179" s="1"/>
      <c r="K179" s="1"/>
      <c r="U179" s="1"/>
      <c r="V179" s="1"/>
    </row>
    <row r="180" spans="2:22" s="2" customFormat="1" x14ac:dyDescent="0.25">
      <c r="B180" s="1"/>
      <c r="C180" s="1"/>
      <c r="D180" s="1"/>
      <c r="E180" s="1"/>
      <c r="F180" s="1"/>
      <c r="G180" s="1"/>
      <c r="H180" s="1"/>
      <c r="I180" s="1"/>
      <c r="J180" s="1"/>
      <c r="K180" s="1"/>
      <c r="U180" s="1"/>
      <c r="V180" s="1"/>
    </row>
    <row r="181" spans="2:22" s="2" customFormat="1" x14ac:dyDescent="0.25">
      <c r="B181" s="1"/>
      <c r="C181" s="1"/>
      <c r="D181" s="1"/>
      <c r="E181" s="1"/>
      <c r="F181" s="1"/>
      <c r="G181" s="1"/>
      <c r="H181" s="1"/>
      <c r="I181" s="1"/>
      <c r="J181" s="1"/>
      <c r="K181" s="1"/>
      <c r="U181" s="1"/>
      <c r="V181" s="1"/>
    </row>
    <row r="182" spans="2:22" s="2" customFormat="1" x14ac:dyDescent="0.25">
      <c r="B182" s="1"/>
      <c r="C182" s="1"/>
      <c r="D182" s="1"/>
      <c r="E182" s="1"/>
      <c r="F182" s="1"/>
      <c r="G182" s="1"/>
      <c r="H182" s="1"/>
      <c r="I182" s="1"/>
      <c r="J182" s="1"/>
      <c r="K182" s="1"/>
      <c r="U182" s="1"/>
      <c r="V182" s="1"/>
    </row>
    <row r="183" spans="2:22" s="2" customFormat="1" x14ac:dyDescent="0.25">
      <c r="B183" s="1"/>
      <c r="C183" s="1"/>
      <c r="D183" s="1"/>
      <c r="E183" s="1"/>
      <c r="F183" s="1"/>
      <c r="G183" s="1"/>
      <c r="H183" s="1"/>
      <c r="I183" s="1"/>
      <c r="J183" s="1"/>
      <c r="K183" s="1"/>
      <c r="U183" s="1"/>
      <c r="V183" s="1"/>
    </row>
    <row r="184" spans="2:22" s="2" customFormat="1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U184" s="1"/>
      <c r="V184" s="1"/>
    </row>
    <row r="185" spans="2:22" s="2" customFormat="1" x14ac:dyDescent="0.25">
      <c r="B185" s="1"/>
      <c r="C185" s="1"/>
      <c r="D185" s="1"/>
      <c r="E185" s="1"/>
      <c r="F185" s="1"/>
      <c r="G185" s="1"/>
      <c r="H185" s="1"/>
      <c r="I185" s="1"/>
      <c r="J185" s="1"/>
      <c r="K185" s="1"/>
      <c r="U185" s="1"/>
      <c r="V185" s="1"/>
    </row>
    <row r="186" spans="2:22" s="2" customFormat="1" x14ac:dyDescent="0.25">
      <c r="B186" s="1"/>
      <c r="C186" s="1"/>
      <c r="D186" s="1"/>
      <c r="E186" s="1"/>
      <c r="F186" s="1"/>
      <c r="G186" s="1"/>
      <c r="H186" s="1"/>
      <c r="I186" s="1"/>
      <c r="J186" s="1"/>
      <c r="K186" s="1"/>
      <c r="U186" s="1"/>
      <c r="V186" s="1"/>
    </row>
    <row r="187" spans="2:22" s="2" customFormat="1" x14ac:dyDescent="0.25">
      <c r="B187" s="1"/>
      <c r="C187" s="1"/>
      <c r="D187" s="1"/>
      <c r="E187" s="1"/>
      <c r="F187" s="1"/>
      <c r="G187" s="1"/>
      <c r="H187" s="1"/>
      <c r="I187" s="1"/>
      <c r="J187" s="1"/>
      <c r="K187" s="1"/>
      <c r="U187" s="1"/>
      <c r="V187" s="1"/>
    </row>
    <row r="188" spans="2:22" s="2" customFormat="1" x14ac:dyDescent="0.25">
      <c r="B188" s="1"/>
      <c r="C188" s="1"/>
      <c r="D188" s="1"/>
      <c r="E188" s="1"/>
      <c r="F188" s="1"/>
      <c r="G188" s="1"/>
      <c r="H188" s="1"/>
      <c r="I188" s="1"/>
      <c r="J188" s="1"/>
      <c r="K188" s="1"/>
      <c r="U188" s="1"/>
      <c r="V188" s="1"/>
    </row>
    <row r="189" spans="2:22" s="2" customFormat="1" x14ac:dyDescent="0.25">
      <c r="B189" s="1"/>
      <c r="C189" s="1"/>
      <c r="D189" s="1"/>
      <c r="E189" s="1"/>
      <c r="F189" s="1"/>
      <c r="G189" s="1"/>
      <c r="H189" s="1"/>
      <c r="I189" s="1"/>
      <c r="J189" s="1"/>
      <c r="K189" s="1"/>
      <c r="U189" s="1"/>
      <c r="V189" s="1"/>
    </row>
    <row r="190" spans="2:22" s="2" customFormat="1" x14ac:dyDescent="0.25">
      <c r="B190" s="1"/>
      <c r="C190" s="1"/>
      <c r="D190" s="1"/>
      <c r="E190" s="1"/>
      <c r="F190" s="1"/>
      <c r="G190" s="1"/>
      <c r="H190" s="1"/>
      <c r="I190" s="1"/>
      <c r="J190" s="1"/>
      <c r="K190" s="1"/>
      <c r="U190" s="1"/>
      <c r="V190" s="1"/>
    </row>
    <row r="191" spans="2:22" s="2" customFormat="1" x14ac:dyDescent="0.25">
      <c r="B191" s="1"/>
      <c r="C191" s="1"/>
      <c r="D191" s="1"/>
      <c r="E191" s="1"/>
      <c r="F191" s="1"/>
      <c r="G191" s="1"/>
      <c r="H191" s="1"/>
      <c r="I191" s="1"/>
      <c r="J191" s="1"/>
      <c r="K191" s="1"/>
      <c r="U191" s="1"/>
      <c r="V191" s="1"/>
    </row>
    <row r="192" spans="2:22" s="2" customFormat="1" x14ac:dyDescent="0.25">
      <c r="B192" s="1"/>
      <c r="C192" s="1"/>
      <c r="D192" s="1"/>
      <c r="E192" s="1"/>
      <c r="F192" s="1"/>
      <c r="G192" s="1"/>
      <c r="H192" s="1"/>
      <c r="I192" s="1"/>
      <c r="J192" s="1"/>
      <c r="K192" s="1"/>
      <c r="U192" s="1"/>
      <c r="V192" s="1"/>
    </row>
    <row r="193" spans="2:22" s="2" customFormat="1" x14ac:dyDescent="0.25">
      <c r="B193" s="1"/>
      <c r="C193" s="1"/>
      <c r="D193" s="1"/>
      <c r="E193" s="1"/>
      <c r="F193" s="1"/>
      <c r="G193" s="1"/>
      <c r="H193" s="1"/>
      <c r="I193" s="1"/>
      <c r="J193" s="1"/>
      <c r="K193" s="1"/>
      <c r="U193" s="1"/>
      <c r="V193" s="1"/>
    </row>
    <row r="194" spans="2:22" s="2" customFormat="1" x14ac:dyDescent="0.25">
      <c r="B194" s="1"/>
      <c r="C194" s="1"/>
      <c r="D194" s="1"/>
      <c r="E194" s="1"/>
      <c r="F194" s="1"/>
      <c r="G194" s="1"/>
      <c r="H194" s="1"/>
      <c r="I194" s="1"/>
      <c r="J194" s="1"/>
      <c r="K194" s="1"/>
      <c r="U194" s="1"/>
      <c r="V194" s="1"/>
    </row>
    <row r="195" spans="2:22" s="2" customFormat="1" x14ac:dyDescent="0.25">
      <c r="B195" s="1"/>
      <c r="C195" s="1"/>
      <c r="D195" s="1"/>
      <c r="E195" s="1"/>
      <c r="F195" s="1"/>
      <c r="G195" s="1"/>
      <c r="H195" s="1"/>
      <c r="I195" s="1"/>
      <c r="J195" s="1"/>
      <c r="K195" s="1"/>
      <c r="U195" s="1"/>
      <c r="V195" s="1"/>
    </row>
    <row r="196" spans="2:22" s="2" customFormat="1" x14ac:dyDescent="0.25">
      <c r="B196" s="1"/>
      <c r="C196" s="1"/>
      <c r="D196" s="1"/>
      <c r="E196" s="1"/>
      <c r="F196" s="1"/>
      <c r="G196" s="1"/>
      <c r="H196" s="1"/>
      <c r="I196" s="1"/>
      <c r="J196" s="1"/>
      <c r="K196" s="1"/>
      <c r="U196" s="1"/>
      <c r="V196" s="1"/>
    </row>
    <row r="197" spans="2:22" s="2" customFormat="1" x14ac:dyDescent="0.25">
      <c r="B197" s="1"/>
      <c r="C197" s="1"/>
      <c r="D197" s="1"/>
      <c r="E197" s="1"/>
      <c r="F197" s="1"/>
      <c r="G197" s="1"/>
      <c r="H197" s="1"/>
      <c r="I197" s="1"/>
      <c r="J197" s="1"/>
      <c r="K197" s="1"/>
      <c r="U197" s="1"/>
      <c r="V197" s="1"/>
    </row>
    <row r="198" spans="2:22" s="2" customFormat="1" x14ac:dyDescent="0.25">
      <c r="B198" s="1"/>
      <c r="C198" s="1"/>
      <c r="D198" s="1"/>
      <c r="E198" s="1"/>
      <c r="F198" s="1"/>
      <c r="G198" s="1"/>
      <c r="H198" s="1"/>
      <c r="I198" s="1"/>
      <c r="J198" s="1"/>
      <c r="K198" s="1"/>
      <c r="U198" s="1"/>
      <c r="V198" s="1"/>
    </row>
    <row r="199" spans="2:22" s="2" customFormat="1" x14ac:dyDescent="0.25">
      <c r="B199" s="1"/>
      <c r="C199" s="1"/>
      <c r="D199" s="1"/>
      <c r="E199" s="1"/>
      <c r="F199" s="1"/>
      <c r="G199" s="1"/>
      <c r="H199" s="1"/>
      <c r="I199" s="1"/>
      <c r="J199" s="1"/>
      <c r="K199" s="1"/>
      <c r="U199" s="1"/>
      <c r="V199" s="1"/>
    </row>
    <row r="200" spans="2:22" s="2" customFormat="1" x14ac:dyDescent="0.25">
      <c r="B200" s="1"/>
      <c r="C200" s="1"/>
      <c r="D200" s="1"/>
      <c r="E200" s="1"/>
      <c r="F200" s="1"/>
      <c r="G200" s="1"/>
      <c r="H200" s="1"/>
      <c r="I200" s="1"/>
      <c r="J200" s="1"/>
      <c r="K200" s="1"/>
      <c r="U200" s="1"/>
      <c r="V200" s="1"/>
    </row>
    <row r="201" spans="2:22" s="2" customFormat="1" x14ac:dyDescent="0.25">
      <c r="B201" s="1"/>
      <c r="C201" s="1"/>
      <c r="D201" s="1"/>
      <c r="E201" s="1"/>
      <c r="F201" s="1"/>
      <c r="G201" s="1"/>
      <c r="H201" s="1"/>
      <c r="I201" s="1"/>
      <c r="J201" s="1"/>
      <c r="K201" s="1"/>
      <c r="U201" s="1"/>
      <c r="V201" s="1"/>
    </row>
    <row r="202" spans="2:22" s="2" customFormat="1" x14ac:dyDescent="0.25">
      <c r="B202" s="1"/>
      <c r="C202" s="1"/>
      <c r="D202" s="1"/>
      <c r="E202" s="1"/>
      <c r="F202" s="1"/>
      <c r="G202" s="1"/>
      <c r="H202" s="1"/>
      <c r="I202" s="1"/>
      <c r="J202" s="1"/>
      <c r="K202" s="1"/>
      <c r="U202" s="1"/>
      <c r="V202" s="1"/>
    </row>
    <row r="203" spans="2:22" s="2" customFormat="1" x14ac:dyDescent="0.25">
      <c r="B203" s="1"/>
      <c r="C203" s="1"/>
      <c r="D203" s="1"/>
      <c r="E203" s="1"/>
      <c r="F203" s="1"/>
      <c r="G203" s="1"/>
      <c r="H203" s="1"/>
      <c r="I203" s="1"/>
      <c r="J203" s="1"/>
      <c r="K203" s="1"/>
      <c r="U203" s="1"/>
      <c r="V203" s="1"/>
    </row>
    <row r="204" spans="2:22" s="2" customFormat="1" x14ac:dyDescent="0.25">
      <c r="B204" s="1"/>
      <c r="C204" s="1"/>
      <c r="D204" s="1"/>
      <c r="E204" s="1"/>
      <c r="F204" s="1"/>
      <c r="G204" s="1"/>
      <c r="H204" s="1"/>
      <c r="I204" s="1"/>
      <c r="J204" s="1"/>
      <c r="K204" s="1"/>
      <c r="U204" s="1"/>
      <c r="V204" s="1"/>
    </row>
    <row r="205" spans="2:22" s="2" customFormat="1" x14ac:dyDescent="0.25">
      <c r="B205" s="1"/>
      <c r="C205" s="1"/>
      <c r="D205" s="1"/>
      <c r="E205" s="1"/>
      <c r="F205" s="1"/>
      <c r="G205" s="1"/>
      <c r="H205" s="1"/>
      <c r="I205" s="1"/>
      <c r="J205" s="1"/>
      <c r="K205" s="1"/>
      <c r="U205" s="1"/>
      <c r="V205" s="1"/>
    </row>
    <row r="206" spans="2:22" s="2" customFormat="1" x14ac:dyDescent="0.25">
      <c r="B206" s="1"/>
      <c r="C206" s="1"/>
      <c r="D206" s="1"/>
      <c r="E206" s="1"/>
      <c r="F206" s="1"/>
      <c r="G206" s="1"/>
      <c r="H206" s="1"/>
      <c r="I206" s="1"/>
      <c r="J206" s="1"/>
      <c r="K206" s="1"/>
      <c r="U206" s="1"/>
      <c r="V206" s="1"/>
    </row>
    <row r="207" spans="2:22" s="2" customFormat="1" x14ac:dyDescent="0.25">
      <c r="B207" s="1"/>
      <c r="C207" s="1"/>
      <c r="D207" s="1"/>
      <c r="E207" s="1"/>
      <c r="F207" s="1"/>
      <c r="G207" s="1"/>
      <c r="H207" s="1"/>
      <c r="I207" s="1"/>
      <c r="J207" s="1"/>
      <c r="K207" s="1"/>
      <c r="U207" s="1"/>
      <c r="V207" s="1"/>
    </row>
    <row r="208" spans="2:22" s="2" customFormat="1" x14ac:dyDescent="0.25">
      <c r="B208" s="1"/>
      <c r="C208" s="1"/>
      <c r="D208" s="1"/>
      <c r="E208" s="1"/>
      <c r="F208" s="1"/>
      <c r="G208" s="1"/>
      <c r="H208" s="1"/>
      <c r="I208" s="1"/>
      <c r="J208" s="1"/>
      <c r="K208" s="1"/>
      <c r="U208" s="1"/>
      <c r="V208" s="1"/>
    </row>
    <row r="209" spans="2:22" s="2" customFormat="1" x14ac:dyDescent="0.25">
      <c r="B209" s="1"/>
      <c r="C209" s="1"/>
      <c r="D209" s="1"/>
      <c r="E209" s="1"/>
      <c r="F209" s="1"/>
      <c r="G209" s="1"/>
      <c r="H209" s="1"/>
      <c r="I209" s="1"/>
      <c r="J209" s="1"/>
      <c r="K209" s="1"/>
      <c r="U209" s="1"/>
      <c r="V209" s="1"/>
    </row>
    <row r="210" spans="2:22" s="2" customFormat="1" x14ac:dyDescent="0.25">
      <c r="B210" s="1"/>
      <c r="C210" s="1"/>
      <c r="D210" s="1"/>
      <c r="E210" s="1"/>
      <c r="F210" s="1"/>
      <c r="G210" s="1"/>
      <c r="H210" s="1"/>
      <c r="I210" s="1"/>
      <c r="J210" s="1"/>
      <c r="K210" s="1"/>
      <c r="U210" s="1"/>
      <c r="V210" s="1"/>
    </row>
    <row r="211" spans="2:22" s="2" customFormat="1" x14ac:dyDescent="0.25">
      <c r="B211" s="1"/>
      <c r="C211" s="1"/>
      <c r="D211" s="1"/>
      <c r="E211" s="1"/>
      <c r="F211" s="1"/>
      <c r="G211" s="1"/>
      <c r="H211" s="1"/>
      <c r="I211" s="1"/>
      <c r="J211" s="1"/>
      <c r="K211" s="1"/>
      <c r="U211" s="1"/>
      <c r="V211" s="1"/>
    </row>
    <row r="212" spans="2:22" s="2" customFormat="1" x14ac:dyDescent="0.25">
      <c r="B212" s="1"/>
      <c r="C212" s="1"/>
      <c r="D212" s="1"/>
      <c r="E212" s="1"/>
      <c r="F212" s="1"/>
      <c r="G212" s="1"/>
      <c r="H212" s="1"/>
      <c r="I212" s="1"/>
      <c r="J212" s="1"/>
      <c r="K212" s="1"/>
      <c r="U212" s="1"/>
      <c r="V212" s="1"/>
    </row>
    <row r="213" spans="2:22" s="2" customFormat="1" x14ac:dyDescent="0.25">
      <c r="B213" s="1"/>
      <c r="C213" s="1"/>
      <c r="D213" s="1"/>
      <c r="E213" s="1"/>
      <c r="F213" s="1"/>
      <c r="G213" s="1"/>
      <c r="H213" s="1"/>
      <c r="I213" s="1"/>
      <c r="J213" s="1"/>
      <c r="K213" s="1"/>
      <c r="U213" s="1"/>
      <c r="V213" s="1"/>
    </row>
    <row r="214" spans="2:22" s="2" customFormat="1" x14ac:dyDescent="0.25">
      <c r="B214" s="1"/>
      <c r="C214" s="1"/>
      <c r="D214" s="1"/>
      <c r="E214" s="1"/>
      <c r="F214" s="1"/>
      <c r="G214" s="1"/>
      <c r="H214" s="1"/>
      <c r="I214" s="1"/>
      <c r="J214" s="1"/>
      <c r="K214" s="1"/>
      <c r="U214" s="1"/>
      <c r="V214" s="1"/>
    </row>
    <row r="215" spans="2:22" s="2" customFormat="1" x14ac:dyDescent="0.25">
      <c r="B215" s="1"/>
      <c r="C215" s="1"/>
      <c r="D215" s="1"/>
      <c r="E215" s="1"/>
      <c r="F215" s="1"/>
      <c r="G215" s="1"/>
      <c r="H215" s="1"/>
      <c r="I215" s="1"/>
      <c r="J215" s="1"/>
      <c r="K215" s="1"/>
      <c r="U215" s="1"/>
      <c r="V215" s="1"/>
    </row>
    <row r="216" spans="2:22" s="2" customFormat="1" x14ac:dyDescent="0.25">
      <c r="B216" s="1"/>
      <c r="C216" s="1"/>
      <c r="D216" s="1"/>
      <c r="E216" s="1"/>
      <c r="F216" s="1"/>
      <c r="G216" s="1"/>
      <c r="H216" s="1"/>
      <c r="I216" s="1"/>
      <c r="J216" s="1"/>
      <c r="K216" s="1"/>
      <c r="U216" s="1"/>
      <c r="V216" s="1"/>
    </row>
    <row r="217" spans="2:22" s="2" customFormat="1" x14ac:dyDescent="0.25">
      <c r="B217" s="1"/>
      <c r="C217" s="1"/>
      <c r="D217" s="1"/>
      <c r="E217" s="1"/>
      <c r="F217" s="1"/>
      <c r="G217" s="1"/>
      <c r="H217" s="1"/>
      <c r="I217" s="1"/>
      <c r="J217" s="1"/>
      <c r="K217" s="1"/>
      <c r="U217" s="1"/>
      <c r="V217" s="1"/>
    </row>
    <row r="218" spans="2:22" s="2" customFormat="1" x14ac:dyDescent="0.25">
      <c r="B218" s="1"/>
      <c r="C218" s="1"/>
      <c r="D218" s="1"/>
      <c r="E218" s="1"/>
      <c r="F218" s="1"/>
      <c r="G218" s="1"/>
      <c r="H218" s="1"/>
      <c r="I218" s="1"/>
      <c r="J218" s="1"/>
      <c r="K218" s="1"/>
      <c r="U218" s="1"/>
      <c r="V218" s="1"/>
    </row>
    <row r="219" spans="2:22" s="2" customFormat="1" x14ac:dyDescent="0.25">
      <c r="B219" s="1"/>
      <c r="C219" s="1"/>
      <c r="D219" s="1"/>
      <c r="E219" s="1"/>
      <c r="F219" s="1"/>
      <c r="G219" s="1"/>
      <c r="H219" s="1"/>
      <c r="I219" s="1"/>
      <c r="J219" s="1"/>
      <c r="K219" s="1"/>
      <c r="U219" s="1"/>
      <c r="V219" s="1"/>
    </row>
    <row r="220" spans="2:22" s="2" customFormat="1" x14ac:dyDescent="0.25">
      <c r="B220" s="1"/>
      <c r="C220" s="1"/>
      <c r="D220" s="1"/>
      <c r="E220" s="1"/>
      <c r="F220" s="1"/>
      <c r="G220" s="1"/>
      <c r="H220" s="1"/>
      <c r="I220" s="1"/>
      <c r="J220" s="1"/>
      <c r="K220" s="1"/>
      <c r="U220" s="1"/>
      <c r="V220" s="1"/>
    </row>
    <row r="221" spans="2:22" s="2" customFormat="1" x14ac:dyDescent="0.25">
      <c r="B221" s="1"/>
      <c r="C221" s="1"/>
      <c r="D221" s="1"/>
      <c r="E221" s="1"/>
      <c r="F221" s="1"/>
      <c r="G221" s="1"/>
      <c r="H221" s="1"/>
      <c r="I221" s="1"/>
      <c r="J221" s="1"/>
      <c r="K221" s="1"/>
      <c r="U221" s="1"/>
      <c r="V221" s="1"/>
    </row>
    <row r="222" spans="2:22" s="2" customFormat="1" x14ac:dyDescent="0.25">
      <c r="B222" s="1"/>
      <c r="C222" s="1"/>
      <c r="D222" s="1"/>
      <c r="E222" s="1"/>
      <c r="F222" s="1"/>
      <c r="G222" s="1"/>
      <c r="H222" s="1"/>
      <c r="I222" s="1"/>
      <c r="J222" s="1"/>
      <c r="K222" s="1"/>
      <c r="U222" s="1"/>
      <c r="V222" s="1"/>
    </row>
    <row r="223" spans="2:22" s="2" customFormat="1" x14ac:dyDescent="0.25">
      <c r="B223" s="1"/>
      <c r="C223" s="1"/>
      <c r="D223" s="1"/>
      <c r="E223" s="1"/>
      <c r="F223" s="1"/>
      <c r="G223" s="1"/>
      <c r="H223" s="1"/>
      <c r="I223" s="1"/>
      <c r="J223" s="1"/>
      <c r="K223" s="1"/>
      <c r="U223" s="1"/>
      <c r="V223" s="1"/>
    </row>
    <row r="224" spans="2:22" s="2" customFormat="1" x14ac:dyDescent="0.25">
      <c r="B224" s="1"/>
      <c r="C224" s="1"/>
      <c r="D224" s="1"/>
      <c r="E224" s="1"/>
      <c r="F224" s="1"/>
      <c r="G224" s="1"/>
      <c r="H224" s="1"/>
      <c r="I224" s="1"/>
      <c r="J224" s="1"/>
      <c r="K224" s="1"/>
      <c r="U224" s="1"/>
      <c r="V224" s="1"/>
    </row>
    <row r="225" spans="2:22" s="2" customFormat="1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U225" s="1"/>
      <c r="V225" s="1"/>
    </row>
    <row r="226" spans="2:22" s="2" customFormat="1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U226" s="1"/>
      <c r="V226" s="1"/>
    </row>
    <row r="227" spans="2:22" s="2" customFormat="1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U227" s="1"/>
      <c r="V227" s="1"/>
    </row>
    <row r="228" spans="2:22" s="2" customFormat="1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U228" s="1"/>
      <c r="V228" s="1"/>
    </row>
    <row r="229" spans="2:22" s="2" customFormat="1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U229" s="1"/>
      <c r="V229" s="1"/>
    </row>
    <row r="230" spans="2:22" s="2" customFormat="1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U230" s="1"/>
      <c r="V230" s="1"/>
    </row>
    <row r="231" spans="2:22" s="2" customFormat="1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U231" s="1"/>
      <c r="V231" s="1"/>
    </row>
    <row r="232" spans="2:22" s="2" customFormat="1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U232" s="1"/>
      <c r="V232" s="1"/>
    </row>
    <row r="233" spans="2:22" s="2" customFormat="1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U233" s="1"/>
      <c r="V233" s="1"/>
    </row>
    <row r="234" spans="2:22" s="2" customFormat="1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U234" s="1"/>
      <c r="V234" s="1"/>
    </row>
    <row r="235" spans="2:22" s="2" customFormat="1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U235" s="1"/>
      <c r="V235" s="1"/>
    </row>
    <row r="236" spans="2:22" s="2" customFormat="1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U236" s="1"/>
      <c r="V236" s="1"/>
    </row>
    <row r="237" spans="2:22" s="2" customFormat="1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U237" s="1"/>
      <c r="V237" s="1"/>
    </row>
    <row r="238" spans="2:22" s="2" customFormat="1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U238" s="1"/>
      <c r="V238" s="1"/>
    </row>
    <row r="239" spans="2:22" s="2" customFormat="1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U239" s="1"/>
      <c r="V239" s="1"/>
    </row>
    <row r="240" spans="2:22" s="2" customFormat="1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U240" s="1"/>
      <c r="V240" s="1"/>
    </row>
    <row r="241" spans="2:22" s="2" customFormat="1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U241" s="1"/>
      <c r="V241" s="1"/>
    </row>
    <row r="242" spans="2:22" s="2" customFormat="1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U242" s="1"/>
      <c r="V242" s="1"/>
    </row>
    <row r="243" spans="2:22" s="2" customFormat="1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U243" s="1"/>
      <c r="V243" s="1"/>
    </row>
    <row r="244" spans="2:22" s="2" customFormat="1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U244" s="1"/>
      <c r="V244" s="1"/>
    </row>
    <row r="245" spans="2:22" s="2" customFormat="1" x14ac:dyDescent="0.25">
      <c r="B245" s="1"/>
      <c r="C245" s="1"/>
      <c r="D245" s="1"/>
      <c r="E245" s="1"/>
      <c r="F245" s="1"/>
      <c r="G245" s="1"/>
      <c r="H245" s="1"/>
      <c r="I245" s="1"/>
      <c r="J245" s="1"/>
      <c r="K245" s="1"/>
      <c r="U245" s="1"/>
      <c r="V245" s="1"/>
    </row>
    <row r="246" spans="2:22" s="2" customFormat="1" x14ac:dyDescent="0.25">
      <c r="B246" s="1"/>
      <c r="C246" s="1"/>
      <c r="D246" s="1"/>
      <c r="E246" s="1"/>
      <c r="F246" s="1"/>
      <c r="G246" s="1"/>
      <c r="H246" s="1"/>
      <c r="I246" s="1"/>
      <c r="J246" s="1"/>
      <c r="K246" s="1"/>
      <c r="U246" s="1"/>
      <c r="V246" s="1"/>
    </row>
    <row r="247" spans="2:22" s="2" customFormat="1" x14ac:dyDescent="0.25">
      <c r="B247" s="1"/>
      <c r="C247" s="1"/>
      <c r="D247" s="1"/>
      <c r="E247" s="1"/>
      <c r="F247" s="1"/>
      <c r="G247" s="1"/>
      <c r="H247" s="1"/>
      <c r="I247" s="1"/>
      <c r="J247" s="1"/>
      <c r="K247" s="1"/>
      <c r="U247" s="1"/>
      <c r="V247" s="1"/>
    </row>
    <row r="248" spans="2:22" s="2" customFormat="1" x14ac:dyDescent="0.25">
      <c r="B248" s="1"/>
      <c r="C248" s="1"/>
      <c r="D248" s="1"/>
      <c r="E248" s="1"/>
      <c r="F248" s="1"/>
      <c r="G248" s="1"/>
      <c r="H248" s="1"/>
      <c r="I248" s="1"/>
      <c r="J248" s="1"/>
      <c r="K248" s="1"/>
      <c r="U248" s="1"/>
      <c r="V248" s="1"/>
    </row>
    <row r="249" spans="2:22" s="2" customFormat="1" x14ac:dyDescent="0.25">
      <c r="B249" s="1"/>
      <c r="C249" s="1"/>
      <c r="D249" s="1"/>
      <c r="E249" s="1"/>
      <c r="F249" s="1"/>
      <c r="G249" s="1"/>
      <c r="H249" s="1"/>
      <c r="I249" s="1"/>
      <c r="J249" s="1"/>
      <c r="K249" s="1"/>
      <c r="U249" s="1"/>
      <c r="V249" s="1"/>
    </row>
    <row r="250" spans="2:22" s="2" customFormat="1" x14ac:dyDescent="0.25">
      <c r="B250" s="1"/>
      <c r="C250" s="1"/>
      <c r="D250" s="1"/>
      <c r="E250" s="1"/>
      <c r="F250" s="1"/>
      <c r="G250" s="1"/>
      <c r="H250" s="1"/>
      <c r="I250" s="1"/>
      <c r="J250" s="1"/>
      <c r="K250" s="1"/>
      <c r="U250" s="1"/>
      <c r="V250" s="1"/>
    </row>
    <row r="251" spans="2:22" s="2" customFormat="1" x14ac:dyDescent="0.25">
      <c r="B251" s="1"/>
      <c r="C251" s="1"/>
      <c r="D251" s="1"/>
      <c r="E251" s="1"/>
      <c r="F251" s="1"/>
      <c r="G251" s="1"/>
      <c r="H251" s="1"/>
      <c r="I251" s="1"/>
      <c r="J251" s="1"/>
      <c r="K251" s="1"/>
      <c r="U251" s="1"/>
      <c r="V251" s="1"/>
    </row>
    <row r="252" spans="2:22" s="2" customFormat="1" x14ac:dyDescent="0.25">
      <c r="B252" s="1"/>
      <c r="C252" s="1"/>
      <c r="D252" s="1"/>
      <c r="E252" s="1"/>
      <c r="F252" s="1"/>
      <c r="G252" s="1"/>
      <c r="H252" s="1"/>
      <c r="I252" s="1"/>
      <c r="J252" s="1"/>
      <c r="K252" s="1"/>
      <c r="U252" s="1"/>
      <c r="V252" s="1"/>
    </row>
    <row r="253" spans="2:22" s="2" customFormat="1" x14ac:dyDescent="0.25">
      <c r="B253" s="1"/>
      <c r="C253" s="1"/>
      <c r="D253" s="1"/>
      <c r="E253" s="1"/>
      <c r="F253" s="1"/>
      <c r="G253" s="1"/>
      <c r="H253" s="1"/>
      <c r="I253" s="1"/>
      <c r="J253" s="1"/>
      <c r="K253" s="1"/>
      <c r="U253" s="1"/>
      <c r="V253" s="1"/>
    </row>
    <row r="254" spans="2:22" s="2" customFormat="1" x14ac:dyDescent="0.25">
      <c r="B254" s="1"/>
      <c r="C254" s="1"/>
      <c r="D254" s="1"/>
      <c r="E254" s="1"/>
      <c r="F254" s="1"/>
      <c r="G254" s="1"/>
      <c r="H254" s="1"/>
      <c r="I254" s="1"/>
      <c r="J254" s="1"/>
      <c r="K254" s="1"/>
      <c r="U254" s="1"/>
      <c r="V254" s="1"/>
    </row>
    <row r="255" spans="2:22" s="2" customFormat="1" x14ac:dyDescent="0.25">
      <c r="B255" s="1"/>
      <c r="C255" s="1"/>
      <c r="D255" s="1"/>
      <c r="E255" s="1"/>
      <c r="F255" s="1"/>
      <c r="G255" s="1"/>
      <c r="H255" s="1"/>
      <c r="I255" s="1"/>
      <c r="J255" s="1"/>
      <c r="K255" s="1"/>
      <c r="U255" s="1"/>
      <c r="V255" s="1"/>
    </row>
    <row r="256" spans="2:22" s="2" customFormat="1" x14ac:dyDescent="0.25">
      <c r="B256" s="1"/>
      <c r="C256" s="1"/>
      <c r="D256" s="1"/>
      <c r="E256" s="1"/>
      <c r="F256" s="1"/>
      <c r="G256" s="1"/>
      <c r="H256" s="1"/>
      <c r="I256" s="1"/>
      <c r="J256" s="1"/>
      <c r="K256" s="1"/>
      <c r="U256" s="1"/>
      <c r="V256" s="1"/>
    </row>
    <row r="257" spans="2:22" s="2" customFormat="1" x14ac:dyDescent="0.25">
      <c r="B257" s="1"/>
      <c r="C257" s="1"/>
      <c r="D257" s="1"/>
      <c r="E257" s="1"/>
      <c r="F257" s="1"/>
      <c r="G257" s="1"/>
      <c r="H257" s="1"/>
      <c r="I257" s="1"/>
      <c r="J257" s="1"/>
      <c r="K257" s="1"/>
      <c r="U257" s="1"/>
      <c r="V257" s="1"/>
    </row>
    <row r="258" spans="2:22" s="2" customFormat="1" x14ac:dyDescent="0.25">
      <c r="B258" s="1"/>
      <c r="C258" s="1"/>
      <c r="D258" s="1"/>
      <c r="E258" s="1"/>
      <c r="F258" s="1"/>
      <c r="G258" s="1"/>
      <c r="H258" s="1"/>
      <c r="I258" s="1"/>
      <c r="J258" s="1"/>
      <c r="K258" s="1"/>
      <c r="U258" s="1"/>
      <c r="V258" s="1"/>
    </row>
    <row r="259" spans="2:22" s="2" customFormat="1" x14ac:dyDescent="0.25">
      <c r="B259" s="1"/>
      <c r="C259" s="1"/>
      <c r="D259" s="1"/>
      <c r="E259" s="1"/>
      <c r="F259" s="1"/>
      <c r="G259" s="1"/>
      <c r="H259" s="1"/>
      <c r="I259" s="1"/>
      <c r="J259" s="1"/>
      <c r="K259" s="1"/>
      <c r="U259" s="1"/>
      <c r="V259" s="1"/>
    </row>
    <row r="260" spans="2:22" s="2" customFormat="1" x14ac:dyDescent="0.25">
      <c r="B260" s="1"/>
      <c r="C260" s="1"/>
      <c r="D260" s="1"/>
      <c r="E260" s="1"/>
      <c r="F260" s="1"/>
      <c r="G260" s="1"/>
      <c r="H260" s="1"/>
      <c r="I260" s="1"/>
      <c r="J260" s="1"/>
      <c r="K260" s="1"/>
      <c r="U260" s="1"/>
      <c r="V260" s="1"/>
    </row>
    <row r="261" spans="2:22" s="2" customFormat="1" x14ac:dyDescent="0.25">
      <c r="B261" s="1"/>
      <c r="C261" s="1"/>
      <c r="D261" s="1"/>
      <c r="E261" s="1"/>
      <c r="F261" s="1"/>
      <c r="G261" s="1"/>
      <c r="H261" s="1"/>
      <c r="I261" s="1"/>
      <c r="J261" s="1"/>
      <c r="K261" s="1"/>
      <c r="U261" s="1"/>
      <c r="V261" s="1"/>
    </row>
    <row r="262" spans="2:22" s="2" customFormat="1" x14ac:dyDescent="0.25">
      <c r="B262" s="1"/>
      <c r="C262" s="1"/>
      <c r="D262" s="1"/>
      <c r="E262" s="1"/>
      <c r="F262" s="1"/>
      <c r="G262" s="1"/>
      <c r="H262" s="1"/>
      <c r="I262" s="1"/>
      <c r="J262" s="1"/>
      <c r="K262" s="1"/>
      <c r="U262" s="1"/>
      <c r="V262" s="1"/>
    </row>
    <row r="263" spans="2:22" s="2" customFormat="1" x14ac:dyDescent="0.25">
      <c r="B263" s="1"/>
      <c r="C263" s="1"/>
      <c r="D263" s="1"/>
      <c r="E263" s="1"/>
      <c r="F263" s="1"/>
      <c r="G263" s="1"/>
      <c r="H263" s="1"/>
      <c r="I263" s="1"/>
      <c r="J263" s="1"/>
      <c r="K263" s="1"/>
      <c r="U263" s="1"/>
      <c r="V263" s="1"/>
    </row>
    <row r="264" spans="2:22" s="2" customFormat="1" x14ac:dyDescent="0.25">
      <c r="B264" s="1"/>
      <c r="C264" s="1"/>
      <c r="D264" s="1"/>
      <c r="E264" s="1"/>
      <c r="F264" s="1"/>
      <c r="G264" s="1"/>
      <c r="H264" s="1"/>
      <c r="I264" s="1"/>
      <c r="J264" s="1"/>
      <c r="K264" s="1"/>
      <c r="U264" s="1"/>
      <c r="V264" s="1"/>
    </row>
    <row r="265" spans="2:22" s="2" customFormat="1" x14ac:dyDescent="0.25">
      <c r="B265" s="1"/>
      <c r="C265" s="1"/>
      <c r="D265" s="1"/>
      <c r="E265" s="1"/>
      <c r="F265" s="1"/>
      <c r="G265" s="1"/>
      <c r="H265" s="1"/>
      <c r="I265" s="1"/>
      <c r="J265" s="1"/>
      <c r="K265" s="1"/>
      <c r="U265" s="1"/>
      <c r="V265" s="1"/>
    </row>
    <row r="266" spans="2:22" s="2" customFormat="1" x14ac:dyDescent="0.25">
      <c r="B266" s="1"/>
      <c r="C266" s="1"/>
      <c r="D266" s="1"/>
      <c r="E266" s="1"/>
      <c r="F266" s="1"/>
      <c r="G266" s="1"/>
      <c r="H266" s="1"/>
      <c r="I266" s="1"/>
      <c r="J266" s="1"/>
      <c r="K266" s="1"/>
      <c r="U266" s="1"/>
      <c r="V266" s="1"/>
    </row>
    <row r="267" spans="2:22" s="2" customFormat="1" x14ac:dyDescent="0.25">
      <c r="B267" s="1"/>
      <c r="C267" s="1"/>
      <c r="D267" s="1"/>
      <c r="E267" s="1"/>
      <c r="F267" s="1"/>
      <c r="G267" s="1"/>
      <c r="H267" s="1"/>
      <c r="I267" s="1"/>
      <c r="J267" s="1"/>
      <c r="K267" s="1"/>
      <c r="U267" s="1"/>
      <c r="V267" s="1"/>
    </row>
    <row r="268" spans="2:22" s="2" customFormat="1" x14ac:dyDescent="0.25">
      <c r="B268" s="1"/>
      <c r="C268" s="1"/>
      <c r="D268" s="1"/>
      <c r="E268" s="1"/>
      <c r="F268" s="1"/>
      <c r="G268" s="1"/>
      <c r="H268" s="1"/>
      <c r="I268" s="1"/>
      <c r="J268" s="1"/>
      <c r="K268" s="1"/>
      <c r="U268" s="1"/>
      <c r="V268" s="1"/>
    </row>
    <row r="269" spans="2:22" s="2" customFormat="1" x14ac:dyDescent="0.25">
      <c r="B269" s="1"/>
      <c r="C269" s="1"/>
      <c r="D269" s="1"/>
      <c r="E269" s="1"/>
      <c r="F269" s="1"/>
      <c r="G269" s="1"/>
      <c r="H269" s="1"/>
      <c r="I269" s="1"/>
      <c r="J269" s="1"/>
      <c r="K269" s="1"/>
      <c r="U269" s="1"/>
      <c r="V269" s="1"/>
    </row>
    <row r="270" spans="2:22" s="2" customFormat="1" x14ac:dyDescent="0.25">
      <c r="B270" s="1"/>
      <c r="C270" s="1"/>
      <c r="D270" s="1"/>
      <c r="E270" s="1"/>
      <c r="F270" s="1"/>
      <c r="G270" s="1"/>
      <c r="H270" s="1"/>
      <c r="I270" s="1"/>
      <c r="J270" s="1"/>
      <c r="K270" s="1"/>
      <c r="U270" s="1"/>
      <c r="V270" s="1"/>
    </row>
    <row r="271" spans="2:22" s="2" customFormat="1" x14ac:dyDescent="0.25">
      <c r="B271" s="1"/>
      <c r="C271" s="1"/>
      <c r="D271" s="1"/>
      <c r="E271" s="1"/>
      <c r="F271" s="1"/>
      <c r="G271" s="1"/>
      <c r="H271" s="1"/>
      <c r="I271" s="1"/>
      <c r="J271" s="1"/>
      <c r="K271" s="1"/>
      <c r="U271" s="1"/>
      <c r="V271" s="1"/>
    </row>
    <row r="272" spans="2:22" s="2" customFormat="1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U272" s="1"/>
      <c r="V272" s="1"/>
    </row>
    <row r="273" spans="2:22" s="2" customFormat="1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U273" s="1"/>
      <c r="V273" s="1"/>
    </row>
    <row r="274" spans="2:22" s="2" customFormat="1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U274" s="1"/>
      <c r="V274" s="1"/>
    </row>
    <row r="275" spans="2:22" s="2" customFormat="1" x14ac:dyDescent="0.25">
      <c r="B275" s="1"/>
      <c r="C275" s="1"/>
      <c r="D275" s="1"/>
      <c r="E275" s="1"/>
      <c r="F275" s="1"/>
      <c r="G275" s="1"/>
      <c r="H275" s="1"/>
      <c r="I275" s="1"/>
      <c r="J275" s="1"/>
      <c r="K275" s="1"/>
      <c r="U275" s="1"/>
      <c r="V275" s="1"/>
    </row>
    <row r="276" spans="2:22" s="2" customFormat="1" x14ac:dyDescent="0.25">
      <c r="B276" s="1"/>
      <c r="C276" s="1"/>
      <c r="D276" s="1"/>
      <c r="E276" s="1"/>
      <c r="F276" s="1"/>
      <c r="G276" s="1"/>
      <c r="H276" s="1"/>
      <c r="I276" s="1"/>
      <c r="J276" s="1"/>
      <c r="K276" s="1"/>
      <c r="U276" s="1"/>
      <c r="V276" s="1"/>
    </row>
    <row r="277" spans="2:22" s="2" customFormat="1" x14ac:dyDescent="0.25">
      <c r="B277" s="1"/>
      <c r="C277" s="1"/>
      <c r="D277" s="1"/>
      <c r="E277" s="1"/>
      <c r="F277" s="1"/>
      <c r="G277" s="1"/>
      <c r="H277" s="1"/>
      <c r="I277" s="1"/>
      <c r="J277" s="1"/>
      <c r="K277" s="1"/>
      <c r="U277" s="1"/>
      <c r="V277" s="1"/>
    </row>
    <row r="278" spans="2:22" s="2" customFormat="1" x14ac:dyDescent="0.25">
      <c r="B278" s="1"/>
      <c r="C278" s="1"/>
      <c r="D278" s="1"/>
      <c r="E278" s="1"/>
      <c r="F278" s="1"/>
      <c r="G278" s="1"/>
      <c r="H278" s="1"/>
      <c r="I278" s="1"/>
      <c r="J278" s="1"/>
      <c r="K278" s="1"/>
      <c r="U278" s="1"/>
      <c r="V278" s="1"/>
    </row>
    <row r="279" spans="2:22" s="2" customFormat="1" x14ac:dyDescent="0.25">
      <c r="B279" s="1"/>
      <c r="C279" s="1"/>
      <c r="D279" s="1"/>
      <c r="E279" s="1"/>
      <c r="F279" s="1"/>
      <c r="G279" s="1"/>
      <c r="H279" s="1"/>
      <c r="I279" s="1"/>
      <c r="J279" s="1"/>
      <c r="K279" s="1"/>
      <c r="U279" s="1"/>
      <c r="V279" s="1"/>
    </row>
    <row r="280" spans="2:22" s="2" customFormat="1" x14ac:dyDescent="0.25">
      <c r="B280" s="1"/>
      <c r="C280" s="1"/>
      <c r="D280" s="1"/>
      <c r="E280" s="1"/>
      <c r="F280" s="1"/>
      <c r="G280" s="1"/>
      <c r="H280" s="1"/>
      <c r="I280" s="1"/>
      <c r="J280" s="1"/>
      <c r="K280" s="1"/>
      <c r="U280" s="1"/>
      <c r="V280" s="1"/>
    </row>
    <row r="281" spans="2:22" s="2" customFormat="1" x14ac:dyDescent="0.25">
      <c r="B281" s="1"/>
      <c r="C281" s="1"/>
      <c r="D281" s="1"/>
      <c r="E281" s="1"/>
      <c r="F281" s="1"/>
      <c r="G281" s="1"/>
      <c r="H281" s="1"/>
      <c r="I281" s="1"/>
      <c r="J281" s="1"/>
      <c r="K281" s="1"/>
      <c r="U281" s="1"/>
      <c r="V281" s="1"/>
    </row>
    <row r="282" spans="2:22" s="2" customFormat="1" x14ac:dyDescent="0.25">
      <c r="B282" s="1"/>
      <c r="C282" s="1"/>
      <c r="D282" s="1"/>
      <c r="E282" s="1"/>
      <c r="F282" s="1"/>
      <c r="G282" s="1"/>
      <c r="H282" s="1"/>
      <c r="I282" s="1"/>
      <c r="J282" s="1"/>
      <c r="K282" s="1"/>
      <c r="U282" s="1"/>
      <c r="V282" s="1"/>
    </row>
    <row r="283" spans="2:22" s="2" customFormat="1" x14ac:dyDescent="0.25">
      <c r="B283" s="1"/>
      <c r="C283" s="1"/>
      <c r="D283" s="1"/>
      <c r="E283" s="1"/>
      <c r="F283" s="1"/>
      <c r="G283" s="1"/>
      <c r="H283" s="1"/>
      <c r="I283" s="1"/>
      <c r="J283" s="1"/>
      <c r="K283" s="1"/>
      <c r="U283" s="1"/>
      <c r="V283" s="1"/>
    </row>
    <row r="284" spans="2:22" s="2" customFormat="1" x14ac:dyDescent="0.25">
      <c r="B284" s="1"/>
      <c r="C284" s="1"/>
      <c r="D284" s="1"/>
      <c r="E284" s="1"/>
      <c r="F284" s="1"/>
      <c r="G284" s="1"/>
      <c r="H284" s="1"/>
      <c r="I284" s="1"/>
      <c r="J284" s="1"/>
      <c r="K284" s="1"/>
      <c r="U284" s="1"/>
      <c r="V284" s="1"/>
    </row>
    <row r="285" spans="2:22" s="2" customFormat="1" x14ac:dyDescent="0.25">
      <c r="B285" s="1"/>
      <c r="C285" s="1"/>
      <c r="D285" s="1"/>
      <c r="E285" s="1"/>
      <c r="F285" s="1"/>
      <c r="G285" s="1"/>
      <c r="H285" s="1"/>
      <c r="I285" s="1"/>
      <c r="J285" s="1"/>
      <c r="K285" s="1"/>
      <c r="U285" s="1"/>
      <c r="V285" s="1"/>
    </row>
    <row r="286" spans="2:22" s="2" customFormat="1" x14ac:dyDescent="0.25">
      <c r="B286" s="1"/>
      <c r="C286" s="1"/>
      <c r="D286" s="1"/>
      <c r="E286" s="1"/>
      <c r="F286" s="1"/>
      <c r="G286" s="1"/>
      <c r="H286" s="1"/>
      <c r="I286" s="1"/>
      <c r="J286" s="1"/>
      <c r="K286" s="1"/>
      <c r="U286" s="1"/>
      <c r="V286" s="1"/>
    </row>
    <row r="287" spans="2:22" s="2" customFormat="1" x14ac:dyDescent="0.25">
      <c r="B287" s="1"/>
      <c r="C287" s="1"/>
      <c r="D287" s="1"/>
      <c r="E287" s="1"/>
      <c r="F287" s="1"/>
      <c r="G287" s="1"/>
      <c r="H287" s="1"/>
      <c r="I287" s="1"/>
      <c r="J287" s="1"/>
      <c r="K287" s="1"/>
      <c r="U287" s="1"/>
      <c r="V287" s="1"/>
    </row>
    <row r="288" spans="2:22" s="2" customFormat="1" x14ac:dyDescent="0.25">
      <c r="B288" s="1"/>
      <c r="C288" s="1"/>
      <c r="D288" s="1"/>
      <c r="E288" s="1"/>
      <c r="F288" s="1"/>
      <c r="G288" s="1"/>
      <c r="H288" s="1"/>
      <c r="I288" s="1"/>
      <c r="J288" s="1"/>
      <c r="K288" s="1"/>
      <c r="U288" s="1"/>
      <c r="V288" s="1"/>
    </row>
    <row r="289" spans="2:22" s="2" customFormat="1" x14ac:dyDescent="0.25">
      <c r="B289" s="1"/>
      <c r="C289" s="1"/>
      <c r="D289" s="1"/>
      <c r="E289" s="1"/>
      <c r="F289" s="1"/>
      <c r="G289" s="1"/>
      <c r="H289" s="1"/>
      <c r="I289" s="1"/>
      <c r="J289" s="1"/>
      <c r="K289" s="1"/>
      <c r="U289" s="1"/>
      <c r="V289" s="1"/>
    </row>
    <row r="290" spans="2:22" s="2" customFormat="1" x14ac:dyDescent="0.25">
      <c r="B290" s="1"/>
      <c r="C290" s="1"/>
      <c r="D290" s="1"/>
      <c r="E290" s="1"/>
      <c r="F290" s="1"/>
      <c r="G290" s="1"/>
      <c r="H290" s="1"/>
      <c r="I290" s="1"/>
      <c r="J290" s="1"/>
      <c r="K290" s="1"/>
      <c r="U290" s="1"/>
      <c r="V290" s="1"/>
    </row>
    <row r="291" spans="2:22" s="2" customFormat="1" x14ac:dyDescent="0.25">
      <c r="B291" s="1"/>
      <c r="C291" s="1"/>
      <c r="D291" s="1"/>
      <c r="E291" s="1"/>
      <c r="F291" s="1"/>
      <c r="G291" s="1"/>
      <c r="H291" s="1"/>
      <c r="I291" s="1"/>
      <c r="J291" s="1"/>
      <c r="K291" s="1"/>
      <c r="U291" s="1"/>
      <c r="V291" s="1"/>
    </row>
    <row r="292" spans="2:22" s="2" customFormat="1" x14ac:dyDescent="0.25">
      <c r="B292" s="1"/>
      <c r="C292" s="1"/>
      <c r="D292" s="1"/>
      <c r="E292" s="1"/>
      <c r="F292" s="1"/>
      <c r="G292" s="1"/>
      <c r="H292" s="1"/>
      <c r="I292" s="1"/>
      <c r="J292" s="1"/>
      <c r="K292" s="1"/>
      <c r="U292" s="1"/>
      <c r="V292" s="1"/>
    </row>
    <row r="293" spans="2:22" s="2" customFormat="1" x14ac:dyDescent="0.25">
      <c r="B293" s="1"/>
      <c r="C293" s="1"/>
      <c r="D293" s="1"/>
      <c r="E293" s="1"/>
      <c r="F293" s="1"/>
      <c r="G293" s="1"/>
      <c r="H293" s="1"/>
      <c r="I293" s="1"/>
      <c r="J293" s="1"/>
      <c r="K293" s="1"/>
      <c r="U293" s="1"/>
      <c r="V293" s="1"/>
    </row>
    <row r="294" spans="2:22" s="2" customFormat="1" x14ac:dyDescent="0.25">
      <c r="B294" s="1"/>
      <c r="C294" s="1"/>
      <c r="D294" s="1"/>
      <c r="E294" s="1"/>
      <c r="F294" s="1"/>
      <c r="G294" s="1"/>
      <c r="H294" s="1"/>
      <c r="I294" s="1"/>
      <c r="J294" s="1"/>
      <c r="K294" s="1"/>
      <c r="U294" s="1"/>
      <c r="V294" s="1"/>
    </row>
    <row r="295" spans="2:22" s="2" customFormat="1" x14ac:dyDescent="0.25">
      <c r="B295" s="1"/>
      <c r="C295" s="1"/>
      <c r="D295" s="1"/>
      <c r="E295" s="1"/>
      <c r="F295" s="1"/>
      <c r="G295" s="1"/>
      <c r="H295" s="1"/>
      <c r="I295" s="1"/>
      <c r="J295" s="1"/>
      <c r="K295" s="1"/>
      <c r="U295" s="1"/>
      <c r="V295" s="1"/>
    </row>
    <row r="296" spans="2:22" s="2" customFormat="1" x14ac:dyDescent="0.25">
      <c r="B296" s="1"/>
      <c r="C296" s="1"/>
      <c r="D296" s="1"/>
      <c r="E296" s="1"/>
      <c r="F296" s="1"/>
      <c r="G296" s="1"/>
      <c r="H296" s="1"/>
      <c r="I296" s="1"/>
      <c r="J296" s="1"/>
      <c r="K296" s="1"/>
      <c r="U296" s="1"/>
      <c r="V296" s="1"/>
    </row>
    <row r="297" spans="2:22" s="2" customFormat="1" x14ac:dyDescent="0.25">
      <c r="B297" s="1"/>
      <c r="C297" s="1"/>
      <c r="D297" s="1"/>
      <c r="E297" s="1"/>
      <c r="F297" s="1"/>
      <c r="G297" s="1"/>
      <c r="H297" s="1"/>
      <c r="I297" s="1"/>
      <c r="J297" s="1"/>
      <c r="K297" s="1"/>
      <c r="U297" s="1"/>
      <c r="V297" s="1"/>
    </row>
    <row r="298" spans="2:22" s="2" customFormat="1" x14ac:dyDescent="0.25">
      <c r="B298" s="1"/>
      <c r="C298" s="1"/>
      <c r="D298" s="1"/>
      <c r="E298" s="1"/>
      <c r="F298" s="1"/>
      <c r="G298" s="1"/>
      <c r="H298" s="1"/>
      <c r="I298" s="1"/>
      <c r="J298" s="1"/>
      <c r="K298" s="1"/>
      <c r="U298" s="1"/>
      <c r="V298" s="1"/>
    </row>
    <row r="299" spans="2:22" s="2" customFormat="1" x14ac:dyDescent="0.25">
      <c r="B299" s="1"/>
      <c r="C299" s="1"/>
      <c r="D299" s="1"/>
      <c r="E299" s="1"/>
      <c r="F299" s="1"/>
      <c r="G299" s="1"/>
      <c r="H299" s="1"/>
      <c r="I299" s="1"/>
      <c r="J299" s="1"/>
      <c r="K299" s="1"/>
      <c r="U299" s="1"/>
      <c r="V299" s="1"/>
    </row>
    <row r="300" spans="2:22" s="2" customFormat="1" x14ac:dyDescent="0.25">
      <c r="B300" s="1"/>
      <c r="C300" s="1"/>
      <c r="D300" s="1"/>
      <c r="E300" s="1"/>
      <c r="F300" s="1"/>
      <c r="G300" s="1"/>
      <c r="H300" s="1"/>
      <c r="I300" s="1"/>
      <c r="J300" s="1"/>
      <c r="K300" s="1"/>
      <c r="U300" s="1"/>
      <c r="V300" s="1"/>
    </row>
    <row r="301" spans="2:22" s="2" customFormat="1" x14ac:dyDescent="0.25">
      <c r="B301" s="1"/>
      <c r="C301" s="1"/>
      <c r="D301" s="1"/>
      <c r="E301" s="1"/>
      <c r="F301" s="1"/>
      <c r="G301" s="1"/>
      <c r="H301" s="1"/>
      <c r="I301" s="1"/>
      <c r="J301" s="1"/>
      <c r="K301" s="1"/>
      <c r="U301" s="1"/>
      <c r="V301" s="1"/>
    </row>
    <row r="302" spans="2:22" s="2" customFormat="1" x14ac:dyDescent="0.25">
      <c r="B302" s="1"/>
      <c r="C302" s="1"/>
      <c r="D302" s="1"/>
      <c r="E302" s="1"/>
      <c r="F302" s="1"/>
      <c r="G302" s="1"/>
      <c r="H302" s="1"/>
      <c r="I302" s="1"/>
      <c r="J302" s="1"/>
      <c r="K302" s="1"/>
      <c r="U302" s="1"/>
      <c r="V302" s="1"/>
    </row>
    <row r="303" spans="2:22" s="2" customFormat="1" x14ac:dyDescent="0.25">
      <c r="B303" s="1"/>
      <c r="C303" s="1"/>
      <c r="D303" s="1"/>
      <c r="E303" s="1"/>
      <c r="F303" s="1"/>
      <c r="G303" s="1"/>
      <c r="H303" s="1"/>
      <c r="I303" s="1"/>
      <c r="J303" s="1"/>
      <c r="K303" s="1"/>
      <c r="U303" s="1"/>
      <c r="V303" s="1"/>
    </row>
    <row r="304" spans="2:22" s="2" customFormat="1" x14ac:dyDescent="0.25">
      <c r="B304" s="1"/>
      <c r="C304" s="1"/>
      <c r="D304" s="1"/>
      <c r="E304" s="1"/>
      <c r="F304" s="1"/>
      <c r="G304" s="1"/>
      <c r="H304" s="1"/>
      <c r="I304" s="1"/>
      <c r="J304" s="1"/>
      <c r="K304" s="1"/>
      <c r="U304" s="1"/>
      <c r="V304" s="1"/>
    </row>
    <row r="305" spans="2:22" s="2" customFormat="1" x14ac:dyDescent="0.25">
      <c r="B305" s="1"/>
      <c r="C305" s="1"/>
      <c r="D305" s="1"/>
      <c r="E305" s="1"/>
      <c r="F305" s="1"/>
      <c r="G305" s="1"/>
      <c r="H305" s="1"/>
      <c r="I305" s="1"/>
      <c r="J305" s="1"/>
      <c r="K305" s="1"/>
      <c r="U305" s="1"/>
      <c r="V305" s="1"/>
    </row>
    <row r="306" spans="2:22" s="2" customFormat="1" x14ac:dyDescent="0.25">
      <c r="B306" s="1"/>
      <c r="C306" s="1"/>
      <c r="D306" s="1"/>
      <c r="E306" s="1"/>
      <c r="F306" s="1"/>
      <c r="G306" s="1"/>
      <c r="H306" s="1"/>
      <c r="I306" s="1"/>
      <c r="J306" s="1"/>
      <c r="K306" s="1"/>
      <c r="U306" s="1"/>
      <c r="V306" s="1"/>
    </row>
    <row r="307" spans="2:22" s="2" customFormat="1" x14ac:dyDescent="0.25">
      <c r="B307" s="1"/>
      <c r="C307" s="1"/>
      <c r="D307" s="1"/>
      <c r="E307" s="1"/>
      <c r="F307" s="1"/>
      <c r="G307" s="1"/>
      <c r="H307" s="1"/>
      <c r="I307" s="1"/>
      <c r="J307" s="1"/>
      <c r="K307" s="1"/>
      <c r="U307" s="1"/>
      <c r="V307" s="1"/>
    </row>
    <row r="308" spans="2:22" s="2" customFormat="1" x14ac:dyDescent="0.25">
      <c r="B308" s="1"/>
      <c r="C308" s="1"/>
      <c r="D308" s="1"/>
      <c r="E308" s="1"/>
      <c r="F308" s="1"/>
      <c r="G308" s="1"/>
      <c r="H308" s="1"/>
      <c r="I308" s="1"/>
      <c r="J308" s="1"/>
      <c r="K308" s="1"/>
      <c r="U308" s="1"/>
      <c r="V308" s="1"/>
    </row>
    <row r="309" spans="2:22" s="2" customFormat="1" x14ac:dyDescent="0.25">
      <c r="B309" s="1"/>
      <c r="C309" s="1"/>
      <c r="D309" s="1"/>
      <c r="E309" s="1"/>
      <c r="F309" s="1"/>
      <c r="G309" s="1"/>
      <c r="H309" s="1"/>
      <c r="I309" s="1"/>
      <c r="J309" s="1"/>
      <c r="K309" s="1"/>
      <c r="U309" s="1"/>
      <c r="V309" s="1"/>
    </row>
    <row r="310" spans="2:22" s="2" customFormat="1" x14ac:dyDescent="0.25">
      <c r="B310" s="1"/>
      <c r="C310" s="1"/>
      <c r="D310" s="1"/>
      <c r="E310" s="1"/>
      <c r="F310" s="1"/>
      <c r="G310" s="1"/>
      <c r="H310" s="1"/>
      <c r="I310" s="1"/>
      <c r="J310" s="1"/>
      <c r="K310" s="1"/>
      <c r="U310" s="1"/>
      <c r="V310" s="1"/>
    </row>
    <row r="311" spans="2:22" s="2" customFormat="1" x14ac:dyDescent="0.25">
      <c r="B311" s="1"/>
      <c r="C311" s="1"/>
      <c r="D311" s="1"/>
      <c r="E311" s="1"/>
      <c r="F311" s="1"/>
      <c r="G311" s="1"/>
      <c r="H311" s="1"/>
      <c r="I311" s="1"/>
      <c r="J311" s="1"/>
      <c r="K311" s="1"/>
      <c r="U311" s="1"/>
      <c r="V311" s="1"/>
    </row>
    <row r="312" spans="2:22" s="2" customFormat="1" x14ac:dyDescent="0.25">
      <c r="B312" s="1"/>
      <c r="C312" s="1"/>
      <c r="D312" s="1"/>
      <c r="E312" s="1"/>
      <c r="F312" s="1"/>
      <c r="G312" s="1"/>
      <c r="H312" s="1"/>
      <c r="I312" s="1"/>
      <c r="J312" s="1"/>
      <c r="K312" s="1"/>
      <c r="U312" s="1"/>
      <c r="V312" s="1"/>
    </row>
    <row r="313" spans="2:22" s="2" customFormat="1" x14ac:dyDescent="0.25">
      <c r="B313" s="1"/>
      <c r="C313" s="1"/>
      <c r="D313" s="1"/>
      <c r="E313" s="1"/>
      <c r="F313" s="1"/>
      <c r="G313" s="1"/>
      <c r="H313" s="1"/>
      <c r="I313" s="1"/>
      <c r="J313" s="1"/>
      <c r="K313" s="1"/>
      <c r="U313" s="1"/>
      <c r="V313" s="1"/>
    </row>
    <row r="314" spans="2:22" s="2" customFormat="1" x14ac:dyDescent="0.25">
      <c r="B314" s="1"/>
      <c r="C314" s="1"/>
      <c r="D314" s="1"/>
      <c r="E314" s="1"/>
      <c r="F314" s="1"/>
      <c r="G314" s="1"/>
      <c r="H314" s="1"/>
      <c r="I314" s="1"/>
      <c r="J314" s="1"/>
      <c r="K314" s="1"/>
      <c r="U314" s="1"/>
      <c r="V314" s="1"/>
    </row>
    <row r="315" spans="2:22" s="2" customFormat="1" x14ac:dyDescent="0.25">
      <c r="B315" s="1"/>
      <c r="C315" s="1"/>
      <c r="D315" s="1"/>
      <c r="E315" s="1"/>
      <c r="F315" s="1"/>
      <c r="G315" s="1"/>
      <c r="H315" s="1"/>
      <c r="I315" s="1"/>
      <c r="J315" s="1"/>
      <c r="K315" s="1"/>
      <c r="U315" s="1"/>
      <c r="V315" s="1"/>
    </row>
    <row r="316" spans="2:22" s="2" customFormat="1" x14ac:dyDescent="0.25">
      <c r="B316" s="1"/>
      <c r="C316" s="1"/>
      <c r="D316" s="1"/>
      <c r="E316" s="1"/>
      <c r="F316" s="1"/>
      <c r="G316" s="1"/>
      <c r="H316" s="1"/>
      <c r="I316" s="1"/>
      <c r="J316" s="1"/>
      <c r="K316" s="1"/>
      <c r="U316" s="1"/>
      <c r="V316" s="1"/>
    </row>
    <row r="317" spans="2:22" s="2" customFormat="1" x14ac:dyDescent="0.25">
      <c r="B317" s="1"/>
      <c r="C317" s="1"/>
      <c r="D317" s="1"/>
      <c r="E317" s="1"/>
      <c r="F317" s="1"/>
      <c r="G317" s="1"/>
      <c r="H317" s="1"/>
      <c r="I317" s="1"/>
      <c r="J317" s="1"/>
      <c r="K317" s="1"/>
      <c r="U317" s="1"/>
      <c r="V317" s="1"/>
    </row>
    <row r="318" spans="2:22" s="2" customFormat="1" x14ac:dyDescent="0.25">
      <c r="B318" s="1"/>
      <c r="C318" s="1"/>
      <c r="D318" s="1"/>
      <c r="E318" s="1"/>
      <c r="F318" s="1"/>
      <c r="G318" s="1"/>
      <c r="H318" s="1"/>
      <c r="I318" s="1"/>
      <c r="J318" s="1"/>
      <c r="K318" s="1"/>
      <c r="U318" s="1"/>
      <c r="V318" s="1"/>
    </row>
    <row r="319" spans="2:22" s="2" customFormat="1" x14ac:dyDescent="0.25">
      <c r="B319" s="1"/>
      <c r="C319" s="1"/>
      <c r="D319" s="1"/>
      <c r="E319" s="1"/>
      <c r="F319" s="1"/>
      <c r="G319" s="1"/>
      <c r="H319" s="1"/>
      <c r="I319" s="1"/>
      <c r="J319" s="1"/>
      <c r="K319" s="1"/>
      <c r="U319" s="1"/>
      <c r="V319" s="1"/>
    </row>
    <row r="320" spans="2:22" s="2" customFormat="1" x14ac:dyDescent="0.25">
      <c r="B320" s="1"/>
      <c r="C320" s="1"/>
      <c r="D320" s="1"/>
      <c r="E320" s="1"/>
      <c r="F320" s="1"/>
      <c r="G320" s="1"/>
      <c r="H320" s="1"/>
      <c r="I320" s="1"/>
      <c r="J320" s="1"/>
      <c r="K320" s="1"/>
      <c r="U320" s="1"/>
      <c r="V320" s="1"/>
    </row>
    <row r="321" spans="2:22" s="2" customFormat="1" x14ac:dyDescent="0.25">
      <c r="B321" s="1"/>
      <c r="C321" s="1"/>
      <c r="D321" s="1"/>
      <c r="E321" s="1"/>
      <c r="F321" s="1"/>
      <c r="G321" s="1"/>
      <c r="H321" s="1"/>
      <c r="I321" s="1"/>
      <c r="J321" s="1"/>
      <c r="K321" s="1"/>
      <c r="U321" s="1"/>
      <c r="V321" s="1"/>
    </row>
    <row r="322" spans="2:22" s="2" customFormat="1" x14ac:dyDescent="0.25">
      <c r="B322" s="1"/>
      <c r="C322" s="1"/>
      <c r="D322" s="1"/>
      <c r="E322" s="1"/>
      <c r="F322" s="1"/>
      <c r="G322" s="1"/>
      <c r="H322" s="1"/>
      <c r="I322" s="1"/>
      <c r="J322" s="1"/>
      <c r="K322" s="1"/>
      <c r="U322" s="1"/>
      <c r="V322" s="1"/>
    </row>
    <row r="323" spans="2:22" s="2" customFormat="1" x14ac:dyDescent="0.25">
      <c r="B323" s="1"/>
      <c r="C323" s="1"/>
      <c r="D323" s="1"/>
      <c r="E323" s="1"/>
      <c r="F323" s="1"/>
      <c r="G323" s="1"/>
      <c r="H323" s="1"/>
      <c r="I323" s="1"/>
      <c r="J323" s="1"/>
      <c r="K323" s="1"/>
      <c r="U323" s="1"/>
      <c r="V323" s="1"/>
    </row>
    <row r="324" spans="2:22" s="2" customFormat="1" x14ac:dyDescent="0.25">
      <c r="B324" s="1"/>
      <c r="C324" s="1"/>
      <c r="D324" s="1"/>
      <c r="E324" s="1"/>
      <c r="F324" s="1"/>
      <c r="G324" s="1"/>
      <c r="H324" s="1"/>
      <c r="I324" s="1"/>
      <c r="J324" s="1"/>
      <c r="K324" s="1"/>
      <c r="U324" s="1"/>
      <c r="V324" s="1"/>
    </row>
    <row r="325" spans="2:22" s="2" customFormat="1" x14ac:dyDescent="0.25">
      <c r="B325" s="1"/>
      <c r="C325" s="1"/>
      <c r="D325" s="1"/>
      <c r="E325" s="1"/>
      <c r="F325" s="1"/>
      <c r="G325" s="1"/>
      <c r="H325" s="1"/>
      <c r="I325" s="1"/>
      <c r="J325" s="1"/>
      <c r="K325" s="1"/>
      <c r="U325" s="1"/>
      <c r="V325" s="1"/>
    </row>
    <row r="326" spans="2:22" s="2" customFormat="1" x14ac:dyDescent="0.25">
      <c r="B326" s="1"/>
      <c r="C326" s="1"/>
      <c r="D326" s="1"/>
      <c r="E326" s="1"/>
      <c r="F326" s="1"/>
      <c r="G326" s="1"/>
      <c r="H326" s="1"/>
      <c r="I326" s="1"/>
      <c r="J326" s="1"/>
      <c r="K326" s="1"/>
      <c r="U326" s="1"/>
      <c r="V326" s="1"/>
    </row>
    <row r="327" spans="2:22" s="2" customFormat="1" x14ac:dyDescent="0.25">
      <c r="B327" s="1"/>
      <c r="C327" s="1"/>
      <c r="D327" s="1"/>
      <c r="E327" s="1"/>
      <c r="F327" s="1"/>
      <c r="G327" s="1"/>
      <c r="H327" s="1"/>
      <c r="I327" s="1"/>
      <c r="J327" s="1"/>
      <c r="K327" s="1"/>
      <c r="U327" s="1"/>
      <c r="V327" s="1"/>
    </row>
    <row r="328" spans="2:22" s="2" customFormat="1" x14ac:dyDescent="0.25">
      <c r="B328" s="1"/>
      <c r="C328" s="1"/>
      <c r="D328" s="1"/>
      <c r="E328" s="1"/>
      <c r="F328" s="1"/>
      <c r="G328" s="1"/>
      <c r="H328" s="1"/>
      <c r="I328" s="1"/>
      <c r="J328" s="1"/>
      <c r="K328" s="1"/>
      <c r="U328" s="1"/>
      <c r="V328" s="1"/>
    </row>
    <row r="329" spans="2:22" s="2" customFormat="1" x14ac:dyDescent="0.25">
      <c r="B329" s="1"/>
      <c r="C329" s="1"/>
      <c r="D329" s="1"/>
      <c r="E329" s="1"/>
      <c r="F329" s="1"/>
      <c r="G329" s="1"/>
      <c r="H329" s="1"/>
      <c r="I329" s="1"/>
      <c r="J329" s="1"/>
      <c r="K329" s="1"/>
      <c r="U329" s="1"/>
      <c r="V329" s="1"/>
    </row>
    <row r="330" spans="2:22" s="2" customFormat="1" x14ac:dyDescent="0.25">
      <c r="B330" s="1"/>
      <c r="C330" s="1"/>
      <c r="D330" s="1"/>
      <c r="E330" s="1"/>
      <c r="F330" s="1"/>
      <c r="G330" s="1"/>
      <c r="H330" s="1"/>
      <c r="I330" s="1"/>
      <c r="J330" s="1"/>
      <c r="K330" s="1"/>
      <c r="U330" s="1"/>
      <c r="V330" s="1"/>
    </row>
    <row r="331" spans="2:22" s="2" customFormat="1" x14ac:dyDescent="0.25">
      <c r="B331" s="1"/>
      <c r="C331" s="1"/>
      <c r="D331" s="1"/>
      <c r="E331" s="1"/>
      <c r="F331" s="1"/>
      <c r="G331" s="1"/>
      <c r="H331" s="1"/>
      <c r="I331" s="1"/>
      <c r="J331" s="1"/>
      <c r="K331" s="1"/>
      <c r="U331" s="1"/>
      <c r="V331" s="1"/>
    </row>
    <row r="332" spans="2:22" s="2" customFormat="1" x14ac:dyDescent="0.25">
      <c r="B332" s="1"/>
      <c r="C332" s="1"/>
      <c r="D332" s="1"/>
      <c r="E332" s="1"/>
      <c r="F332" s="1"/>
      <c r="G332" s="1"/>
      <c r="H332" s="1"/>
      <c r="I332" s="1"/>
      <c r="J332" s="1"/>
      <c r="K332" s="1"/>
      <c r="U332" s="1"/>
      <c r="V332" s="1"/>
    </row>
    <row r="333" spans="2:22" s="2" customFormat="1" x14ac:dyDescent="0.25">
      <c r="B333" s="1"/>
      <c r="C333" s="1"/>
      <c r="D333" s="1"/>
      <c r="E333" s="1"/>
      <c r="F333" s="1"/>
      <c r="G333" s="1"/>
      <c r="H333" s="1"/>
      <c r="I333" s="1"/>
      <c r="J333" s="1"/>
      <c r="K333" s="1"/>
      <c r="U333" s="1"/>
      <c r="V333" s="1"/>
    </row>
    <row r="334" spans="2:22" s="2" customFormat="1" x14ac:dyDescent="0.25">
      <c r="B334" s="1"/>
      <c r="C334" s="1"/>
      <c r="D334" s="1"/>
      <c r="E334" s="1"/>
      <c r="F334" s="1"/>
      <c r="G334" s="1"/>
      <c r="H334" s="1"/>
      <c r="I334" s="1"/>
      <c r="J334" s="1"/>
      <c r="K334" s="1"/>
      <c r="U334" s="1"/>
      <c r="V334" s="1"/>
    </row>
    <row r="335" spans="2:22" s="2" customFormat="1" x14ac:dyDescent="0.25">
      <c r="B335" s="1"/>
      <c r="C335" s="1"/>
      <c r="D335" s="1"/>
      <c r="E335" s="1"/>
      <c r="F335" s="1"/>
      <c r="G335" s="1"/>
      <c r="H335" s="1"/>
      <c r="I335" s="1"/>
      <c r="J335" s="1"/>
      <c r="K335" s="1"/>
      <c r="U335" s="1"/>
      <c r="V335" s="1"/>
    </row>
    <row r="336" spans="2:22" s="2" customFormat="1" x14ac:dyDescent="0.25">
      <c r="B336" s="1"/>
      <c r="C336" s="1"/>
      <c r="D336" s="1"/>
      <c r="E336" s="1"/>
      <c r="F336" s="1"/>
      <c r="G336" s="1"/>
      <c r="H336" s="1"/>
      <c r="I336" s="1"/>
      <c r="J336" s="1"/>
      <c r="K336" s="1"/>
      <c r="U336" s="1"/>
      <c r="V336" s="1"/>
    </row>
    <row r="337" spans="2:22" s="2" customFormat="1" x14ac:dyDescent="0.25">
      <c r="B337" s="1"/>
      <c r="C337" s="1"/>
      <c r="D337" s="1"/>
      <c r="E337" s="1"/>
      <c r="F337" s="1"/>
      <c r="G337" s="1"/>
      <c r="H337" s="1"/>
      <c r="I337" s="1"/>
      <c r="J337" s="1"/>
      <c r="K337" s="1"/>
      <c r="U337" s="1"/>
      <c r="V337" s="1"/>
    </row>
    <row r="338" spans="2:22" s="2" customFormat="1" x14ac:dyDescent="0.25">
      <c r="B338" s="1"/>
      <c r="C338" s="1"/>
      <c r="D338" s="1"/>
      <c r="E338" s="1"/>
      <c r="F338" s="1"/>
      <c r="G338" s="1"/>
      <c r="H338" s="1"/>
      <c r="I338" s="1"/>
      <c r="J338" s="1"/>
      <c r="K338" s="1"/>
      <c r="U338" s="1"/>
      <c r="V338" s="1"/>
    </row>
    <row r="339" spans="2:22" s="2" customFormat="1" x14ac:dyDescent="0.25">
      <c r="B339" s="1"/>
      <c r="C339" s="1"/>
      <c r="D339" s="1"/>
      <c r="E339" s="1"/>
      <c r="F339" s="1"/>
      <c r="G339" s="1"/>
      <c r="H339" s="1"/>
      <c r="I339" s="1"/>
      <c r="J339" s="1"/>
      <c r="K339" s="1"/>
      <c r="U339" s="1"/>
      <c r="V339" s="1"/>
    </row>
    <row r="340" spans="2:22" s="2" customFormat="1" x14ac:dyDescent="0.25">
      <c r="B340" s="1"/>
      <c r="C340" s="1"/>
      <c r="D340" s="1"/>
      <c r="E340" s="1"/>
      <c r="F340" s="1"/>
      <c r="G340" s="1"/>
      <c r="H340" s="1"/>
      <c r="I340" s="1"/>
      <c r="J340" s="1"/>
      <c r="K340" s="1"/>
      <c r="U340" s="1"/>
      <c r="V340" s="1"/>
    </row>
    <row r="341" spans="2:22" s="2" customFormat="1" x14ac:dyDescent="0.25">
      <c r="B341" s="1"/>
      <c r="C341" s="1"/>
      <c r="D341" s="1"/>
      <c r="E341" s="1"/>
      <c r="F341" s="1"/>
      <c r="G341" s="1"/>
      <c r="H341" s="1"/>
      <c r="I341" s="1"/>
      <c r="J341" s="1"/>
      <c r="K341" s="1"/>
      <c r="U341" s="1"/>
      <c r="V341" s="1"/>
    </row>
    <row r="342" spans="2:22" s="2" customFormat="1" x14ac:dyDescent="0.25">
      <c r="B342" s="1"/>
      <c r="C342" s="1"/>
      <c r="D342" s="1"/>
      <c r="E342" s="1"/>
      <c r="F342" s="1"/>
      <c r="G342" s="1"/>
      <c r="H342" s="1"/>
      <c r="I342" s="1"/>
      <c r="J342" s="1"/>
      <c r="K342" s="1"/>
      <c r="U342" s="1"/>
      <c r="V342" s="1"/>
    </row>
    <row r="343" spans="2:22" s="2" customFormat="1" x14ac:dyDescent="0.25">
      <c r="B343" s="1"/>
      <c r="C343" s="1"/>
      <c r="D343" s="1"/>
      <c r="E343" s="1"/>
      <c r="F343" s="1"/>
      <c r="G343" s="1"/>
      <c r="H343" s="1"/>
      <c r="I343" s="1"/>
      <c r="J343" s="1"/>
      <c r="K343" s="1"/>
      <c r="U343" s="1"/>
      <c r="V343" s="1"/>
    </row>
    <row r="344" spans="2:22" s="2" customFormat="1" x14ac:dyDescent="0.25">
      <c r="B344" s="1"/>
      <c r="C344" s="1"/>
      <c r="D344" s="1"/>
      <c r="E344" s="1"/>
      <c r="F344" s="1"/>
      <c r="G344" s="1"/>
      <c r="H344" s="1"/>
      <c r="I344" s="1"/>
      <c r="J344" s="1"/>
      <c r="K344" s="1"/>
      <c r="U344" s="1"/>
      <c r="V344" s="1"/>
    </row>
    <row r="345" spans="2:22" s="2" customFormat="1" x14ac:dyDescent="0.25">
      <c r="B345" s="1"/>
      <c r="C345" s="1"/>
      <c r="D345" s="1"/>
      <c r="E345" s="1"/>
      <c r="F345" s="1"/>
      <c r="G345" s="1"/>
      <c r="H345" s="1"/>
      <c r="I345" s="1"/>
      <c r="J345" s="1"/>
      <c r="K345" s="1"/>
      <c r="U345" s="1"/>
      <c r="V345" s="1"/>
    </row>
    <row r="346" spans="2:22" s="2" customFormat="1" x14ac:dyDescent="0.25">
      <c r="B346" s="1"/>
      <c r="C346" s="1"/>
      <c r="D346" s="1"/>
      <c r="E346" s="1"/>
      <c r="F346" s="1"/>
      <c r="G346" s="1"/>
      <c r="H346" s="1"/>
      <c r="I346" s="1"/>
      <c r="J346" s="1"/>
      <c r="K346" s="1"/>
      <c r="U346" s="1"/>
      <c r="V346" s="1"/>
    </row>
    <row r="347" spans="2:22" s="2" customFormat="1" x14ac:dyDescent="0.25">
      <c r="B347" s="1"/>
      <c r="C347" s="1"/>
      <c r="D347" s="1"/>
      <c r="E347" s="1"/>
      <c r="F347" s="1"/>
      <c r="G347" s="1"/>
      <c r="H347" s="1"/>
      <c r="I347" s="1"/>
      <c r="J347" s="1"/>
      <c r="K347" s="1"/>
      <c r="U347" s="1"/>
      <c r="V347" s="1"/>
    </row>
    <row r="348" spans="2:22" s="2" customFormat="1" x14ac:dyDescent="0.25">
      <c r="B348" s="1"/>
      <c r="C348" s="1"/>
      <c r="D348" s="1"/>
      <c r="E348" s="1"/>
      <c r="F348" s="1"/>
      <c r="G348" s="1"/>
      <c r="H348" s="1"/>
      <c r="I348" s="1"/>
      <c r="J348" s="1"/>
      <c r="K348" s="1"/>
      <c r="U348" s="1"/>
      <c r="V348" s="1"/>
    </row>
    <row r="349" spans="2:22" s="2" customFormat="1" x14ac:dyDescent="0.25">
      <c r="B349" s="1"/>
      <c r="C349" s="1"/>
      <c r="D349" s="1"/>
      <c r="E349" s="1"/>
      <c r="F349" s="1"/>
      <c r="G349" s="1"/>
      <c r="H349" s="1"/>
      <c r="I349" s="1"/>
      <c r="J349" s="1"/>
      <c r="K349" s="1"/>
      <c r="U349" s="1"/>
      <c r="V349" s="1"/>
    </row>
    <row r="350" spans="2:22" s="2" customFormat="1" x14ac:dyDescent="0.25">
      <c r="B350" s="1"/>
      <c r="C350" s="1"/>
      <c r="D350" s="1"/>
      <c r="E350" s="1"/>
      <c r="F350" s="1"/>
      <c r="G350" s="1"/>
      <c r="H350" s="1"/>
      <c r="I350" s="1"/>
      <c r="J350" s="1"/>
      <c r="K350" s="1"/>
      <c r="U350" s="1"/>
      <c r="V350" s="1"/>
    </row>
    <row r="351" spans="2:22" s="2" customFormat="1" x14ac:dyDescent="0.25">
      <c r="B351" s="1"/>
      <c r="C351" s="1"/>
      <c r="D351" s="1"/>
      <c r="E351" s="1"/>
      <c r="F351" s="1"/>
      <c r="G351" s="1"/>
      <c r="H351" s="1"/>
      <c r="I351" s="1"/>
      <c r="J351" s="1"/>
      <c r="K351" s="1"/>
      <c r="U351" s="1"/>
      <c r="V351" s="1"/>
    </row>
    <row r="352" spans="2:22" s="2" customFormat="1" x14ac:dyDescent="0.25">
      <c r="B352" s="1"/>
      <c r="C352" s="1"/>
      <c r="D352" s="1"/>
      <c r="E352" s="1"/>
      <c r="F352" s="1"/>
      <c r="G352" s="1"/>
      <c r="H352" s="1"/>
      <c r="I352" s="1"/>
      <c r="J352" s="1"/>
      <c r="K352" s="1"/>
      <c r="U352" s="1"/>
      <c r="V352" s="1"/>
    </row>
    <row r="353" spans="2:22" s="2" customFormat="1" x14ac:dyDescent="0.25">
      <c r="B353" s="1"/>
      <c r="C353" s="1"/>
      <c r="D353" s="1"/>
      <c r="E353" s="1"/>
      <c r="F353" s="1"/>
      <c r="G353" s="1"/>
      <c r="H353" s="1"/>
      <c r="I353" s="1"/>
      <c r="J353" s="1"/>
      <c r="K353" s="1"/>
      <c r="U353" s="1"/>
      <c r="V353" s="1"/>
    </row>
    <row r="354" spans="2:22" s="2" customFormat="1" x14ac:dyDescent="0.25">
      <c r="B354" s="1"/>
      <c r="C354" s="1"/>
      <c r="D354" s="1"/>
      <c r="E354" s="1"/>
      <c r="F354" s="1"/>
      <c r="G354" s="1"/>
      <c r="H354" s="1"/>
      <c r="I354" s="1"/>
      <c r="J354" s="1"/>
      <c r="K354" s="1"/>
      <c r="U354" s="1"/>
      <c r="V354" s="1"/>
    </row>
    <row r="355" spans="2:22" s="2" customFormat="1" x14ac:dyDescent="0.25">
      <c r="B355" s="1"/>
      <c r="C355" s="1"/>
      <c r="D355" s="1"/>
      <c r="E355" s="1"/>
      <c r="F355" s="1"/>
      <c r="G355" s="1"/>
      <c r="H355" s="1"/>
      <c r="I355" s="1"/>
      <c r="J355" s="1"/>
      <c r="K355" s="1"/>
      <c r="U355" s="1"/>
      <c r="V355" s="1"/>
    </row>
    <row r="356" spans="2:22" s="2" customFormat="1" x14ac:dyDescent="0.25">
      <c r="B356" s="1"/>
      <c r="C356" s="1"/>
      <c r="D356" s="1"/>
      <c r="E356" s="1"/>
      <c r="F356" s="1"/>
      <c r="G356" s="1"/>
      <c r="H356" s="1"/>
      <c r="I356" s="1"/>
      <c r="J356" s="1"/>
      <c r="K356" s="1"/>
      <c r="U356" s="1"/>
      <c r="V356" s="1"/>
    </row>
    <row r="357" spans="2:22" s="2" customFormat="1" x14ac:dyDescent="0.25">
      <c r="B357" s="1"/>
      <c r="C357" s="1"/>
      <c r="D357" s="1"/>
      <c r="E357" s="1"/>
      <c r="F357" s="1"/>
      <c r="G357" s="1"/>
      <c r="H357" s="1"/>
      <c r="I357" s="1"/>
      <c r="J357" s="1"/>
      <c r="K357" s="1"/>
      <c r="U357" s="1"/>
      <c r="V357" s="1"/>
    </row>
    <row r="358" spans="2:22" s="2" customFormat="1" x14ac:dyDescent="0.25">
      <c r="B358" s="1"/>
      <c r="C358" s="1"/>
      <c r="D358" s="1"/>
      <c r="E358" s="1"/>
      <c r="F358" s="1"/>
      <c r="G358" s="1"/>
      <c r="H358" s="1"/>
      <c r="I358" s="1"/>
      <c r="J358" s="1"/>
      <c r="K358" s="1"/>
      <c r="U358" s="1"/>
      <c r="V358" s="1"/>
    </row>
    <row r="359" spans="2:22" s="2" customFormat="1" x14ac:dyDescent="0.25">
      <c r="B359" s="1"/>
      <c r="C359" s="1"/>
      <c r="D359" s="1"/>
      <c r="E359" s="1"/>
      <c r="F359" s="1"/>
      <c r="G359" s="1"/>
      <c r="H359" s="1"/>
      <c r="I359" s="1"/>
      <c r="J359" s="1"/>
      <c r="K359" s="1"/>
      <c r="U359" s="1"/>
      <c r="V359" s="1"/>
    </row>
    <row r="360" spans="2:22" s="2" customFormat="1" x14ac:dyDescent="0.25">
      <c r="B360" s="1"/>
      <c r="C360" s="1"/>
      <c r="D360" s="1"/>
      <c r="E360" s="1"/>
      <c r="F360" s="1"/>
      <c r="G360" s="1"/>
      <c r="H360" s="1"/>
      <c r="I360" s="1"/>
      <c r="J360" s="1"/>
      <c r="K360" s="1"/>
      <c r="U360" s="1"/>
      <c r="V360" s="1"/>
    </row>
    <row r="361" spans="2:22" s="2" customFormat="1" x14ac:dyDescent="0.25">
      <c r="B361" s="1"/>
      <c r="C361" s="1"/>
      <c r="D361" s="1"/>
      <c r="E361" s="1"/>
      <c r="F361" s="1"/>
      <c r="G361" s="1"/>
      <c r="H361" s="1"/>
      <c r="I361" s="1"/>
      <c r="J361" s="1"/>
      <c r="K361" s="1"/>
      <c r="U361" s="1"/>
      <c r="V361" s="1"/>
    </row>
    <row r="362" spans="2:22" s="2" customFormat="1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U362" s="1"/>
      <c r="V362" s="1"/>
    </row>
    <row r="363" spans="2:22" s="2" customFormat="1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U363" s="1"/>
      <c r="V363" s="1"/>
    </row>
    <row r="364" spans="2:22" s="2" customFormat="1" x14ac:dyDescent="0.25">
      <c r="B364" s="1"/>
      <c r="C364" s="1"/>
      <c r="D364" s="1"/>
      <c r="E364" s="1"/>
      <c r="F364" s="1"/>
      <c r="G364" s="1"/>
      <c r="H364" s="1"/>
      <c r="I364" s="1"/>
      <c r="J364" s="1"/>
      <c r="K364" s="1"/>
      <c r="U364" s="1"/>
      <c r="V364" s="1"/>
    </row>
    <row r="365" spans="2:22" s="2" customFormat="1" x14ac:dyDescent="0.25">
      <c r="B365" s="1"/>
      <c r="C365" s="1"/>
      <c r="D365" s="1"/>
      <c r="E365" s="1"/>
      <c r="F365" s="1"/>
      <c r="G365" s="1"/>
      <c r="H365" s="1"/>
      <c r="I365" s="1"/>
      <c r="J365" s="1"/>
      <c r="K365" s="1"/>
      <c r="U365" s="1"/>
      <c r="V365" s="1"/>
    </row>
    <row r="366" spans="2:22" s="2" customFormat="1" x14ac:dyDescent="0.25">
      <c r="B366" s="1"/>
      <c r="C366" s="1"/>
      <c r="D366" s="1"/>
      <c r="E366" s="1"/>
      <c r="F366" s="1"/>
      <c r="G366" s="1"/>
      <c r="H366" s="1"/>
      <c r="I366" s="1"/>
      <c r="J366" s="1"/>
      <c r="K366" s="1"/>
      <c r="U366" s="1"/>
      <c r="V366" s="1"/>
    </row>
    <row r="367" spans="2:22" s="2" customFormat="1" x14ac:dyDescent="0.25">
      <c r="B367" s="1"/>
      <c r="C367" s="1"/>
      <c r="D367" s="1"/>
      <c r="E367" s="1"/>
      <c r="F367" s="1"/>
      <c r="G367" s="1"/>
      <c r="H367" s="1"/>
      <c r="I367" s="1"/>
      <c r="J367" s="1"/>
      <c r="K367" s="1"/>
      <c r="U367" s="1"/>
      <c r="V367" s="1"/>
    </row>
    <row r="368" spans="2:22" s="2" customFormat="1" x14ac:dyDescent="0.25">
      <c r="B368" s="1"/>
      <c r="C368" s="1"/>
      <c r="D368" s="1"/>
      <c r="E368" s="1"/>
      <c r="F368" s="1"/>
      <c r="G368" s="1"/>
      <c r="H368" s="1"/>
      <c r="I368" s="1"/>
      <c r="J368" s="1"/>
      <c r="K368" s="1"/>
      <c r="U368" s="1"/>
      <c r="V368" s="1"/>
    </row>
    <row r="369" spans="2:22" s="2" customFormat="1" x14ac:dyDescent="0.25">
      <c r="B369" s="1"/>
      <c r="C369" s="1"/>
      <c r="D369" s="1"/>
      <c r="E369" s="1"/>
      <c r="F369" s="1"/>
      <c r="G369" s="1"/>
      <c r="H369" s="1"/>
      <c r="I369" s="1"/>
      <c r="J369" s="1"/>
      <c r="K369" s="1"/>
      <c r="U369" s="1"/>
      <c r="V369" s="1"/>
    </row>
    <row r="370" spans="2:22" s="2" customFormat="1" x14ac:dyDescent="0.25">
      <c r="B370" s="1"/>
      <c r="C370" s="1"/>
      <c r="D370" s="1"/>
      <c r="E370" s="1"/>
      <c r="F370" s="1"/>
      <c r="G370" s="1"/>
      <c r="H370" s="1"/>
      <c r="I370" s="1"/>
      <c r="J370" s="1"/>
      <c r="K370" s="1"/>
      <c r="U370" s="1"/>
      <c r="V370" s="1"/>
    </row>
    <row r="371" spans="2:22" s="2" customFormat="1" x14ac:dyDescent="0.25">
      <c r="B371" s="1"/>
      <c r="C371" s="1"/>
      <c r="D371" s="1"/>
      <c r="E371" s="1"/>
      <c r="F371" s="1"/>
      <c r="G371" s="1"/>
      <c r="H371" s="1"/>
      <c r="I371" s="1"/>
      <c r="J371" s="1"/>
      <c r="K371" s="1"/>
      <c r="U371" s="1"/>
      <c r="V371" s="1"/>
    </row>
    <row r="372" spans="2:22" s="2" customFormat="1" x14ac:dyDescent="0.25">
      <c r="B372" s="1"/>
      <c r="C372" s="1"/>
      <c r="D372" s="1"/>
      <c r="E372" s="1"/>
      <c r="F372" s="1"/>
      <c r="G372" s="1"/>
      <c r="H372" s="1"/>
      <c r="I372" s="1"/>
      <c r="J372" s="1"/>
      <c r="K372" s="1"/>
      <c r="U372" s="1"/>
      <c r="V372" s="1"/>
    </row>
    <row r="373" spans="2:22" s="2" customFormat="1" x14ac:dyDescent="0.25">
      <c r="B373" s="1"/>
      <c r="C373" s="1"/>
      <c r="D373" s="1"/>
      <c r="E373" s="1"/>
      <c r="F373" s="1"/>
      <c r="G373" s="1"/>
      <c r="H373" s="1"/>
      <c r="I373" s="1"/>
      <c r="J373" s="1"/>
      <c r="K373" s="1"/>
      <c r="U373" s="1"/>
      <c r="V373" s="1"/>
    </row>
    <row r="374" spans="2:22" s="2" customFormat="1" x14ac:dyDescent="0.25">
      <c r="B374" s="1"/>
      <c r="C374" s="1"/>
      <c r="D374" s="1"/>
      <c r="E374" s="1"/>
      <c r="F374" s="1"/>
      <c r="G374" s="1"/>
      <c r="H374" s="1"/>
      <c r="I374" s="1"/>
      <c r="J374" s="1"/>
      <c r="K374" s="1"/>
      <c r="U374" s="1"/>
      <c r="V374" s="1"/>
    </row>
    <row r="375" spans="2:22" s="2" customFormat="1" x14ac:dyDescent="0.25">
      <c r="B375" s="1"/>
      <c r="C375" s="1"/>
      <c r="D375" s="1"/>
      <c r="E375" s="1"/>
      <c r="F375" s="1"/>
      <c r="G375" s="1"/>
      <c r="H375" s="1"/>
      <c r="I375" s="1"/>
      <c r="J375" s="1"/>
      <c r="K375" s="1"/>
      <c r="U375" s="1"/>
      <c r="V375" s="1"/>
    </row>
    <row r="376" spans="2:22" s="2" customFormat="1" x14ac:dyDescent="0.25">
      <c r="B376" s="1"/>
      <c r="C376" s="1"/>
      <c r="D376" s="1"/>
      <c r="E376" s="1"/>
      <c r="F376" s="1"/>
      <c r="G376" s="1"/>
      <c r="H376" s="1"/>
      <c r="I376" s="1"/>
      <c r="J376" s="1"/>
      <c r="K376" s="1"/>
      <c r="U376" s="1"/>
      <c r="V376" s="1"/>
    </row>
    <row r="377" spans="2:22" s="2" customFormat="1" x14ac:dyDescent="0.25">
      <c r="B377" s="1"/>
      <c r="C377" s="1"/>
      <c r="D377" s="1"/>
      <c r="E377" s="1"/>
      <c r="F377" s="1"/>
      <c r="G377" s="1"/>
      <c r="H377" s="1"/>
      <c r="I377" s="1"/>
      <c r="J377" s="1"/>
      <c r="K377" s="1"/>
      <c r="U377" s="1"/>
      <c r="V377" s="1"/>
    </row>
    <row r="378" spans="2:22" s="2" customFormat="1" x14ac:dyDescent="0.25">
      <c r="B378" s="1"/>
      <c r="C378" s="1"/>
      <c r="D378" s="1"/>
      <c r="E378" s="1"/>
      <c r="F378" s="1"/>
      <c r="G378" s="1"/>
      <c r="H378" s="1"/>
      <c r="I378" s="1"/>
      <c r="J378" s="1"/>
      <c r="K378" s="1"/>
      <c r="U378" s="1"/>
      <c r="V378" s="1"/>
    </row>
    <row r="379" spans="2:22" s="2" customFormat="1" x14ac:dyDescent="0.25">
      <c r="B379" s="1"/>
      <c r="C379" s="1"/>
      <c r="D379" s="1"/>
      <c r="E379" s="1"/>
      <c r="F379" s="1"/>
      <c r="G379" s="1"/>
      <c r="H379" s="1"/>
      <c r="I379" s="1"/>
      <c r="J379" s="1"/>
      <c r="K379" s="1"/>
      <c r="U379" s="1"/>
      <c r="V379" s="1"/>
    </row>
    <row r="380" spans="2:22" s="2" customFormat="1" x14ac:dyDescent="0.25">
      <c r="B380" s="1"/>
      <c r="C380" s="1"/>
      <c r="D380" s="1"/>
      <c r="E380" s="1"/>
      <c r="F380" s="1"/>
      <c r="G380" s="1"/>
      <c r="H380" s="1"/>
      <c r="I380" s="1"/>
      <c r="J380" s="1"/>
      <c r="K380" s="1"/>
      <c r="U380" s="1"/>
      <c r="V380" s="1"/>
    </row>
    <row r="381" spans="2:22" s="2" customFormat="1" x14ac:dyDescent="0.25">
      <c r="B381" s="1"/>
      <c r="C381" s="1"/>
      <c r="D381" s="1"/>
      <c r="E381" s="1"/>
      <c r="F381" s="1"/>
      <c r="G381" s="1"/>
      <c r="H381" s="1"/>
      <c r="I381" s="1"/>
      <c r="J381" s="1"/>
      <c r="K381" s="1"/>
      <c r="U381" s="1"/>
      <c r="V381" s="1"/>
    </row>
    <row r="382" spans="2:22" s="2" customFormat="1" x14ac:dyDescent="0.25">
      <c r="B382" s="1"/>
      <c r="C382" s="1"/>
      <c r="D382" s="1"/>
      <c r="E382" s="1"/>
      <c r="F382" s="1"/>
      <c r="G382" s="1"/>
      <c r="H382" s="1"/>
      <c r="I382" s="1"/>
      <c r="J382" s="1"/>
      <c r="K382" s="1"/>
      <c r="U382" s="1"/>
      <c r="V382" s="1"/>
    </row>
    <row r="383" spans="2:22" s="2" customFormat="1" x14ac:dyDescent="0.25">
      <c r="B383" s="1"/>
      <c r="C383" s="1"/>
      <c r="D383" s="1"/>
      <c r="E383" s="1"/>
      <c r="F383" s="1"/>
      <c r="G383" s="1"/>
      <c r="H383" s="1"/>
      <c r="I383" s="1"/>
      <c r="J383" s="1"/>
      <c r="K383" s="1"/>
      <c r="U383" s="1"/>
      <c r="V383" s="1"/>
    </row>
    <row r="384" spans="2:22" s="2" customFormat="1" x14ac:dyDescent="0.25">
      <c r="B384" s="1"/>
      <c r="C384" s="1"/>
      <c r="D384" s="1"/>
      <c r="E384" s="1"/>
      <c r="F384" s="1"/>
      <c r="G384" s="1"/>
      <c r="H384" s="1"/>
      <c r="I384" s="1"/>
      <c r="J384" s="1"/>
      <c r="K384" s="1"/>
      <c r="U384" s="1"/>
      <c r="V384" s="1"/>
    </row>
    <row r="385" spans="2:22" s="2" customFormat="1" x14ac:dyDescent="0.25">
      <c r="B385" s="1"/>
      <c r="C385" s="1"/>
      <c r="D385" s="1"/>
      <c r="E385" s="1"/>
      <c r="F385" s="1"/>
      <c r="G385" s="1"/>
      <c r="H385" s="1"/>
      <c r="I385" s="1"/>
      <c r="J385" s="1"/>
      <c r="K385" s="1"/>
      <c r="U385" s="1"/>
      <c r="V385" s="1"/>
    </row>
    <row r="386" spans="2:22" s="2" customFormat="1" x14ac:dyDescent="0.25">
      <c r="B386" s="1"/>
      <c r="C386" s="1"/>
      <c r="D386" s="1"/>
      <c r="E386" s="1"/>
      <c r="F386" s="1"/>
      <c r="G386" s="1"/>
      <c r="H386" s="1"/>
      <c r="I386" s="1"/>
      <c r="J386" s="1"/>
      <c r="K386" s="1"/>
      <c r="U386" s="1"/>
      <c r="V386" s="1"/>
    </row>
    <row r="387" spans="2:22" s="2" customFormat="1" x14ac:dyDescent="0.25">
      <c r="B387" s="1"/>
      <c r="C387" s="1"/>
      <c r="D387" s="1"/>
      <c r="E387" s="1"/>
      <c r="F387" s="1"/>
      <c r="G387" s="1"/>
      <c r="H387" s="1"/>
      <c r="I387" s="1"/>
      <c r="J387" s="1"/>
      <c r="K387" s="1"/>
      <c r="U387" s="1"/>
      <c r="V387" s="1"/>
    </row>
    <row r="388" spans="2:22" s="2" customFormat="1" x14ac:dyDescent="0.25">
      <c r="B388" s="1"/>
      <c r="C388" s="1"/>
      <c r="D388" s="1"/>
      <c r="E388" s="1"/>
      <c r="F388" s="1"/>
      <c r="G388" s="1"/>
      <c r="H388" s="1"/>
      <c r="I388" s="1"/>
      <c r="J388" s="1"/>
      <c r="K388" s="1"/>
      <c r="U388" s="1"/>
      <c r="V388" s="1"/>
    </row>
    <row r="389" spans="2:22" s="2" customFormat="1" x14ac:dyDescent="0.25">
      <c r="B389" s="1"/>
      <c r="C389" s="1"/>
      <c r="D389" s="1"/>
      <c r="E389" s="1"/>
      <c r="F389" s="1"/>
      <c r="G389" s="1"/>
      <c r="H389" s="1"/>
      <c r="I389" s="1"/>
      <c r="J389" s="1"/>
      <c r="K389" s="1"/>
      <c r="U389" s="1"/>
      <c r="V389" s="1"/>
    </row>
    <row r="390" spans="2:22" s="2" customFormat="1" x14ac:dyDescent="0.25">
      <c r="B390" s="1"/>
      <c r="C390" s="1"/>
      <c r="D390" s="1"/>
      <c r="E390" s="1"/>
      <c r="F390" s="1"/>
      <c r="G390" s="1"/>
      <c r="H390" s="1"/>
      <c r="I390" s="1"/>
      <c r="J390" s="1"/>
      <c r="K390" s="1"/>
      <c r="U390" s="1"/>
      <c r="V390" s="1"/>
    </row>
    <row r="391" spans="2:22" s="2" customFormat="1" x14ac:dyDescent="0.25">
      <c r="B391" s="1"/>
      <c r="C391" s="1"/>
      <c r="D391" s="1"/>
      <c r="E391" s="1"/>
      <c r="F391" s="1"/>
      <c r="G391" s="1"/>
      <c r="H391" s="1"/>
      <c r="I391" s="1"/>
      <c r="J391" s="1"/>
      <c r="K391" s="1"/>
      <c r="U391" s="1"/>
      <c r="V391" s="1"/>
    </row>
    <row r="392" spans="2:22" s="2" customFormat="1" x14ac:dyDescent="0.25">
      <c r="B392" s="1"/>
      <c r="C392" s="1"/>
      <c r="D392" s="1"/>
      <c r="E392" s="1"/>
      <c r="F392" s="1"/>
      <c r="G392" s="1"/>
      <c r="H392" s="1"/>
      <c r="I392" s="1"/>
      <c r="J392" s="1"/>
      <c r="K392" s="1"/>
      <c r="U392" s="1"/>
      <c r="V392" s="1"/>
    </row>
    <row r="393" spans="2:22" s="2" customFormat="1" x14ac:dyDescent="0.25">
      <c r="B393" s="1"/>
      <c r="C393" s="1"/>
      <c r="D393" s="1"/>
      <c r="E393" s="1"/>
      <c r="F393" s="1"/>
      <c r="G393" s="1"/>
      <c r="H393" s="1"/>
      <c r="I393" s="1"/>
      <c r="J393" s="1"/>
      <c r="K393" s="1"/>
      <c r="U393" s="1"/>
      <c r="V393" s="1"/>
    </row>
    <row r="394" spans="2:22" s="2" customFormat="1" x14ac:dyDescent="0.25">
      <c r="B394" s="1"/>
      <c r="C394" s="1"/>
      <c r="D394" s="1"/>
      <c r="E394" s="1"/>
      <c r="F394" s="1"/>
      <c r="G394" s="1"/>
      <c r="H394" s="1"/>
      <c r="I394" s="1"/>
      <c r="J394" s="1"/>
      <c r="K394" s="1"/>
      <c r="U394" s="1"/>
      <c r="V394" s="1"/>
    </row>
    <row r="395" spans="2:22" s="2" customFormat="1" x14ac:dyDescent="0.25">
      <c r="B395" s="1"/>
      <c r="C395" s="1"/>
      <c r="D395" s="1"/>
      <c r="E395" s="1"/>
      <c r="F395" s="1"/>
      <c r="G395" s="1"/>
      <c r="H395" s="1"/>
      <c r="I395" s="1"/>
      <c r="J395" s="1"/>
      <c r="K395" s="1"/>
      <c r="U395" s="1"/>
      <c r="V395" s="1"/>
    </row>
    <row r="396" spans="2:22" s="2" customFormat="1" x14ac:dyDescent="0.25">
      <c r="B396" s="1"/>
      <c r="C396" s="1"/>
      <c r="D396" s="1"/>
      <c r="E396" s="1"/>
      <c r="F396" s="1"/>
      <c r="G396" s="1"/>
      <c r="H396" s="1"/>
      <c r="I396" s="1"/>
      <c r="J396" s="1"/>
      <c r="K396" s="1"/>
      <c r="U396" s="1"/>
      <c r="V396" s="1"/>
    </row>
    <row r="397" spans="2:22" s="2" customFormat="1" x14ac:dyDescent="0.25">
      <c r="B397" s="1"/>
      <c r="C397" s="1"/>
      <c r="D397" s="1"/>
      <c r="E397" s="1"/>
      <c r="F397" s="1"/>
      <c r="G397" s="1"/>
      <c r="H397" s="1"/>
      <c r="I397" s="1"/>
      <c r="J397" s="1"/>
      <c r="K397" s="1"/>
      <c r="U397" s="1"/>
      <c r="V397" s="1"/>
    </row>
    <row r="398" spans="2:22" s="2" customFormat="1" x14ac:dyDescent="0.25">
      <c r="B398" s="1"/>
      <c r="C398" s="1"/>
      <c r="D398" s="1"/>
      <c r="E398" s="1"/>
      <c r="F398" s="1"/>
      <c r="G398" s="1"/>
      <c r="H398" s="1"/>
      <c r="I398" s="1"/>
      <c r="J398" s="1"/>
      <c r="K398" s="1"/>
      <c r="U398" s="1"/>
      <c r="V398" s="1"/>
    </row>
    <row r="399" spans="2:22" s="2" customFormat="1" x14ac:dyDescent="0.25">
      <c r="B399" s="1"/>
      <c r="C399" s="1"/>
      <c r="D399" s="1"/>
      <c r="E399" s="1"/>
      <c r="F399" s="1"/>
      <c r="G399" s="1"/>
      <c r="H399" s="1"/>
      <c r="I399" s="1"/>
      <c r="J399" s="1"/>
      <c r="K399" s="1"/>
      <c r="U399" s="1"/>
      <c r="V399" s="1"/>
    </row>
    <row r="400" spans="2:22" s="2" customFormat="1" x14ac:dyDescent="0.25">
      <c r="B400" s="1"/>
      <c r="C400" s="1"/>
      <c r="D400" s="1"/>
      <c r="E400" s="1"/>
      <c r="F400" s="1"/>
      <c r="G400" s="1"/>
      <c r="H400" s="1"/>
      <c r="I400" s="1"/>
      <c r="J400" s="1"/>
      <c r="K400" s="1"/>
      <c r="U400" s="1"/>
      <c r="V400" s="1"/>
    </row>
    <row r="401" spans="2:22" s="2" customFormat="1" x14ac:dyDescent="0.25">
      <c r="B401" s="1"/>
      <c r="C401" s="1"/>
      <c r="D401" s="1"/>
      <c r="E401" s="1"/>
      <c r="F401" s="1"/>
      <c r="G401" s="1"/>
      <c r="H401" s="1"/>
      <c r="I401" s="1"/>
      <c r="J401" s="1"/>
      <c r="K401" s="1"/>
      <c r="U401" s="1"/>
      <c r="V401" s="1"/>
    </row>
    <row r="402" spans="2:22" s="2" customFormat="1" x14ac:dyDescent="0.25">
      <c r="B402" s="1"/>
      <c r="C402" s="1"/>
      <c r="D402" s="1"/>
      <c r="E402" s="1"/>
      <c r="F402" s="1"/>
      <c r="G402" s="1"/>
      <c r="H402" s="1"/>
      <c r="I402" s="1"/>
      <c r="J402" s="1"/>
      <c r="K402" s="1"/>
      <c r="U402" s="1"/>
      <c r="V402" s="1"/>
    </row>
    <row r="403" spans="2:22" s="2" customFormat="1" x14ac:dyDescent="0.25">
      <c r="B403" s="1"/>
      <c r="C403" s="1"/>
      <c r="D403" s="1"/>
      <c r="E403" s="1"/>
      <c r="F403" s="1"/>
      <c r="G403" s="1"/>
      <c r="H403" s="1"/>
      <c r="I403" s="1"/>
      <c r="J403" s="1"/>
      <c r="K403" s="1"/>
      <c r="U403" s="1"/>
      <c r="V403" s="1"/>
    </row>
    <row r="404" spans="2:22" s="2" customFormat="1" x14ac:dyDescent="0.25">
      <c r="B404" s="1"/>
      <c r="C404" s="1"/>
      <c r="D404" s="1"/>
      <c r="E404" s="1"/>
      <c r="F404" s="1"/>
      <c r="G404" s="1"/>
      <c r="H404" s="1"/>
      <c r="I404" s="1"/>
      <c r="J404" s="1"/>
      <c r="K404" s="1"/>
      <c r="U404" s="1"/>
      <c r="V404" s="1"/>
    </row>
    <row r="405" spans="2:22" s="2" customFormat="1" x14ac:dyDescent="0.25">
      <c r="B405" s="1"/>
      <c r="C405" s="1"/>
      <c r="D405" s="1"/>
      <c r="E405" s="1"/>
      <c r="F405" s="1"/>
      <c r="G405" s="1"/>
      <c r="H405" s="1"/>
      <c r="I405" s="1"/>
      <c r="J405" s="1"/>
      <c r="K405" s="1"/>
      <c r="U405" s="1"/>
      <c r="V405" s="1"/>
    </row>
    <row r="406" spans="2:22" s="2" customFormat="1" x14ac:dyDescent="0.25">
      <c r="B406" s="1"/>
      <c r="C406" s="1"/>
      <c r="D406" s="1"/>
      <c r="E406" s="1"/>
      <c r="F406" s="1"/>
      <c r="G406" s="1"/>
      <c r="H406" s="1"/>
      <c r="I406" s="1"/>
      <c r="J406" s="1"/>
      <c r="K406" s="1"/>
      <c r="U406" s="1"/>
      <c r="V406" s="1"/>
    </row>
    <row r="407" spans="2:22" s="2" customFormat="1" x14ac:dyDescent="0.25">
      <c r="B407" s="1"/>
      <c r="C407" s="1"/>
      <c r="D407" s="1"/>
      <c r="E407" s="1"/>
      <c r="F407" s="1"/>
      <c r="G407" s="1"/>
      <c r="H407" s="1"/>
      <c r="I407" s="1"/>
      <c r="J407" s="1"/>
      <c r="K407" s="1"/>
      <c r="U407" s="1"/>
      <c r="V407" s="1"/>
    </row>
    <row r="408" spans="2:22" s="2" customFormat="1" x14ac:dyDescent="0.25">
      <c r="B408" s="1"/>
      <c r="C408" s="1"/>
      <c r="D408" s="1"/>
      <c r="E408" s="1"/>
      <c r="F408" s="1"/>
      <c r="G408" s="1"/>
      <c r="H408" s="1"/>
      <c r="I408" s="1"/>
      <c r="J408" s="1"/>
      <c r="K408" s="1"/>
      <c r="U408" s="1"/>
      <c r="V408" s="1"/>
    </row>
    <row r="409" spans="2:22" s="2" customFormat="1" x14ac:dyDescent="0.25">
      <c r="B409" s="1"/>
      <c r="C409" s="1"/>
      <c r="D409" s="1"/>
      <c r="E409" s="1"/>
      <c r="F409" s="1"/>
      <c r="G409" s="1"/>
      <c r="H409" s="1"/>
      <c r="I409" s="1"/>
      <c r="J409" s="1"/>
      <c r="K409" s="1"/>
      <c r="U409" s="1"/>
      <c r="V409" s="1"/>
    </row>
    <row r="410" spans="2:22" s="2" customFormat="1" x14ac:dyDescent="0.25">
      <c r="B410" s="1"/>
      <c r="C410" s="1"/>
      <c r="D410" s="1"/>
      <c r="E410" s="1"/>
      <c r="F410" s="1"/>
      <c r="G410" s="1"/>
      <c r="H410" s="1"/>
      <c r="I410" s="1"/>
      <c r="J410" s="1"/>
      <c r="K410" s="1"/>
      <c r="U410" s="1"/>
      <c r="V410" s="1"/>
    </row>
    <row r="411" spans="2:22" s="2" customFormat="1" x14ac:dyDescent="0.25">
      <c r="B411" s="1"/>
      <c r="C411" s="1"/>
      <c r="D411" s="1"/>
      <c r="E411" s="1"/>
      <c r="F411" s="1"/>
      <c r="G411" s="1"/>
      <c r="H411" s="1"/>
      <c r="I411" s="1"/>
      <c r="J411" s="1"/>
      <c r="K411" s="1"/>
      <c r="U411" s="1"/>
      <c r="V411" s="1"/>
    </row>
    <row r="412" spans="2:22" s="2" customFormat="1" x14ac:dyDescent="0.25">
      <c r="B412" s="1"/>
      <c r="C412" s="1"/>
      <c r="D412" s="1"/>
      <c r="E412" s="1"/>
      <c r="F412" s="1"/>
      <c r="G412" s="1"/>
      <c r="H412" s="1"/>
      <c r="I412" s="1"/>
      <c r="J412" s="1"/>
      <c r="K412" s="1"/>
      <c r="U412" s="1"/>
      <c r="V412" s="1"/>
    </row>
    <row r="413" spans="2:22" s="2" customFormat="1" x14ac:dyDescent="0.25">
      <c r="B413" s="1"/>
      <c r="C413" s="1"/>
      <c r="D413" s="1"/>
      <c r="E413" s="1"/>
      <c r="F413" s="1"/>
      <c r="G413" s="1"/>
      <c r="H413" s="1"/>
      <c r="I413" s="1"/>
      <c r="J413" s="1"/>
      <c r="K413" s="1"/>
      <c r="U413" s="1"/>
      <c r="V413" s="1"/>
    </row>
    <row r="414" spans="2:22" s="2" customFormat="1" x14ac:dyDescent="0.25">
      <c r="B414" s="1"/>
      <c r="C414" s="1"/>
      <c r="D414" s="1"/>
      <c r="E414" s="1"/>
      <c r="F414" s="1"/>
      <c r="G414" s="1"/>
      <c r="H414" s="1"/>
      <c r="I414" s="1"/>
      <c r="J414" s="1"/>
      <c r="K414" s="1"/>
      <c r="U414" s="1"/>
      <c r="V414" s="1"/>
    </row>
    <row r="415" spans="2:22" s="2" customFormat="1" x14ac:dyDescent="0.25">
      <c r="B415" s="1"/>
      <c r="C415" s="1"/>
      <c r="D415" s="1"/>
      <c r="E415" s="1"/>
      <c r="F415" s="1"/>
      <c r="G415" s="1"/>
      <c r="H415" s="1"/>
      <c r="I415" s="1"/>
      <c r="J415" s="1"/>
      <c r="K415" s="1"/>
      <c r="U415" s="1"/>
      <c r="V415" s="1"/>
    </row>
    <row r="416" spans="2:22" s="2" customFormat="1" x14ac:dyDescent="0.25">
      <c r="B416" s="1"/>
      <c r="C416" s="1"/>
      <c r="D416" s="1"/>
      <c r="E416" s="1"/>
      <c r="F416" s="1"/>
      <c r="G416" s="1"/>
      <c r="H416" s="1"/>
      <c r="I416" s="1"/>
      <c r="J416" s="1"/>
      <c r="K416" s="1"/>
      <c r="U416" s="1"/>
      <c r="V416" s="1"/>
    </row>
    <row r="417" spans="2:22" s="2" customFormat="1" x14ac:dyDescent="0.25">
      <c r="B417" s="1"/>
      <c r="C417" s="1"/>
      <c r="D417" s="1"/>
      <c r="E417" s="1"/>
      <c r="F417" s="1"/>
      <c r="G417" s="1"/>
      <c r="H417" s="1"/>
      <c r="I417" s="1"/>
      <c r="J417" s="1"/>
      <c r="K417" s="1"/>
      <c r="U417" s="1"/>
      <c r="V417" s="1"/>
    </row>
    <row r="418" spans="2:22" s="2" customFormat="1" x14ac:dyDescent="0.25">
      <c r="B418" s="1"/>
      <c r="C418" s="1"/>
      <c r="D418" s="1"/>
      <c r="E418" s="1"/>
      <c r="F418" s="1"/>
      <c r="G418" s="1"/>
      <c r="H418" s="1"/>
      <c r="I418" s="1"/>
      <c r="J418" s="1"/>
      <c r="K418" s="1"/>
      <c r="U418" s="1"/>
      <c r="V418" s="1"/>
    </row>
    <row r="419" spans="2:22" s="2" customFormat="1" x14ac:dyDescent="0.25">
      <c r="B419" s="1"/>
      <c r="C419" s="1"/>
      <c r="D419" s="1"/>
      <c r="E419" s="1"/>
      <c r="F419" s="1"/>
      <c r="G419" s="1"/>
      <c r="H419" s="1"/>
      <c r="I419" s="1"/>
      <c r="J419" s="1"/>
      <c r="K419" s="1"/>
      <c r="U419" s="1"/>
      <c r="V419" s="1"/>
    </row>
    <row r="420" spans="2:22" s="2" customFormat="1" x14ac:dyDescent="0.25">
      <c r="B420" s="1"/>
      <c r="C420" s="1"/>
      <c r="D420" s="1"/>
      <c r="E420" s="1"/>
      <c r="F420" s="1"/>
      <c r="G420" s="1"/>
      <c r="H420" s="1"/>
      <c r="I420" s="1"/>
      <c r="J420" s="1"/>
      <c r="K420" s="1"/>
      <c r="U420" s="1"/>
      <c r="V420" s="1"/>
    </row>
    <row r="421" spans="2:22" s="2" customFormat="1" x14ac:dyDescent="0.25">
      <c r="B421" s="1"/>
      <c r="C421" s="1"/>
      <c r="D421" s="1"/>
      <c r="E421" s="1"/>
      <c r="F421" s="1"/>
      <c r="G421" s="1"/>
      <c r="H421" s="1"/>
      <c r="I421" s="1"/>
      <c r="J421" s="1"/>
      <c r="K421" s="1"/>
      <c r="U421" s="1"/>
      <c r="V421" s="1"/>
    </row>
    <row r="422" spans="2:22" s="2" customFormat="1" x14ac:dyDescent="0.25">
      <c r="B422" s="1"/>
      <c r="C422" s="1"/>
      <c r="D422" s="1"/>
      <c r="E422" s="1"/>
      <c r="F422" s="1"/>
      <c r="G422" s="1"/>
      <c r="H422" s="1"/>
      <c r="I422" s="1"/>
      <c r="J422" s="1"/>
      <c r="K422" s="1"/>
      <c r="U422" s="1"/>
      <c r="V422" s="1"/>
    </row>
    <row r="423" spans="2:22" s="2" customFormat="1" x14ac:dyDescent="0.25">
      <c r="B423" s="1"/>
      <c r="C423" s="1"/>
      <c r="D423" s="1"/>
      <c r="E423" s="1"/>
      <c r="F423" s="1"/>
      <c r="G423" s="1"/>
      <c r="H423" s="1"/>
      <c r="I423" s="1"/>
      <c r="J423" s="1"/>
      <c r="K423" s="1"/>
      <c r="U423" s="1"/>
      <c r="V423" s="1"/>
    </row>
    <row r="424" spans="2:22" s="2" customFormat="1" x14ac:dyDescent="0.25">
      <c r="B424" s="1"/>
      <c r="C424" s="1"/>
      <c r="D424" s="1"/>
      <c r="E424" s="1"/>
      <c r="F424" s="1"/>
      <c r="G424" s="1"/>
      <c r="H424" s="1"/>
      <c r="I424" s="1"/>
      <c r="J424" s="1"/>
      <c r="K424" s="1"/>
      <c r="U424" s="1"/>
      <c r="V424" s="1"/>
    </row>
    <row r="425" spans="2:22" s="2" customFormat="1" x14ac:dyDescent="0.25">
      <c r="B425" s="1"/>
      <c r="C425" s="1"/>
      <c r="D425" s="1"/>
      <c r="E425" s="1"/>
      <c r="F425" s="1"/>
      <c r="G425" s="1"/>
      <c r="H425" s="1"/>
      <c r="I425" s="1"/>
      <c r="J425" s="1"/>
      <c r="K425" s="1"/>
      <c r="U425" s="1"/>
      <c r="V425" s="1"/>
    </row>
    <row r="426" spans="2:22" s="2" customFormat="1" x14ac:dyDescent="0.25">
      <c r="B426" s="1"/>
      <c r="C426" s="1"/>
      <c r="D426" s="1"/>
      <c r="E426" s="1"/>
      <c r="F426" s="1"/>
      <c r="G426" s="1"/>
      <c r="H426" s="1"/>
      <c r="I426" s="1"/>
      <c r="J426" s="1"/>
      <c r="K426" s="1"/>
      <c r="U426" s="1"/>
      <c r="V426" s="1"/>
    </row>
    <row r="427" spans="2:22" s="2" customFormat="1" x14ac:dyDescent="0.25">
      <c r="B427" s="1"/>
      <c r="C427" s="1"/>
      <c r="D427" s="1"/>
      <c r="E427" s="1"/>
      <c r="F427" s="1"/>
      <c r="G427" s="1"/>
      <c r="H427" s="1"/>
      <c r="I427" s="1"/>
      <c r="J427" s="1"/>
      <c r="K427" s="1"/>
      <c r="U427" s="1"/>
      <c r="V427" s="1"/>
    </row>
    <row r="428" spans="2:22" s="2" customFormat="1" x14ac:dyDescent="0.25">
      <c r="B428" s="1"/>
      <c r="C428" s="1"/>
      <c r="D428" s="1"/>
      <c r="E428" s="1"/>
      <c r="F428" s="1"/>
      <c r="G428" s="1"/>
      <c r="H428" s="1"/>
      <c r="I428" s="1"/>
      <c r="J428" s="1"/>
      <c r="K428" s="1"/>
      <c r="U428" s="1"/>
      <c r="V428" s="1"/>
    </row>
    <row r="429" spans="2:22" s="2" customFormat="1" x14ac:dyDescent="0.25">
      <c r="B429" s="1"/>
      <c r="C429" s="1"/>
      <c r="D429" s="1"/>
      <c r="E429" s="1"/>
      <c r="F429" s="1"/>
      <c r="G429" s="1"/>
      <c r="H429" s="1"/>
      <c r="I429" s="1"/>
      <c r="J429" s="1"/>
      <c r="K429" s="1"/>
      <c r="U429" s="1"/>
      <c r="V429" s="1"/>
    </row>
    <row r="430" spans="2:22" s="2" customFormat="1" x14ac:dyDescent="0.25">
      <c r="B430" s="1"/>
      <c r="C430" s="1"/>
      <c r="D430" s="1"/>
      <c r="E430" s="1"/>
      <c r="F430" s="1"/>
      <c r="G430" s="1"/>
      <c r="H430" s="1"/>
      <c r="I430" s="1"/>
      <c r="J430" s="1"/>
      <c r="K430" s="1"/>
      <c r="U430" s="1"/>
      <c r="V430" s="1"/>
    </row>
    <row r="431" spans="2:22" s="2" customFormat="1" x14ac:dyDescent="0.25">
      <c r="B431" s="1"/>
      <c r="C431" s="1"/>
      <c r="D431" s="1"/>
      <c r="E431" s="1"/>
      <c r="F431" s="1"/>
      <c r="G431" s="1"/>
      <c r="H431" s="1"/>
      <c r="I431" s="1"/>
      <c r="J431" s="1"/>
      <c r="K431" s="1"/>
      <c r="U431" s="1"/>
      <c r="V431" s="1"/>
    </row>
    <row r="432" spans="2:22" s="2" customFormat="1" x14ac:dyDescent="0.25">
      <c r="B432" s="1"/>
      <c r="C432" s="1"/>
      <c r="D432" s="1"/>
      <c r="E432" s="1"/>
      <c r="F432" s="1"/>
      <c r="G432" s="1"/>
      <c r="H432" s="1"/>
      <c r="I432" s="1"/>
      <c r="J432" s="1"/>
      <c r="K432" s="1"/>
      <c r="U432" s="1"/>
      <c r="V432" s="1"/>
    </row>
    <row r="433" spans="2:22" s="2" customFormat="1" x14ac:dyDescent="0.25">
      <c r="B433" s="1"/>
      <c r="C433" s="1"/>
      <c r="D433" s="1"/>
      <c r="E433" s="1"/>
      <c r="F433" s="1"/>
      <c r="G433" s="1"/>
      <c r="H433" s="1"/>
      <c r="I433" s="1"/>
      <c r="J433" s="1"/>
      <c r="K433" s="1"/>
      <c r="U433" s="1"/>
      <c r="V433" s="1"/>
    </row>
    <row r="434" spans="2:22" s="2" customFormat="1" x14ac:dyDescent="0.25">
      <c r="B434" s="1"/>
      <c r="C434" s="1"/>
      <c r="D434" s="1"/>
      <c r="E434" s="1"/>
      <c r="F434" s="1"/>
      <c r="G434" s="1"/>
      <c r="H434" s="1"/>
      <c r="I434" s="1"/>
      <c r="J434" s="1"/>
      <c r="K434" s="1"/>
      <c r="U434" s="1"/>
      <c r="V434" s="1"/>
    </row>
    <row r="435" spans="2:22" s="2" customFormat="1" x14ac:dyDescent="0.25">
      <c r="B435" s="1"/>
      <c r="C435" s="1"/>
      <c r="D435" s="1"/>
      <c r="E435" s="1"/>
      <c r="F435" s="1"/>
      <c r="G435" s="1"/>
      <c r="H435" s="1"/>
      <c r="I435" s="1"/>
      <c r="J435" s="1"/>
      <c r="K435" s="1"/>
      <c r="U435" s="1"/>
      <c r="V435" s="1"/>
    </row>
    <row r="436" spans="2:22" s="2" customFormat="1" x14ac:dyDescent="0.25">
      <c r="B436" s="1"/>
      <c r="C436" s="1"/>
      <c r="D436" s="1"/>
      <c r="E436" s="1"/>
      <c r="F436" s="1"/>
      <c r="G436" s="1"/>
      <c r="H436" s="1"/>
      <c r="I436" s="1"/>
      <c r="J436" s="1"/>
      <c r="K436" s="1"/>
      <c r="U436" s="1"/>
      <c r="V436" s="1"/>
    </row>
    <row r="437" spans="2:22" s="2" customFormat="1" x14ac:dyDescent="0.25">
      <c r="B437" s="1"/>
      <c r="C437" s="1"/>
      <c r="D437" s="1"/>
      <c r="E437" s="1"/>
      <c r="F437" s="1"/>
      <c r="G437" s="1"/>
      <c r="H437" s="1"/>
      <c r="I437" s="1"/>
      <c r="J437" s="1"/>
      <c r="K437" s="1"/>
      <c r="U437" s="1"/>
      <c r="V437" s="1"/>
    </row>
    <row r="438" spans="2:22" s="2" customFormat="1" x14ac:dyDescent="0.25">
      <c r="B438" s="1"/>
      <c r="C438" s="1"/>
      <c r="D438" s="1"/>
      <c r="E438" s="1"/>
      <c r="F438" s="1"/>
      <c r="G438" s="1"/>
      <c r="H438" s="1"/>
      <c r="I438" s="1"/>
      <c r="J438" s="1"/>
      <c r="K438" s="1"/>
      <c r="U438" s="1"/>
      <c r="V438" s="1"/>
    </row>
    <row r="439" spans="2:22" s="2" customFormat="1" x14ac:dyDescent="0.25">
      <c r="B439" s="1"/>
      <c r="C439" s="1"/>
      <c r="D439" s="1"/>
      <c r="E439" s="1"/>
      <c r="F439" s="1"/>
      <c r="G439" s="1"/>
      <c r="H439" s="1"/>
      <c r="I439" s="1"/>
      <c r="J439" s="1"/>
      <c r="K439" s="1"/>
      <c r="U439" s="1"/>
      <c r="V439" s="1"/>
    </row>
    <row r="440" spans="2:22" s="2" customFormat="1" x14ac:dyDescent="0.25">
      <c r="B440" s="1"/>
      <c r="C440" s="1"/>
      <c r="D440" s="1"/>
      <c r="E440" s="1"/>
      <c r="F440" s="1"/>
      <c r="G440" s="1"/>
      <c r="H440" s="1"/>
      <c r="I440" s="1"/>
      <c r="J440" s="1"/>
      <c r="K440" s="1"/>
      <c r="U440" s="1"/>
      <c r="V440" s="1"/>
    </row>
    <row r="441" spans="2:22" s="2" customFormat="1" x14ac:dyDescent="0.25">
      <c r="B441" s="1"/>
      <c r="C441" s="1"/>
      <c r="D441" s="1"/>
      <c r="E441" s="1"/>
      <c r="F441" s="1"/>
      <c r="G441" s="1"/>
      <c r="H441" s="1"/>
      <c r="I441" s="1"/>
      <c r="J441" s="1"/>
      <c r="K441" s="1"/>
      <c r="U441" s="1"/>
      <c r="V441" s="1"/>
    </row>
    <row r="442" spans="2:22" s="2" customFormat="1" x14ac:dyDescent="0.25">
      <c r="B442" s="1"/>
      <c r="C442" s="1"/>
      <c r="D442" s="1"/>
      <c r="E442" s="1"/>
      <c r="F442" s="1"/>
      <c r="G442" s="1"/>
      <c r="H442" s="1"/>
      <c r="I442" s="1"/>
      <c r="J442" s="1"/>
      <c r="K442" s="1"/>
      <c r="U442" s="1"/>
      <c r="V442" s="1"/>
    </row>
    <row r="443" spans="2:22" s="2" customFormat="1" x14ac:dyDescent="0.25">
      <c r="B443" s="1"/>
      <c r="C443" s="1"/>
      <c r="D443" s="1"/>
      <c r="E443" s="1"/>
      <c r="F443" s="1"/>
      <c r="G443" s="1"/>
      <c r="H443" s="1"/>
      <c r="I443" s="1"/>
      <c r="J443" s="1"/>
      <c r="K443" s="1"/>
      <c r="U443" s="1"/>
      <c r="V443" s="1"/>
    </row>
    <row r="444" spans="2:22" s="2" customFormat="1" x14ac:dyDescent="0.25">
      <c r="B444" s="1"/>
      <c r="C444" s="1"/>
      <c r="D444" s="1"/>
      <c r="E444" s="1"/>
      <c r="F444" s="1"/>
      <c r="G444" s="1"/>
      <c r="H444" s="1"/>
      <c r="I444" s="1"/>
      <c r="J444" s="1"/>
      <c r="K444" s="1"/>
      <c r="U444" s="1"/>
      <c r="V444" s="1"/>
    </row>
    <row r="445" spans="2:22" s="2" customFormat="1" x14ac:dyDescent="0.25">
      <c r="B445" s="1"/>
      <c r="C445" s="1"/>
      <c r="D445" s="1"/>
      <c r="E445" s="1"/>
      <c r="F445" s="1"/>
      <c r="G445" s="1"/>
      <c r="H445" s="1"/>
      <c r="I445" s="1"/>
      <c r="J445" s="1"/>
      <c r="K445" s="1"/>
      <c r="U445" s="1"/>
      <c r="V445" s="1"/>
    </row>
    <row r="446" spans="2:22" s="2" customFormat="1" x14ac:dyDescent="0.25">
      <c r="B446" s="1"/>
      <c r="C446" s="1"/>
      <c r="D446" s="1"/>
      <c r="E446" s="1"/>
      <c r="F446" s="1"/>
      <c r="G446" s="1"/>
      <c r="H446" s="1"/>
      <c r="I446" s="1"/>
      <c r="J446" s="1"/>
      <c r="K446" s="1"/>
      <c r="U446" s="1"/>
      <c r="V446" s="1"/>
    </row>
    <row r="447" spans="2:22" s="2" customFormat="1" x14ac:dyDescent="0.25">
      <c r="B447" s="1"/>
      <c r="C447" s="1"/>
      <c r="D447" s="1"/>
      <c r="E447" s="1"/>
      <c r="F447" s="1"/>
      <c r="G447" s="1"/>
      <c r="H447" s="1"/>
      <c r="I447" s="1"/>
      <c r="J447" s="1"/>
      <c r="K447" s="1"/>
      <c r="U447" s="1"/>
      <c r="V447" s="1"/>
    </row>
    <row r="448" spans="2:22" s="2" customFormat="1" x14ac:dyDescent="0.25">
      <c r="B448" s="1"/>
      <c r="C448" s="1"/>
      <c r="D448" s="1"/>
      <c r="E448" s="1"/>
      <c r="F448" s="1"/>
      <c r="G448" s="1"/>
      <c r="H448" s="1"/>
      <c r="I448" s="1"/>
      <c r="J448" s="1"/>
      <c r="K448" s="1"/>
      <c r="U448" s="1"/>
      <c r="V448" s="1"/>
    </row>
    <row r="449" spans="2:22" s="2" customFormat="1" x14ac:dyDescent="0.25">
      <c r="B449" s="1"/>
      <c r="C449" s="1"/>
      <c r="D449" s="1"/>
      <c r="E449" s="1"/>
      <c r="F449" s="1"/>
      <c r="G449" s="1"/>
      <c r="H449" s="1"/>
      <c r="I449" s="1"/>
      <c r="J449" s="1"/>
      <c r="K449" s="1"/>
      <c r="U449" s="1"/>
      <c r="V449" s="1"/>
    </row>
    <row r="450" spans="2:22" s="2" customFormat="1" x14ac:dyDescent="0.25">
      <c r="B450" s="1"/>
      <c r="C450" s="1"/>
      <c r="D450" s="1"/>
      <c r="E450" s="1"/>
      <c r="F450" s="1"/>
      <c r="G450" s="1"/>
      <c r="H450" s="1"/>
      <c r="I450" s="1"/>
      <c r="J450" s="1"/>
      <c r="K450" s="1"/>
      <c r="U450" s="1"/>
      <c r="V450" s="1"/>
    </row>
    <row r="451" spans="2:22" s="2" customFormat="1" x14ac:dyDescent="0.25">
      <c r="B451" s="1"/>
      <c r="C451" s="1"/>
      <c r="D451" s="1"/>
      <c r="E451" s="1"/>
      <c r="F451" s="1"/>
      <c r="G451" s="1"/>
      <c r="H451" s="1"/>
      <c r="I451" s="1"/>
      <c r="J451" s="1"/>
      <c r="K451" s="1"/>
      <c r="U451" s="1"/>
      <c r="V451" s="1"/>
    </row>
    <row r="452" spans="2:22" s="2" customFormat="1" x14ac:dyDescent="0.25">
      <c r="B452" s="1"/>
      <c r="C452" s="1"/>
      <c r="D452" s="1"/>
      <c r="E452" s="1"/>
      <c r="F452" s="1"/>
      <c r="G452" s="1"/>
      <c r="H452" s="1"/>
      <c r="I452" s="1"/>
      <c r="J452" s="1"/>
      <c r="K452" s="1"/>
      <c r="U452" s="1"/>
      <c r="V452" s="1"/>
    </row>
    <row r="453" spans="2:22" s="2" customFormat="1" x14ac:dyDescent="0.25">
      <c r="B453" s="1"/>
      <c r="C453" s="1"/>
      <c r="D453" s="1"/>
      <c r="E453" s="1"/>
      <c r="F453" s="1"/>
      <c r="G453" s="1"/>
      <c r="H453" s="1"/>
      <c r="I453" s="1"/>
      <c r="J453" s="1"/>
      <c r="K453" s="1"/>
      <c r="U453" s="1"/>
      <c r="V453" s="1"/>
    </row>
    <row r="454" spans="2:22" s="2" customFormat="1" x14ac:dyDescent="0.25">
      <c r="B454" s="1"/>
      <c r="C454" s="1"/>
      <c r="D454" s="1"/>
      <c r="E454" s="1"/>
      <c r="F454" s="1"/>
      <c r="G454" s="1"/>
      <c r="H454" s="1"/>
      <c r="I454" s="1"/>
      <c r="J454" s="1"/>
      <c r="K454" s="1"/>
      <c r="U454" s="1"/>
      <c r="V454" s="1"/>
    </row>
    <row r="455" spans="2:22" s="2" customFormat="1" x14ac:dyDescent="0.25">
      <c r="B455" s="1"/>
      <c r="C455" s="1"/>
      <c r="D455" s="1"/>
      <c r="E455" s="1"/>
      <c r="F455" s="1"/>
      <c r="G455" s="1"/>
      <c r="H455" s="1"/>
      <c r="I455" s="1"/>
      <c r="J455" s="1"/>
      <c r="K455" s="1"/>
      <c r="U455" s="1"/>
      <c r="V455" s="1"/>
    </row>
    <row r="456" spans="2:22" s="2" customFormat="1" x14ac:dyDescent="0.25">
      <c r="B456" s="1"/>
      <c r="C456" s="1"/>
      <c r="D456" s="1"/>
      <c r="E456" s="1"/>
      <c r="F456" s="1"/>
      <c r="G456" s="1"/>
      <c r="H456" s="1"/>
      <c r="I456" s="1"/>
      <c r="J456" s="1"/>
      <c r="K456" s="1"/>
      <c r="U456" s="1"/>
      <c r="V456" s="1"/>
    </row>
    <row r="457" spans="2:22" s="2" customFormat="1" x14ac:dyDescent="0.25">
      <c r="B457" s="1"/>
      <c r="C457" s="1"/>
      <c r="D457" s="1"/>
      <c r="E457" s="1"/>
      <c r="F457" s="1"/>
      <c r="G457" s="1"/>
      <c r="H457" s="1"/>
      <c r="I457" s="1"/>
      <c r="J457" s="1"/>
      <c r="K457" s="1"/>
      <c r="U457" s="1"/>
      <c r="V457" s="1"/>
    </row>
    <row r="458" spans="2:22" s="2" customFormat="1" x14ac:dyDescent="0.25">
      <c r="B458" s="1"/>
      <c r="C458" s="1"/>
      <c r="D458" s="1"/>
      <c r="E458" s="1"/>
      <c r="F458" s="1"/>
      <c r="G458" s="1"/>
      <c r="H458" s="1"/>
      <c r="I458" s="1"/>
      <c r="J458" s="1"/>
      <c r="K458" s="1"/>
      <c r="U458" s="1"/>
      <c r="V458" s="1"/>
    </row>
    <row r="459" spans="2:22" s="2" customFormat="1" x14ac:dyDescent="0.25">
      <c r="B459" s="1"/>
      <c r="C459" s="1"/>
      <c r="D459" s="1"/>
      <c r="E459" s="1"/>
      <c r="F459" s="1"/>
      <c r="G459" s="1"/>
      <c r="H459" s="1"/>
      <c r="I459" s="1"/>
      <c r="J459" s="1"/>
      <c r="K459" s="1"/>
      <c r="U459" s="1"/>
      <c r="V459" s="1"/>
    </row>
    <row r="460" spans="2:22" s="2" customFormat="1" x14ac:dyDescent="0.25">
      <c r="B460" s="1"/>
      <c r="C460" s="1"/>
      <c r="D460" s="1"/>
      <c r="E460" s="1"/>
      <c r="F460" s="1"/>
      <c r="G460" s="1"/>
      <c r="H460" s="1"/>
      <c r="I460" s="1"/>
      <c r="J460" s="1"/>
      <c r="K460" s="1"/>
      <c r="U460" s="1"/>
      <c r="V460" s="1"/>
    </row>
    <row r="461" spans="2:22" s="2" customFormat="1" x14ac:dyDescent="0.25">
      <c r="B461" s="1"/>
      <c r="C461" s="1"/>
      <c r="D461" s="1"/>
      <c r="E461" s="1"/>
      <c r="F461" s="1"/>
      <c r="G461" s="1"/>
      <c r="H461" s="1"/>
      <c r="I461" s="1"/>
      <c r="J461" s="1"/>
      <c r="K461" s="1"/>
      <c r="U461" s="1"/>
      <c r="V461" s="1"/>
    </row>
    <row r="462" spans="2:22" s="2" customFormat="1" x14ac:dyDescent="0.25">
      <c r="B462" s="1"/>
      <c r="C462" s="1"/>
      <c r="D462" s="1"/>
      <c r="E462" s="1"/>
      <c r="F462" s="1"/>
      <c r="G462" s="1"/>
      <c r="H462" s="1"/>
      <c r="I462" s="1"/>
      <c r="J462" s="1"/>
      <c r="K462" s="1"/>
      <c r="U462" s="1"/>
      <c r="V462" s="1"/>
    </row>
    <row r="463" spans="2:22" s="2" customFormat="1" x14ac:dyDescent="0.25">
      <c r="B463" s="1"/>
      <c r="C463" s="1"/>
      <c r="D463" s="1"/>
      <c r="E463" s="1"/>
      <c r="F463" s="1"/>
      <c r="G463" s="1"/>
      <c r="H463" s="1"/>
      <c r="I463" s="1"/>
      <c r="J463" s="1"/>
      <c r="K463" s="1"/>
      <c r="U463" s="1"/>
      <c r="V463" s="1"/>
    </row>
    <row r="464" spans="2:22" s="2" customFormat="1" x14ac:dyDescent="0.25">
      <c r="B464" s="1"/>
      <c r="C464" s="1"/>
      <c r="D464" s="1"/>
      <c r="E464" s="1"/>
      <c r="F464" s="1"/>
      <c r="G464" s="1"/>
      <c r="H464" s="1"/>
      <c r="I464" s="1"/>
      <c r="J464" s="1"/>
      <c r="K464" s="1"/>
      <c r="U464" s="1"/>
      <c r="V464" s="1"/>
    </row>
    <row r="465" spans="2:22" s="2" customFormat="1" x14ac:dyDescent="0.25">
      <c r="B465" s="1"/>
      <c r="C465" s="1"/>
      <c r="D465" s="1"/>
      <c r="E465" s="1"/>
      <c r="F465" s="1"/>
      <c r="G465" s="1"/>
      <c r="H465" s="1"/>
      <c r="I465" s="1"/>
      <c r="J465" s="1"/>
      <c r="K465" s="1"/>
      <c r="U465" s="1"/>
      <c r="V465" s="1"/>
    </row>
    <row r="466" spans="2:22" s="2" customFormat="1" x14ac:dyDescent="0.25">
      <c r="B466" s="1"/>
      <c r="C466" s="1"/>
      <c r="D466" s="1"/>
      <c r="E466" s="1"/>
      <c r="F466" s="1"/>
      <c r="G466" s="1"/>
      <c r="H466" s="1"/>
      <c r="I466" s="1"/>
      <c r="J466" s="1"/>
      <c r="K466" s="1"/>
      <c r="U466" s="1"/>
      <c r="V466" s="1"/>
    </row>
    <row r="467" spans="2:22" s="2" customFormat="1" x14ac:dyDescent="0.25">
      <c r="B467" s="1"/>
      <c r="C467" s="1"/>
      <c r="D467" s="1"/>
      <c r="E467" s="1"/>
      <c r="F467" s="1"/>
      <c r="G467" s="1"/>
      <c r="H467" s="1"/>
      <c r="I467" s="1"/>
      <c r="J467" s="1"/>
      <c r="K467" s="1"/>
      <c r="U467" s="1"/>
      <c r="V467" s="1"/>
    </row>
    <row r="468" spans="2:22" s="2" customFormat="1" x14ac:dyDescent="0.25">
      <c r="B468" s="1"/>
      <c r="C468" s="1"/>
      <c r="D468" s="1"/>
      <c r="E468" s="1"/>
      <c r="F468" s="1"/>
      <c r="G468" s="1"/>
      <c r="H468" s="1"/>
      <c r="I468" s="1"/>
      <c r="J468" s="1"/>
      <c r="K468" s="1"/>
      <c r="U468" s="1"/>
      <c r="V468" s="1"/>
    </row>
    <row r="469" spans="2:22" s="2" customFormat="1" x14ac:dyDescent="0.25">
      <c r="B469" s="1"/>
      <c r="C469" s="1"/>
      <c r="D469" s="1"/>
      <c r="E469" s="1"/>
      <c r="F469" s="1"/>
      <c r="G469" s="1"/>
      <c r="H469" s="1"/>
      <c r="I469" s="1"/>
      <c r="J469" s="1"/>
      <c r="K469" s="1"/>
      <c r="U469" s="1"/>
      <c r="V469" s="1"/>
    </row>
    <row r="470" spans="2:22" s="2" customFormat="1" x14ac:dyDescent="0.25">
      <c r="B470" s="1"/>
      <c r="C470" s="1"/>
      <c r="D470" s="1"/>
      <c r="E470" s="1"/>
      <c r="F470" s="1"/>
      <c r="G470" s="1"/>
      <c r="H470" s="1"/>
      <c r="I470" s="1"/>
      <c r="J470" s="1"/>
      <c r="K470" s="1"/>
      <c r="U470" s="1"/>
      <c r="V470" s="1"/>
    </row>
    <row r="471" spans="2:22" s="2" customFormat="1" x14ac:dyDescent="0.25">
      <c r="B471" s="1"/>
      <c r="C471" s="1"/>
      <c r="D471" s="1"/>
      <c r="E471" s="1"/>
      <c r="F471" s="1"/>
      <c r="G471" s="1"/>
      <c r="H471" s="1"/>
      <c r="I471" s="1"/>
      <c r="J471" s="1"/>
      <c r="K471" s="1"/>
      <c r="U471" s="1"/>
      <c r="V471" s="1"/>
    </row>
    <row r="472" spans="2:22" s="2" customFormat="1" x14ac:dyDescent="0.25">
      <c r="B472" s="1"/>
      <c r="C472" s="1"/>
      <c r="D472" s="1"/>
      <c r="E472" s="1"/>
      <c r="F472" s="1"/>
      <c r="G472" s="1"/>
      <c r="H472" s="1"/>
      <c r="I472" s="1"/>
      <c r="J472" s="1"/>
      <c r="K472" s="1"/>
      <c r="U472" s="1"/>
      <c r="V472" s="1"/>
    </row>
    <row r="473" spans="2:22" s="2" customFormat="1" x14ac:dyDescent="0.25">
      <c r="B473" s="1"/>
      <c r="C473" s="1"/>
      <c r="D473" s="1"/>
      <c r="E473" s="1"/>
      <c r="F473" s="1"/>
      <c r="G473" s="1"/>
      <c r="H473" s="1"/>
      <c r="I473" s="1"/>
      <c r="J473" s="1"/>
      <c r="K473" s="1"/>
      <c r="U473" s="1"/>
      <c r="V473" s="1"/>
    </row>
    <row r="474" spans="2:22" s="2" customFormat="1" x14ac:dyDescent="0.25">
      <c r="B474" s="1"/>
      <c r="C474" s="1"/>
      <c r="D474" s="1"/>
      <c r="E474" s="1"/>
      <c r="F474" s="1"/>
      <c r="G474" s="1"/>
      <c r="H474" s="1"/>
      <c r="I474" s="1"/>
      <c r="J474" s="1"/>
      <c r="K474" s="1"/>
      <c r="U474" s="1"/>
      <c r="V474" s="1"/>
    </row>
    <row r="475" spans="2:22" s="2" customFormat="1" x14ac:dyDescent="0.25">
      <c r="B475" s="1"/>
      <c r="C475" s="1"/>
      <c r="D475" s="1"/>
      <c r="E475" s="1"/>
      <c r="F475" s="1"/>
      <c r="G475" s="1"/>
      <c r="H475" s="1"/>
      <c r="I475" s="1"/>
      <c r="J475" s="1"/>
      <c r="K475" s="1"/>
      <c r="U475" s="1"/>
      <c r="V475" s="1"/>
    </row>
    <row r="476" spans="2:22" s="2" customFormat="1" x14ac:dyDescent="0.25">
      <c r="B476" s="1"/>
      <c r="C476" s="1"/>
      <c r="D476" s="1"/>
      <c r="E476" s="1"/>
      <c r="F476" s="1"/>
      <c r="G476" s="1"/>
      <c r="H476" s="1"/>
      <c r="I476" s="1"/>
      <c r="J476" s="1"/>
      <c r="K476" s="1"/>
      <c r="U476" s="1"/>
      <c r="V476" s="1"/>
    </row>
    <row r="477" spans="2:22" s="2" customFormat="1" x14ac:dyDescent="0.25">
      <c r="B477" s="1"/>
      <c r="C477" s="1"/>
      <c r="D477" s="1"/>
      <c r="E477" s="1"/>
      <c r="F477" s="1"/>
      <c r="G477" s="1"/>
      <c r="H477" s="1"/>
      <c r="I477" s="1"/>
      <c r="J477" s="1"/>
      <c r="K477" s="1"/>
      <c r="U477" s="1"/>
      <c r="V477" s="1"/>
    </row>
    <row r="478" spans="2:22" s="2" customFormat="1" x14ac:dyDescent="0.25">
      <c r="B478" s="1"/>
      <c r="C478" s="1"/>
      <c r="D478" s="1"/>
      <c r="E478" s="1"/>
      <c r="F478" s="1"/>
      <c r="G478" s="1"/>
      <c r="H478" s="1"/>
      <c r="I478" s="1"/>
      <c r="J478" s="1"/>
      <c r="K478" s="1"/>
      <c r="U478" s="1"/>
      <c r="V478" s="1"/>
    </row>
    <row r="479" spans="2:22" s="2" customFormat="1" x14ac:dyDescent="0.25">
      <c r="B479" s="1"/>
      <c r="C479" s="1"/>
      <c r="D479" s="1"/>
      <c r="E479" s="1"/>
      <c r="F479" s="1"/>
      <c r="G479" s="1"/>
      <c r="H479" s="1"/>
      <c r="I479" s="1"/>
      <c r="J479" s="1"/>
      <c r="K479" s="1"/>
      <c r="U479" s="1"/>
      <c r="V479" s="1"/>
    </row>
    <row r="480" spans="2:22" s="2" customFormat="1" x14ac:dyDescent="0.25">
      <c r="B480" s="1"/>
      <c r="C480" s="1"/>
      <c r="D480" s="1"/>
      <c r="E480" s="1"/>
      <c r="F480" s="1"/>
      <c r="G480" s="1"/>
      <c r="H480" s="1"/>
      <c r="I480" s="1"/>
      <c r="J480" s="1"/>
      <c r="K480" s="1"/>
      <c r="U480" s="1"/>
      <c r="V480" s="1"/>
    </row>
    <row r="481" spans="2:22" s="2" customFormat="1" x14ac:dyDescent="0.25">
      <c r="B481" s="1"/>
      <c r="C481" s="1"/>
      <c r="D481" s="1"/>
      <c r="E481" s="1"/>
      <c r="F481" s="1"/>
      <c r="G481" s="1"/>
      <c r="H481" s="1"/>
      <c r="I481" s="1"/>
      <c r="J481" s="1"/>
      <c r="K481" s="1"/>
      <c r="U481" s="1"/>
      <c r="V481" s="1"/>
    </row>
    <row r="482" spans="2:22" s="2" customFormat="1" x14ac:dyDescent="0.25">
      <c r="B482" s="1"/>
      <c r="C482" s="1"/>
      <c r="D482" s="1"/>
      <c r="E482" s="1"/>
      <c r="F482" s="1"/>
      <c r="G482" s="1"/>
      <c r="H482" s="1"/>
      <c r="I482" s="1"/>
      <c r="J482" s="1"/>
      <c r="K482" s="1"/>
      <c r="U482" s="1"/>
      <c r="V482" s="1"/>
    </row>
    <row r="483" spans="2:22" s="2" customFormat="1" x14ac:dyDescent="0.25">
      <c r="B483" s="1"/>
      <c r="C483" s="1"/>
      <c r="D483" s="1"/>
      <c r="E483" s="1"/>
      <c r="F483" s="1"/>
      <c r="G483" s="1"/>
      <c r="H483" s="1"/>
      <c r="I483" s="1"/>
      <c r="J483" s="1"/>
      <c r="K483" s="1"/>
      <c r="U483" s="1"/>
      <c r="V483" s="1"/>
    </row>
    <row r="484" spans="2:22" s="2" customFormat="1" x14ac:dyDescent="0.25">
      <c r="B484" s="1"/>
      <c r="C484" s="1"/>
      <c r="D484" s="1"/>
      <c r="E484" s="1"/>
      <c r="F484" s="1"/>
      <c r="G484" s="1"/>
      <c r="H484" s="1"/>
      <c r="I484" s="1"/>
      <c r="J484" s="1"/>
      <c r="K484" s="1"/>
      <c r="U484" s="1"/>
      <c r="V484" s="1"/>
    </row>
    <row r="485" spans="2:22" s="2" customFormat="1" x14ac:dyDescent="0.25">
      <c r="B485" s="1"/>
      <c r="C485" s="1"/>
      <c r="D485" s="1"/>
      <c r="E485" s="1"/>
      <c r="F485" s="1"/>
      <c r="G485" s="1"/>
      <c r="H485" s="1"/>
      <c r="I485" s="1"/>
      <c r="J485" s="1"/>
      <c r="K485" s="1"/>
      <c r="U485" s="1"/>
      <c r="V485" s="1"/>
    </row>
    <row r="486" spans="2:22" s="2" customFormat="1" x14ac:dyDescent="0.25">
      <c r="B486" s="1"/>
      <c r="C486" s="1"/>
      <c r="D486" s="1"/>
      <c r="E486" s="1"/>
      <c r="F486" s="1"/>
      <c r="G486" s="1"/>
      <c r="H486" s="1"/>
      <c r="I486" s="1"/>
      <c r="J486" s="1"/>
      <c r="K486" s="1"/>
      <c r="U486" s="1"/>
      <c r="V486" s="1"/>
    </row>
    <row r="487" spans="2:22" s="2" customFormat="1" x14ac:dyDescent="0.25">
      <c r="B487" s="1"/>
      <c r="C487" s="1"/>
      <c r="D487" s="1"/>
      <c r="E487" s="1"/>
      <c r="F487" s="1"/>
      <c r="G487" s="1"/>
      <c r="H487" s="1"/>
      <c r="I487" s="1"/>
      <c r="J487" s="1"/>
      <c r="K487" s="1"/>
      <c r="U487" s="1"/>
      <c r="V487" s="1"/>
    </row>
    <row r="488" spans="2:22" s="2" customFormat="1" x14ac:dyDescent="0.25">
      <c r="B488" s="1"/>
      <c r="C488" s="1"/>
      <c r="D488" s="1"/>
      <c r="E488" s="1"/>
      <c r="F488" s="1"/>
      <c r="G488" s="1"/>
      <c r="H488" s="1"/>
      <c r="I488" s="1"/>
      <c r="J488" s="1"/>
      <c r="K488" s="1"/>
      <c r="U488" s="1"/>
      <c r="V488" s="1"/>
    </row>
    <row r="489" spans="2:22" s="2" customFormat="1" x14ac:dyDescent="0.25">
      <c r="B489" s="1"/>
      <c r="C489" s="1"/>
      <c r="D489" s="1"/>
      <c r="E489" s="1"/>
      <c r="F489" s="1"/>
      <c r="G489" s="1"/>
      <c r="H489" s="1"/>
      <c r="I489" s="1"/>
      <c r="J489" s="1"/>
      <c r="K489" s="1"/>
      <c r="U489" s="1"/>
      <c r="V489" s="1"/>
    </row>
    <row r="490" spans="2:22" s="2" customFormat="1" x14ac:dyDescent="0.25">
      <c r="B490" s="1"/>
      <c r="C490" s="1"/>
      <c r="D490" s="1"/>
      <c r="E490" s="1"/>
      <c r="F490" s="1"/>
      <c r="G490" s="1"/>
      <c r="H490" s="1"/>
      <c r="I490" s="1"/>
      <c r="J490" s="1"/>
      <c r="K490" s="1"/>
      <c r="U490" s="1"/>
      <c r="V490" s="1"/>
    </row>
    <row r="491" spans="2:22" s="2" customFormat="1" x14ac:dyDescent="0.25">
      <c r="B491" s="1"/>
      <c r="C491" s="1"/>
      <c r="D491" s="1"/>
      <c r="E491" s="1"/>
      <c r="F491" s="1"/>
      <c r="G491" s="1"/>
      <c r="H491" s="1"/>
      <c r="I491" s="1"/>
      <c r="J491" s="1"/>
      <c r="K491" s="1"/>
      <c r="U491" s="1"/>
      <c r="V491" s="1"/>
    </row>
    <row r="492" spans="2:22" s="2" customFormat="1" x14ac:dyDescent="0.25">
      <c r="B492" s="1"/>
      <c r="C492" s="1"/>
      <c r="D492" s="1"/>
      <c r="E492" s="1"/>
      <c r="F492" s="1"/>
      <c r="G492" s="1"/>
      <c r="H492" s="1"/>
      <c r="I492" s="1"/>
      <c r="J492" s="1"/>
      <c r="K492" s="1"/>
      <c r="U492" s="1"/>
      <c r="V492" s="1"/>
    </row>
    <row r="493" spans="2:22" s="2" customFormat="1" x14ac:dyDescent="0.25">
      <c r="B493" s="1"/>
      <c r="C493" s="1"/>
      <c r="D493" s="1"/>
      <c r="E493" s="1"/>
      <c r="F493" s="1"/>
      <c r="G493" s="1"/>
      <c r="H493" s="1"/>
      <c r="I493" s="1"/>
      <c r="J493" s="1"/>
      <c r="K493" s="1"/>
      <c r="U493" s="1"/>
      <c r="V493" s="1"/>
    </row>
    <row r="494" spans="2:22" s="2" customFormat="1" x14ac:dyDescent="0.25">
      <c r="B494" s="1"/>
      <c r="C494" s="1"/>
      <c r="D494" s="1"/>
      <c r="E494" s="1"/>
      <c r="F494" s="1"/>
      <c r="G494" s="1"/>
      <c r="H494" s="1"/>
      <c r="I494" s="1"/>
      <c r="J494" s="1"/>
      <c r="K494" s="1"/>
      <c r="U494" s="1"/>
      <c r="V494" s="1"/>
    </row>
    <row r="495" spans="2:22" s="2" customFormat="1" x14ac:dyDescent="0.25">
      <c r="B495" s="1"/>
      <c r="C495" s="1"/>
      <c r="D495" s="1"/>
      <c r="E495" s="1"/>
      <c r="F495" s="1"/>
      <c r="G495" s="1"/>
      <c r="H495" s="1"/>
      <c r="I495" s="1"/>
      <c r="J495" s="1"/>
      <c r="K495" s="1"/>
      <c r="U495" s="1"/>
      <c r="V495" s="1"/>
    </row>
    <row r="496" spans="2:22" s="2" customFormat="1" x14ac:dyDescent="0.25">
      <c r="B496" s="1"/>
      <c r="C496" s="1"/>
      <c r="D496" s="1"/>
      <c r="E496" s="1"/>
      <c r="F496" s="1"/>
      <c r="G496" s="1"/>
      <c r="H496" s="1"/>
      <c r="I496" s="1"/>
      <c r="J496" s="1"/>
      <c r="K496" s="1"/>
      <c r="U496" s="1"/>
      <c r="V496" s="1"/>
    </row>
    <row r="497" spans="2:22" s="2" customFormat="1" x14ac:dyDescent="0.25">
      <c r="B497" s="1"/>
      <c r="C497" s="1"/>
      <c r="D497" s="1"/>
      <c r="E497" s="1"/>
      <c r="F497" s="1"/>
      <c r="G497" s="1"/>
      <c r="H497" s="1"/>
      <c r="I497" s="1"/>
      <c r="J497" s="1"/>
      <c r="K497" s="1"/>
      <c r="U497" s="1"/>
      <c r="V497" s="1"/>
    </row>
    <row r="498" spans="2:22" s="2" customFormat="1" x14ac:dyDescent="0.25">
      <c r="B498" s="1"/>
      <c r="C498" s="1"/>
      <c r="D498" s="1"/>
      <c r="E498" s="1"/>
      <c r="F498" s="1"/>
      <c r="G498" s="1"/>
      <c r="H498" s="1"/>
      <c r="I498" s="1"/>
      <c r="J498" s="1"/>
      <c r="K498" s="1"/>
      <c r="U498" s="1"/>
      <c r="V498" s="1"/>
    </row>
    <row r="499" spans="2:22" s="2" customFormat="1" x14ac:dyDescent="0.25">
      <c r="B499" s="1"/>
      <c r="C499" s="1"/>
      <c r="D499" s="1"/>
      <c r="E499" s="1"/>
      <c r="F499" s="1"/>
      <c r="G499" s="1"/>
      <c r="H499" s="1"/>
      <c r="I499" s="1"/>
      <c r="J499" s="1"/>
      <c r="K499" s="1"/>
      <c r="U499" s="1"/>
      <c r="V499" s="1"/>
    </row>
    <row r="500" spans="2:22" s="2" customFormat="1" x14ac:dyDescent="0.25">
      <c r="B500" s="1"/>
      <c r="C500" s="1"/>
      <c r="D500" s="1"/>
      <c r="E500" s="1"/>
      <c r="F500" s="1"/>
      <c r="G500" s="1"/>
      <c r="H500" s="1"/>
      <c r="I500" s="1"/>
      <c r="J500" s="1"/>
      <c r="K500" s="1"/>
      <c r="U500" s="1"/>
      <c r="V500" s="1"/>
    </row>
    <row r="501" spans="2:22" s="2" customFormat="1" x14ac:dyDescent="0.25">
      <c r="B501" s="1"/>
      <c r="C501" s="1"/>
      <c r="D501" s="1"/>
      <c r="E501" s="1"/>
      <c r="F501" s="1"/>
      <c r="G501" s="1"/>
      <c r="H501" s="1"/>
      <c r="I501" s="1"/>
      <c r="J501" s="1"/>
      <c r="K501" s="1"/>
      <c r="U501" s="1"/>
      <c r="V501" s="1"/>
    </row>
    <row r="502" spans="2:22" s="2" customFormat="1" x14ac:dyDescent="0.25">
      <c r="B502" s="1"/>
      <c r="C502" s="1"/>
      <c r="D502" s="1"/>
      <c r="E502" s="1"/>
      <c r="F502" s="1"/>
      <c r="G502" s="1"/>
      <c r="H502" s="1"/>
      <c r="I502" s="1"/>
      <c r="J502" s="1"/>
      <c r="K502" s="1"/>
      <c r="U502" s="1"/>
      <c r="V502" s="1"/>
    </row>
    <row r="503" spans="2:22" s="2" customFormat="1" x14ac:dyDescent="0.25">
      <c r="B503" s="1"/>
      <c r="C503" s="1"/>
      <c r="D503" s="1"/>
      <c r="E503" s="1"/>
      <c r="F503" s="1"/>
      <c r="G503" s="1"/>
      <c r="H503" s="1"/>
      <c r="I503" s="1"/>
      <c r="J503" s="1"/>
      <c r="K503" s="1"/>
      <c r="U503" s="1"/>
      <c r="V503" s="1"/>
    </row>
    <row r="504" spans="2:22" s="2" customFormat="1" x14ac:dyDescent="0.25">
      <c r="B504" s="1"/>
      <c r="C504" s="1"/>
      <c r="D504" s="1"/>
      <c r="E504" s="1"/>
      <c r="F504" s="1"/>
      <c r="G504" s="1"/>
      <c r="H504" s="1"/>
      <c r="I504" s="1"/>
      <c r="J504" s="1"/>
      <c r="K504" s="1"/>
      <c r="U504" s="1"/>
      <c r="V504" s="1"/>
    </row>
    <row r="505" spans="2:22" s="2" customFormat="1" x14ac:dyDescent="0.25">
      <c r="B505" s="1"/>
      <c r="C505" s="1"/>
      <c r="D505" s="1"/>
      <c r="E505" s="1"/>
      <c r="F505" s="1"/>
      <c r="G505" s="1"/>
      <c r="H505" s="1"/>
      <c r="I505" s="1"/>
      <c r="J505" s="1"/>
      <c r="K505" s="1"/>
      <c r="U505" s="1"/>
      <c r="V505" s="1"/>
    </row>
    <row r="506" spans="2:22" s="2" customFormat="1" x14ac:dyDescent="0.25">
      <c r="B506" s="1"/>
      <c r="C506" s="1"/>
      <c r="D506" s="1"/>
      <c r="E506" s="1"/>
      <c r="F506" s="1"/>
      <c r="G506" s="1"/>
      <c r="H506" s="1"/>
      <c r="I506" s="1"/>
      <c r="J506" s="1"/>
      <c r="K506" s="1"/>
      <c r="U506" s="1"/>
      <c r="V506" s="1"/>
    </row>
    <row r="507" spans="2:22" s="2" customFormat="1" x14ac:dyDescent="0.25">
      <c r="B507" s="1"/>
      <c r="C507" s="1"/>
      <c r="D507" s="1"/>
      <c r="E507" s="1"/>
      <c r="F507" s="1"/>
      <c r="G507" s="1"/>
      <c r="H507" s="1"/>
      <c r="I507" s="1"/>
      <c r="J507" s="1"/>
      <c r="K507" s="1"/>
      <c r="U507" s="1"/>
      <c r="V507" s="1"/>
    </row>
    <row r="508" spans="2:22" s="2" customFormat="1" x14ac:dyDescent="0.25">
      <c r="B508" s="1"/>
      <c r="C508" s="1"/>
      <c r="D508" s="1"/>
      <c r="E508" s="1"/>
      <c r="F508" s="1"/>
      <c r="G508" s="1"/>
      <c r="H508" s="1"/>
      <c r="I508" s="1"/>
      <c r="J508" s="1"/>
      <c r="K508" s="1"/>
      <c r="U508" s="1"/>
      <c r="V508" s="1"/>
    </row>
    <row r="509" spans="2:22" s="2" customFormat="1" x14ac:dyDescent="0.25">
      <c r="B509" s="1"/>
      <c r="C509" s="1"/>
      <c r="D509" s="1"/>
      <c r="E509" s="1"/>
      <c r="F509" s="1"/>
      <c r="G509" s="1"/>
      <c r="H509" s="1"/>
      <c r="I509" s="1"/>
      <c r="J509" s="1"/>
      <c r="K509" s="1"/>
      <c r="U509" s="1"/>
      <c r="V509" s="1"/>
    </row>
    <row r="510" spans="2:22" s="2" customFormat="1" x14ac:dyDescent="0.25">
      <c r="B510" s="1"/>
      <c r="C510" s="1"/>
      <c r="D510" s="1"/>
      <c r="E510" s="1"/>
      <c r="F510" s="1"/>
      <c r="G510" s="1"/>
      <c r="H510" s="1"/>
      <c r="I510" s="1"/>
      <c r="J510" s="1"/>
      <c r="K510" s="1"/>
      <c r="U510" s="1"/>
      <c r="V510" s="1"/>
    </row>
    <row r="511" spans="2:22" s="2" customFormat="1" x14ac:dyDescent="0.25">
      <c r="B511" s="1"/>
      <c r="C511" s="1"/>
      <c r="D511" s="1"/>
      <c r="E511" s="1"/>
      <c r="F511" s="1"/>
      <c r="G511" s="1"/>
      <c r="H511" s="1"/>
      <c r="I511" s="1"/>
      <c r="J511" s="1"/>
      <c r="K511" s="1"/>
      <c r="U511" s="1"/>
      <c r="V511" s="1"/>
    </row>
    <row r="512" spans="2:22" s="2" customFormat="1" x14ac:dyDescent="0.25">
      <c r="B512" s="1"/>
      <c r="C512" s="1"/>
      <c r="D512" s="1"/>
      <c r="E512" s="1"/>
      <c r="F512" s="1"/>
      <c r="G512" s="1"/>
      <c r="H512" s="1"/>
      <c r="I512" s="1"/>
      <c r="J512" s="1"/>
      <c r="K512" s="1"/>
      <c r="U512" s="1"/>
      <c r="V512" s="1"/>
    </row>
    <row r="513" spans="2:22" s="2" customFormat="1" x14ac:dyDescent="0.25">
      <c r="B513" s="1"/>
      <c r="C513" s="1"/>
      <c r="D513" s="1"/>
      <c r="E513" s="1"/>
      <c r="F513" s="1"/>
      <c r="G513" s="1"/>
      <c r="H513" s="1"/>
      <c r="I513" s="1"/>
      <c r="J513" s="1"/>
      <c r="K513" s="1"/>
      <c r="U513" s="1"/>
      <c r="V513" s="1"/>
    </row>
    <row r="514" spans="2:22" s="2" customFormat="1" x14ac:dyDescent="0.25">
      <c r="B514" s="1"/>
      <c r="C514" s="1"/>
      <c r="D514" s="1"/>
      <c r="E514" s="1"/>
      <c r="F514" s="1"/>
      <c r="G514" s="1"/>
      <c r="H514" s="1"/>
      <c r="I514" s="1"/>
      <c r="J514" s="1"/>
      <c r="K514" s="1"/>
      <c r="U514" s="1"/>
      <c r="V514" s="1"/>
    </row>
    <row r="515" spans="2:22" s="2" customFormat="1" x14ac:dyDescent="0.25">
      <c r="B515" s="1"/>
      <c r="C515" s="1"/>
      <c r="D515" s="1"/>
      <c r="E515" s="1"/>
      <c r="F515" s="1"/>
      <c r="G515" s="1"/>
      <c r="H515" s="1"/>
      <c r="I515" s="1"/>
      <c r="J515" s="1"/>
      <c r="K515" s="1"/>
      <c r="U515" s="1"/>
      <c r="V515" s="1"/>
    </row>
    <row r="516" spans="2:22" s="2" customFormat="1" x14ac:dyDescent="0.25">
      <c r="B516" s="1"/>
      <c r="C516" s="1"/>
      <c r="D516" s="1"/>
      <c r="E516" s="1"/>
      <c r="F516" s="1"/>
      <c r="G516" s="1"/>
      <c r="H516" s="1"/>
      <c r="I516" s="1"/>
      <c r="J516" s="1"/>
      <c r="K516" s="1"/>
      <c r="U516" s="1"/>
      <c r="V516" s="1"/>
    </row>
    <row r="517" spans="2:22" s="2" customFormat="1" x14ac:dyDescent="0.25">
      <c r="B517" s="1"/>
      <c r="C517" s="1"/>
      <c r="D517" s="1"/>
      <c r="E517" s="1"/>
      <c r="F517" s="1"/>
      <c r="G517" s="1"/>
      <c r="H517" s="1"/>
      <c r="I517" s="1"/>
      <c r="J517" s="1"/>
      <c r="K517" s="1"/>
      <c r="U517" s="1"/>
      <c r="V517" s="1"/>
    </row>
    <row r="518" spans="2:22" s="2" customFormat="1" x14ac:dyDescent="0.25">
      <c r="B518" s="1"/>
      <c r="C518" s="1"/>
      <c r="D518" s="1"/>
      <c r="E518" s="1"/>
      <c r="F518" s="1"/>
      <c r="G518" s="1"/>
      <c r="H518" s="1"/>
      <c r="I518" s="1"/>
      <c r="J518" s="1"/>
      <c r="K518" s="1"/>
      <c r="U518" s="1"/>
      <c r="V518" s="1"/>
    </row>
    <row r="519" spans="2:22" s="2" customFormat="1" x14ac:dyDescent="0.25">
      <c r="B519" s="1"/>
      <c r="C519" s="1"/>
      <c r="D519" s="1"/>
      <c r="E519" s="1"/>
      <c r="F519" s="1"/>
      <c r="G519" s="1"/>
      <c r="H519" s="1"/>
      <c r="I519" s="1"/>
      <c r="J519" s="1"/>
      <c r="K519" s="1"/>
      <c r="U519" s="1"/>
      <c r="V519" s="1"/>
    </row>
    <row r="520" spans="2:22" s="2" customFormat="1" x14ac:dyDescent="0.25">
      <c r="B520" s="1"/>
      <c r="C520" s="1"/>
      <c r="D520" s="1"/>
      <c r="E520" s="1"/>
      <c r="F520" s="1"/>
      <c r="G520" s="1"/>
      <c r="H520" s="1"/>
      <c r="I520" s="1"/>
      <c r="J520" s="1"/>
      <c r="K520" s="1"/>
      <c r="U520" s="1"/>
      <c r="V520" s="1"/>
    </row>
    <row r="521" spans="2:22" s="2" customFormat="1" x14ac:dyDescent="0.25">
      <c r="B521" s="1"/>
      <c r="C521" s="1"/>
      <c r="D521" s="1"/>
      <c r="E521" s="1"/>
      <c r="F521" s="1"/>
      <c r="G521" s="1"/>
      <c r="H521" s="1"/>
      <c r="I521" s="1"/>
      <c r="J521" s="1"/>
      <c r="K521" s="1"/>
      <c r="U521" s="1"/>
      <c r="V521" s="1"/>
    </row>
    <row r="522" spans="2:22" s="2" customFormat="1" x14ac:dyDescent="0.25">
      <c r="B522" s="1"/>
      <c r="C522" s="1"/>
      <c r="D522" s="1"/>
      <c r="E522" s="1"/>
      <c r="F522" s="1"/>
      <c r="G522" s="1"/>
      <c r="H522" s="1"/>
      <c r="I522" s="1"/>
      <c r="J522" s="1"/>
      <c r="K522" s="1"/>
      <c r="U522" s="1"/>
      <c r="V522" s="1"/>
    </row>
    <row r="523" spans="2:22" s="2" customFormat="1" x14ac:dyDescent="0.25">
      <c r="B523" s="1"/>
      <c r="C523" s="1"/>
      <c r="D523" s="1"/>
      <c r="E523" s="1"/>
      <c r="F523" s="1"/>
      <c r="G523" s="1"/>
      <c r="H523" s="1"/>
      <c r="I523" s="1"/>
      <c r="J523" s="1"/>
      <c r="K523" s="1"/>
      <c r="U523" s="1"/>
      <c r="V523" s="1"/>
    </row>
    <row r="524" spans="2:22" s="2" customFormat="1" x14ac:dyDescent="0.25">
      <c r="B524" s="1"/>
      <c r="C524" s="1"/>
      <c r="D524" s="1"/>
      <c r="E524" s="1"/>
      <c r="F524" s="1"/>
      <c r="G524" s="1"/>
      <c r="H524" s="1"/>
      <c r="I524" s="1"/>
      <c r="J524" s="1"/>
      <c r="K524" s="1"/>
      <c r="U524" s="1"/>
      <c r="V524" s="1"/>
    </row>
    <row r="525" spans="2:22" s="2" customFormat="1" x14ac:dyDescent="0.25">
      <c r="B525" s="1"/>
      <c r="C525" s="1"/>
      <c r="D525" s="1"/>
      <c r="E525" s="1"/>
      <c r="F525" s="1"/>
      <c r="G525" s="1"/>
      <c r="H525" s="1"/>
      <c r="I525" s="1"/>
      <c r="J525" s="1"/>
      <c r="K525" s="1"/>
      <c r="U525" s="1"/>
      <c r="V525" s="1"/>
    </row>
    <row r="526" spans="2:22" s="2" customFormat="1" x14ac:dyDescent="0.25">
      <c r="B526" s="1"/>
      <c r="C526" s="1"/>
      <c r="D526" s="1"/>
      <c r="E526" s="1"/>
      <c r="F526" s="1"/>
      <c r="G526" s="1"/>
      <c r="H526" s="1"/>
      <c r="I526" s="1"/>
      <c r="J526" s="1"/>
      <c r="K526" s="1"/>
      <c r="U526" s="1"/>
      <c r="V526" s="1"/>
    </row>
    <row r="527" spans="2:22" s="2" customFormat="1" x14ac:dyDescent="0.25">
      <c r="B527" s="1"/>
      <c r="C527" s="1"/>
      <c r="D527" s="1"/>
      <c r="E527" s="1"/>
      <c r="F527" s="1"/>
      <c r="G527" s="1"/>
      <c r="H527" s="1"/>
      <c r="I527" s="1"/>
      <c r="J527" s="1"/>
      <c r="K527" s="1"/>
      <c r="U527" s="1"/>
      <c r="V527" s="1"/>
    </row>
    <row r="528" spans="2:22" s="2" customFormat="1" x14ac:dyDescent="0.25">
      <c r="B528" s="1"/>
      <c r="C528" s="1"/>
      <c r="D528" s="1"/>
      <c r="E528" s="1"/>
      <c r="F528" s="1"/>
      <c r="G528" s="1"/>
      <c r="H528" s="1"/>
      <c r="I528" s="1"/>
      <c r="J528" s="1"/>
      <c r="K528" s="1"/>
      <c r="U528" s="1"/>
      <c r="V528" s="1"/>
    </row>
    <row r="529" spans="2:22" s="2" customFormat="1" x14ac:dyDescent="0.25">
      <c r="B529" s="1"/>
      <c r="C529" s="1"/>
      <c r="D529" s="1"/>
      <c r="E529" s="1"/>
      <c r="F529" s="1"/>
      <c r="G529" s="1"/>
      <c r="H529" s="1"/>
      <c r="I529" s="1"/>
      <c r="J529" s="1"/>
      <c r="K529" s="1"/>
      <c r="U529" s="1"/>
      <c r="V529" s="1"/>
    </row>
    <row r="530" spans="2:22" s="2" customFormat="1" x14ac:dyDescent="0.25">
      <c r="B530" s="1"/>
      <c r="C530" s="1"/>
      <c r="D530" s="1"/>
      <c r="E530" s="1"/>
      <c r="F530" s="1"/>
      <c r="G530" s="1"/>
      <c r="H530" s="1"/>
      <c r="I530" s="1"/>
      <c r="J530" s="1"/>
      <c r="K530" s="1"/>
      <c r="U530" s="1"/>
      <c r="V530" s="1"/>
    </row>
    <row r="531" spans="2:22" s="2" customFormat="1" x14ac:dyDescent="0.25">
      <c r="B531" s="1"/>
      <c r="C531" s="1"/>
      <c r="D531" s="1"/>
      <c r="E531" s="1"/>
      <c r="F531" s="1"/>
      <c r="G531" s="1"/>
      <c r="H531" s="1"/>
      <c r="I531" s="1"/>
      <c r="J531" s="1"/>
      <c r="K531" s="1"/>
      <c r="U531" s="1"/>
      <c r="V531" s="1"/>
    </row>
    <row r="532" spans="2:22" s="2" customFormat="1" x14ac:dyDescent="0.25">
      <c r="B532" s="1"/>
      <c r="C532" s="1"/>
      <c r="D532" s="1"/>
      <c r="E532" s="1"/>
      <c r="F532" s="1"/>
      <c r="G532" s="1"/>
      <c r="H532" s="1"/>
      <c r="I532" s="1"/>
      <c r="J532" s="1"/>
      <c r="K532" s="1"/>
      <c r="U532" s="1"/>
      <c r="V532" s="1"/>
    </row>
    <row r="533" spans="2:22" s="2" customFormat="1" x14ac:dyDescent="0.25">
      <c r="B533" s="1"/>
      <c r="C533" s="1"/>
      <c r="D533" s="1"/>
      <c r="E533" s="1"/>
      <c r="F533" s="1"/>
      <c r="G533" s="1"/>
      <c r="H533" s="1"/>
      <c r="I533" s="1"/>
      <c r="J533" s="1"/>
      <c r="K533" s="1"/>
      <c r="U533" s="1"/>
      <c r="V533" s="1"/>
    </row>
    <row r="534" spans="2:22" s="2" customFormat="1" x14ac:dyDescent="0.25">
      <c r="B534" s="1"/>
      <c r="C534" s="1"/>
      <c r="D534" s="1"/>
      <c r="E534" s="1"/>
      <c r="F534" s="1"/>
      <c r="G534" s="1"/>
      <c r="H534" s="1"/>
      <c r="I534" s="1"/>
      <c r="J534" s="1"/>
      <c r="K534" s="1"/>
      <c r="U534" s="1"/>
      <c r="V534" s="1"/>
    </row>
    <row r="535" spans="2:22" s="2" customFormat="1" x14ac:dyDescent="0.25">
      <c r="B535" s="1"/>
      <c r="C535" s="1"/>
      <c r="D535" s="1"/>
      <c r="E535" s="1"/>
      <c r="F535" s="1"/>
      <c r="G535" s="1"/>
      <c r="H535" s="1"/>
      <c r="I535" s="1"/>
      <c r="J535" s="1"/>
      <c r="K535" s="1"/>
      <c r="U535" s="1"/>
      <c r="V535" s="1"/>
    </row>
    <row r="536" spans="2:22" s="2" customFormat="1" x14ac:dyDescent="0.25">
      <c r="B536" s="1"/>
      <c r="C536" s="1"/>
      <c r="D536" s="1"/>
      <c r="E536" s="1"/>
      <c r="F536" s="1"/>
      <c r="G536" s="1"/>
      <c r="H536" s="1"/>
      <c r="I536" s="1"/>
      <c r="J536" s="1"/>
      <c r="K536" s="1"/>
      <c r="U536" s="1"/>
      <c r="V536" s="1"/>
    </row>
    <row r="537" spans="2:22" s="2" customFormat="1" x14ac:dyDescent="0.25">
      <c r="B537" s="1"/>
      <c r="C537" s="1"/>
      <c r="D537" s="1"/>
      <c r="E537" s="1"/>
      <c r="F537" s="1"/>
      <c r="G537" s="1"/>
      <c r="H537" s="1"/>
      <c r="I537" s="1"/>
      <c r="J537" s="1"/>
      <c r="K537" s="1"/>
      <c r="U537" s="1"/>
      <c r="V537" s="1"/>
    </row>
    <row r="538" spans="2:22" s="2" customFormat="1" x14ac:dyDescent="0.25">
      <c r="B538" s="1"/>
      <c r="C538" s="1"/>
      <c r="D538" s="1"/>
      <c r="E538" s="1"/>
      <c r="F538" s="1"/>
      <c r="G538" s="1"/>
      <c r="H538" s="1"/>
      <c r="I538" s="1"/>
      <c r="J538" s="1"/>
      <c r="K538" s="1"/>
      <c r="U538" s="1"/>
      <c r="V538" s="1"/>
    </row>
    <row r="539" spans="2:22" s="2" customFormat="1" x14ac:dyDescent="0.25">
      <c r="B539" s="1"/>
      <c r="C539" s="1"/>
      <c r="D539" s="1"/>
      <c r="E539" s="1"/>
      <c r="F539" s="1"/>
      <c r="G539" s="1"/>
      <c r="H539" s="1"/>
      <c r="I539" s="1"/>
      <c r="J539" s="1"/>
      <c r="K539" s="1"/>
      <c r="U539" s="1"/>
      <c r="V539" s="1"/>
    </row>
    <row r="540" spans="2:22" s="2" customFormat="1" x14ac:dyDescent="0.25">
      <c r="B540" s="1"/>
      <c r="C540" s="1"/>
      <c r="D540" s="1"/>
      <c r="E540" s="1"/>
      <c r="F540" s="1"/>
      <c r="G540" s="1"/>
      <c r="H540" s="1"/>
      <c r="I540" s="1"/>
      <c r="J540" s="1"/>
      <c r="K540" s="1"/>
      <c r="U540" s="1"/>
      <c r="V540" s="1"/>
    </row>
    <row r="541" spans="2:22" s="2" customFormat="1" x14ac:dyDescent="0.25">
      <c r="B541" s="1"/>
      <c r="C541" s="1"/>
      <c r="D541" s="1"/>
      <c r="E541" s="1"/>
      <c r="F541" s="1"/>
      <c r="G541" s="1"/>
      <c r="H541" s="1"/>
      <c r="I541" s="1"/>
      <c r="J541" s="1"/>
      <c r="K541" s="1"/>
      <c r="U541" s="1"/>
      <c r="V541" s="1"/>
    </row>
    <row r="542" spans="2:22" s="2" customFormat="1" x14ac:dyDescent="0.25">
      <c r="B542" s="1"/>
      <c r="C542" s="1"/>
      <c r="D542" s="1"/>
      <c r="E542" s="1"/>
      <c r="F542" s="1"/>
      <c r="G542" s="1"/>
      <c r="H542" s="1"/>
      <c r="I542" s="1"/>
      <c r="J542" s="1"/>
      <c r="K542" s="1"/>
      <c r="U542" s="1"/>
      <c r="V542" s="1"/>
    </row>
    <row r="543" spans="2:22" s="2" customFormat="1" x14ac:dyDescent="0.25">
      <c r="B543" s="1"/>
      <c r="C543" s="1"/>
      <c r="D543" s="1"/>
      <c r="E543" s="1"/>
      <c r="F543" s="1"/>
      <c r="G543" s="1"/>
      <c r="H543" s="1"/>
      <c r="I543" s="1"/>
      <c r="J543" s="1"/>
      <c r="K543" s="1"/>
      <c r="U543" s="1"/>
      <c r="V543" s="1"/>
    </row>
    <row r="544" spans="2:22" s="2" customFormat="1" x14ac:dyDescent="0.25">
      <c r="B544" s="1"/>
      <c r="C544" s="1"/>
      <c r="D544" s="1"/>
      <c r="E544" s="1"/>
      <c r="F544" s="1"/>
      <c r="G544" s="1"/>
      <c r="H544" s="1"/>
      <c r="I544" s="1"/>
      <c r="J544" s="1"/>
      <c r="K544" s="1"/>
      <c r="U544" s="1"/>
      <c r="V544" s="1"/>
    </row>
    <row r="545" spans="2:22" s="2" customFormat="1" x14ac:dyDescent="0.25">
      <c r="B545" s="1"/>
      <c r="C545" s="1"/>
      <c r="D545" s="1"/>
      <c r="E545" s="1"/>
      <c r="F545" s="1"/>
      <c r="G545" s="1"/>
      <c r="H545" s="1"/>
      <c r="I545" s="1"/>
      <c r="J545" s="1"/>
      <c r="K545" s="1"/>
      <c r="U545" s="1"/>
      <c r="V545" s="1"/>
    </row>
    <row r="546" spans="2:22" s="2" customFormat="1" x14ac:dyDescent="0.25">
      <c r="B546" s="1"/>
      <c r="C546" s="1"/>
      <c r="D546" s="1"/>
      <c r="E546" s="1"/>
      <c r="F546" s="1"/>
      <c r="G546" s="1"/>
      <c r="H546" s="1"/>
      <c r="I546" s="1"/>
      <c r="J546" s="1"/>
      <c r="K546" s="1"/>
      <c r="U546" s="1"/>
      <c r="V546" s="1"/>
    </row>
    <row r="547" spans="2:22" s="2" customFormat="1" x14ac:dyDescent="0.25">
      <c r="B547" s="1"/>
      <c r="C547" s="1"/>
      <c r="D547" s="1"/>
      <c r="E547" s="1"/>
      <c r="F547" s="1"/>
      <c r="G547" s="1"/>
      <c r="H547" s="1"/>
      <c r="I547" s="1"/>
      <c r="J547" s="1"/>
      <c r="K547" s="1"/>
      <c r="U547" s="1"/>
      <c r="V547" s="1"/>
    </row>
    <row r="548" spans="2:22" s="2" customFormat="1" x14ac:dyDescent="0.25">
      <c r="B548" s="1"/>
      <c r="C548" s="1"/>
      <c r="D548" s="1"/>
      <c r="E548" s="1"/>
      <c r="F548" s="1"/>
      <c r="G548" s="1"/>
      <c r="H548" s="1"/>
      <c r="I548" s="1"/>
      <c r="J548" s="1"/>
      <c r="K548" s="1"/>
      <c r="U548" s="1"/>
      <c r="V548" s="1"/>
    </row>
    <row r="549" spans="2:22" s="2" customFormat="1" x14ac:dyDescent="0.25">
      <c r="B549" s="1"/>
      <c r="C549" s="1"/>
      <c r="D549" s="1"/>
      <c r="E549" s="1"/>
      <c r="F549" s="1"/>
      <c r="G549" s="1"/>
      <c r="H549" s="1"/>
      <c r="I549" s="1"/>
      <c r="J549" s="1"/>
      <c r="K549" s="1"/>
      <c r="U549" s="1"/>
      <c r="V549" s="1"/>
    </row>
    <row r="550" spans="2:22" s="2" customFormat="1" x14ac:dyDescent="0.25">
      <c r="B550" s="1"/>
      <c r="C550" s="1"/>
      <c r="D550" s="1"/>
      <c r="E550" s="1"/>
      <c r="F550" s="1"/>
      <c r="G550" s="1"/>
      <c r="H550" s="1"/>
      <c r="I550" s="1"/>
      <c r="J550" s="1"/>
      <c r="K550" s="1"/>
      <c r="U550" s="1"/>
      <c r="V550" s="1"/>
    </row>
    <row r="551" spans="2:22" s="2" customFormat="1" x14ac:dyDescent="0.25">
      <c r="B551" s="1"/>
      <c r="C551" s="1"/>
      <c r="D551" s="1"/>
      <c r="E551" s="1"/>
      <c r="F551" s="1"/>
      <c r="G551" s="1"/>
      <c r="H551" s="1"/>
      <c r="I551" s="1"/>
      <c r="J551" s="1"/>
      <c r="K551" s="1"/>
      <c r="U551" s="1"/>
      <c r="V551" s="1"/>
    </row>
    <row r="552" spans="2:22" s="2" customFormat="1" x14ac:dyDescent="0.25">
      <c r="B552" s="1"/>
      <c r="C552" s="1"/>
      <c r="D552" s="1"/>
      <c r="E552" s="1"/>
      <c r="F552" s="1"/>
      <c r="G552" s="1"/>
      <c r="H552" s="1"/>
      <c r="I552" s="1"/>
      <c r="J552" s="1"/>
      <c r="K552" s="1"/>
      <c r="U552" s="1"/>
      <c r="V552" s="1"/>
    </row>
    <row r="553" spans="2:22" s="2" customFormat="1" x14ac:dyDescent="0.25">
      <c r="B553" s="1"/>
      <c r="C553" s="1"/>
      <c r="D553" s="1"/>
      <c r="E553" s="1"/>
      <c r="F553" s="1"/>
      <c r="G553" s="1"/>
      <c r="H553" s="1"/>
      <c r="I553" s="1"/>
      <c r="J553" s="1"/>
      <c r="K553" s="1"/>
      <c r="U553" s="1"/>
      <c r="V553" s="1"/>
    </row>
    <row r="554" spans="2:22" s="2" customFormat="1" x14ac:dyDescent="0.25">
      <c r="B554" s="1"/>
      <c r="C554" s="1"/>
      <c r="D554" s="1"/>
      <c r="E554" s="1"/>
      <c r="F554" s="1"/>
      <c r="G554" s="1"/>
      <c r="H554" s="1"/>
      <c r="I554" s="1"/>
      <c r="J554" s="1"/>
      <c r="K554" s="1"/>
      <c r="U554" s="1"/>
      <c r="V554" s="1"/>
    </row>
    <row r="555" spans="2:22" s="2" customFormat="1" x14ac:dyDescent="0.25">
      <c r="B555" s="1"/>
      <c r="C555" s="1"/>
      <c r="D555" s="1"/>
      <c r="E555" s="1"/>
      <c r="F555" s="1"/>
      <c r="G555" s="1"/>
      <c r="H555" s="1"/>
      <c r="I555" s="1"/>
      <c r="J555" s="1"/>
      <c r="K555" s="1"/>
      <c r="U555" s="1"/>
      <c r="V555" s="1"/>
    </row>
    <row r="556" spans="2:22" s="2" customFormat="1" x14ac:dyDescent="0.25">
      <c r="B556" s="1"/>
      <c r="C556" s="1"/>
      <c r="D556" s="1"/>
      <c r="E556" s="1"/>
      <c r="F556" s="1"/>
      <c r="G556" s="1"/>
      <c r="H556" s="1"/>
      <c r="I556" s="1"/>
      <c r="J556" s="1"/>
      <c r="K556" s="1"/>
      <c r="U556" s="1"/>
      <c r="V556" s="1"/>
    </row>
    <row r="557" spans="2:22" s="2" customFormat="1" x14ac:dyDescent="0.25">
      <c r="B557" s="1"/>
      <c r="C557" s="1"/>
      <c r="D557" s="1"/>
      <c r="E557" s="1"/>
      <c r="F557" s="1"/>
      <c r="G557" s="1"/>
      <c r="H557" s="1"/>
      <c r="I557" s="1"/>
      <c r="J557" s="1"/>
      <c r="K557" s="1"/>
      <c r="U557" s="1"/>
      <c r="V557" s="1"/>
    </row>
    <row r="558" spans="2:22" s="2" customFormat="1" x14ac:dyDescent="0.25">
      <c r="B558" s="1"/>
      <c r="C558" s="1"/>
      <c r="D558" s="1"/>
      <c r="E558" s="1"/>
      <c r="F558" s="1"/>
      <c r="G558" s="1"/>
      <c r="H558" s="1"/>
      <c r="I558" s="1"/>
      <c r="J558" s="1"/>
      <c r="K558" s="1"/>
      <c r="U558" s="1"/>
      <c r="V558" s="1"/>
    </row>
    <row r="559" spans="2:22" s="2" customFormat="1" x14ac:dyDescent="0.25">
      <c r="B559" s="1"/>
      <c r="C559" s="1"/>
      <c r="D559" s="1"/>
      <c r="E559" s="1"/>
      <c r="F559" s="1"/>
      <c r="G559" s="1"/>
      <c r="H559" s="1"/>
      <c r="I559" s="1"/>
      <c r="J559" s="1"/>
      <c r="K559" s="1"/>
      <c r="U559" s="1"/>
      <c r="V559" s="1"/>
    </row>
    <row r="560" spans="2:22" s="2" customFormat="1" x14ac:dyDescent="0.25">
      <c r="B560" s="1"/>
      <c r="C560" s="1"/>
      <c r="D560" s="1"/>
      <c r="E560" s="1"/>
      <c r="F560" s="1"/>
      <c r="G560" s="1"/>
      <c r="H560" s="1"/>
      <c r="I560" s="1"/>
      <c r="J560" s="1"/>
      <c r="K560" s="1"/>
      <c r="U560" s="1"/>
      <c r="V560" s="1"/>
    </row>
    <row r="561" spans="2:22" s="2" customFormat="1" x14ac:dyDescent="0.25">
      <c r="B561" s="1"/>
      <c r="C561" s="1"/>
      <c r="D561" s="1"/>
      <c r="E561" s="1"/>
      <c r="F561" s="1"/>
      <c r="G561" s="1"/>
      <c r="H561" s="1"/>
      <c r="I561" s="1"/>
      <c r="J561" s="1"/>
      <c r="K561" s="1"/>
      <c r="U561" s="1"/>
      <c r="V561" s="1"/>
    </row>
    <row r="562" spans="2:22" s="2" customFormat="1" x14ac:dyDescent="0.25">
      <c r="B562" s="1"/>
      <c r="C562" s="1"/>
      <c r="D562" s="1"/>
      <c r="E562" s="1"/>
      <c r="F562" s="1"/>
      <c r="G562" s="1"/>
      <c r="H562" s="1"/>
      <c r="I562" s="1"/>
      <c r="J562" s="1"/>
      <c r="K562" s="1"/>
      <c r="U562" s="1"/>
      <c r="V562" s="1"/>
    </row>
    <row r="563" spans="2:22" s="2" customFormat="1" x14ac:dyDescent="0.25">
      <c r="B563" s="1"/>
      <c r="C563" s="1"/>
      <c r="D563" s="1"/>
      <c r="E563" s="1"/>
      <c r="F563" s="1"/>
      <c r="G563" s="1"/>
      <c r="H563" s="1"/>
      <c r="I563" s="1"/>
      <c r="J563" s="1"/>
      <c r="K563" s="1"/>
      <c r="U563" s="1"/>
      <c r="V563" s="1"/>
    </row>
    <row r="564" spans="2:22" s="2" customFormat="1" x14ac:dyDescent="0.25">
      <c r="B564" s="1"/>
      <c r="C564" s="1"/>
      <c r="D564" s="1"/>
      <c r="E564" s="1"/>
      <c r="F564" s="1"/>
      <c r="G564" s="1"/>
      <c r="H564" s="1"/>
      <c r="I564" s="1"/>
      <c r="J564" s="1"/>
      <c r="K564" s="1"/>
      <c r="U564" s="1"/>
      <c r="V564" s="1"/>
    </row>
    <row r="565" spans="2:22" s="2" customFormat="1" x14ac:dyDescent="0.25">
      <c r="B565" s="1"/>
      <c r="C565" s="1"/>
      <c r="D565" s="1"/>
      <c r="E565" s="1"/>
      <c r="F565" s="1"/>
      <c r="G565" s="1"/>
      <c r="H565" s="1"/>
      <c r="I565" s="1"/>
      <c r="J565" s="1"/>
      <c r="K565" s="1"/>
      <c r="U565" s="1"/>
      <c r="V565" s="1"/>
    </row>
    <row r="566" spans="2:22" s="2" customFormat="1" x14ac:dyDescent="0.25">
      <c r="B566" s="1"/>
      <c r="C566" s="1"/>
      <c r="D566" s="1"/>
      <c r="E566" s="1"/>
      <c r="F566" s="1"/>
      <c r="G566" s="1"/>
      <c r="H566" s="1"/>
      <c r="I566" s="1"/>
      <c r="J566" s="1"/>
      <c r="K566" s="1"/>
      <c r="U566" s="1"/>
      <c r="V566" s="1"/>
    </row>
    <row r="567" spans="2:22" s="2" customFormat="1" x14ac:dyDescent="0.25">
      <c r="B567" s="1"/>
      <c r="C567" s="1"/>
      <c r="D567" s="1"/>
      <c r="E567" s="1"/>
      <c r="F567" s="1"/>
      <c r="G567" s="1"/>
      <c r="H567" s="1"/>
      <c r="I567" s="1"/>
      <c r="J567" s="1"/>
      <c r="K567" s="1"/>
      <c r="U567" s="1"/>
      <c r="V567" s="1"/>
    </row>
    <row r="568" spans="2:22" s="2" customFormat="1" x14ac:dyDescent="0.25">
      <c r="B568" s="1"/>
      <c r="C568" s="1"/>
      <c r="D568" s="1"/>
      <c r="E568" s="1"/>
      <c r="F568" s="1"/>
      <c r="G568" s="1"/>
      <c r="H568" s="1"/>
      <c r="I568" s="1"/>
      <c r="J568" s="1"/>
      <c r="K568" s="1"/>
      <c r="U568" s="1"/>
      <c r="V568" s="1"/>
    </row>
    <row r="569" spans="2:22" s="2" customFormat="1" x14ac:dyDescent="0.25">
      <c r="B569" s="1"/>
      <c r="C569" s="1"/>
      <c r="D569" s="1"/>
      <c r="E569" s="1"/>
      <c r="F569" s="1"/>
      <c r="G569" s="1"/>
      <c r="H569" s="1"/>
      <c r="I569" s="1"/>
      <c r="J569" s="1"/>
      <c r="K569" s="1"/>
      <c r="U569" s="1"/>
      <c r="V569" s="1"/>
    </row>
    <row r="570" spans="2:22" s="2" customFormat="1" x14ac:dyDescent="0.25">
      <c r="B570" s="1"/>
      <c r="C570" s="1"/>
      <c r="D570" s="1"/>
      <c r="E570" s="1"/>
      <c r="F570" s="1"/>
      <c r="G570" s="1"/>
      <c r="H570" s="1"/>
      <c r="I570" s="1"/>
      <c r="J570" s="1"/>
      <c r="K570" s="1"/>
      <c r="U570" s="1"/>
      <c r="V570" s="1"/>
    </row>
    <row r="571" spans="2:22" s="2" customFormat="1" x14ac:dyDescent="0.25">
      <c r="B571" s="1"/>
      <c r="C571" s="1"/>
      <c r="D571" s="1"/>
      <c r="E571" s="1"/>
      <c r="F571" s="1"/>
      <c r="G571" s="1"/>
      <c r="H571" s="1"/>
      <c r="I571" s="1"/>
      <c r="J571" s="1"/>
      <c r="K571" s="1"/>
      <c r="U571" s="1"/>
      <c r="V571" s="1"/>
    </row>
    <row r="572" spans="2:22" s="2" customFormat="1" x14ac:dyDescent="0.25">
      <c r="B572" s="1"/>
      <c r="C572" s="1"/>
      <c r="D572" s="1"/>
      <c r="E572" s="1"/>
      <c r="F572" s="1"/>
      <c r="G572" s="1"/>
      <c r="H572" s="1"/>
      <c r="I572" s="1"/>
      <c r="J572" s="1"/>
      <c r="K572" s="1"/>
      <c r="U572" s="1"/>
      <c r="V572" s="1"/>
    </row>
    <row r="573" spans="2:22" s="2" customFormat="1" x14ac:dyDescent="0.25">
      <c r="B573" s="1"/>
      <c r="C573" s="1"/>
      <c r="D573" s="1"/>
      <c r="E573" s="1"/>
      <c r="F573" s="1"/>
      <c r="G573" s="1"/>
      <c r="H573" s="1"/>
      <c r="I573" s="1"/>
      <c r="J573" s="1"/>
      <c r="K573" s="1"/>
      <c r="U573" s="1"/>
      <c r="V573" s="1"/>
    </row>
    <row r="574" spans="2:22" s="2" customFormat="1" x14ac:dyDescent="0.25">
      <c r="B574" s="1"/>
      <c r="C574" s="1"/>
      <c r="D574" s="1"/>
      <c r="E574" s="1"/>
      <c r="F574" s="1"/>
      <c r="G574" s="1"/>
      <c r="H574" s="1"/>
      <c r="I574" s="1"/>
      <c r="J574" s="1"/>
      <c r="K574" s="1"/>
      <c r="U574" s="1"/>
      <c r="V574" s="1"/>
    </row>
    <row r="575" spans="2:22" s="2" customFormat="1" x14ac:dyDescent="0.25">
      <c r="B575" s="1"/>
      <c r="C575" s="1"/>
      <c r="D575" s="1"/>
      <c r="E575" s="1"/>
      <c r="F575" s="1"/>
      <c r="G575" s="1"/>
      <c r="H575" s="1"/>
      <c r="I575" s="1"/>
      <c r="J575" s="1"/>
      <c r="K575" s="1"/>
      <c r="U575" s="1"/>
      <c r="V575" s="1"/>
    </row>
    <row r="576" spans="2:22" s="2" customFormat="1" x14ac:dyDescent="0.25">
      <c r="B576" s="1"/>
      <c r="C576" s="1"/>
      <c r="D576" s="1"/>
      <c r="E576" s="1"/>
      <c r="F576" s="1"/>
      <c r="G576" s="1"/>
      <c r="H576" s="1"/>
      <c r="I576" s="1"/>
      <c r="J576" s="1"/>
      <c r="K576" s="1"/>
      <c r="U576" s="1"/>
      <c r="V576" s="1"/>
    </row>
    <row r="577" spans="2:22" s="2" customFormat="1" x14ac:dyDescent="0.25">
      <c r="B577" s="1"/>
      <c r="C577" s="1"/>
      <c r="D577" s="1"/>
      <c r="E577" s="1"/>
      <c r="F577" s="1"/>
      <c r="G577" s="1"/>
      <c r="H577" s="1"/>
      <c r="I577" s="1"/>
      <c r="J577" s="1"/>
      <c r="K577" s="1"/>
      <c r="U577" s="1"/>
      <c r="V577" s="1"/>
    </row>
    <row r="578" spans="2:22" s="2" customFormat="1" x14ac:dyDescent="0.25">
      <c r="B578" s="1"/>
      <c r="C578" s="1"/>
      <c r="D578" s="1"/>
      <c r="E578" s="1"/>
      <c r="F578" s="1"/>
      <c r="G578" s="1"/>
      <c r="H578" s="1"/>
      <c r="I578" s="1"/>
      <c r="J578" s="1"/>
      <c r="K578" s="1"/>
      <c r="U578" s="1"/>
      <c r="V578" s="1"/>
    </row>
    <row r="579" spans="2:22" s="2" customFormat="1" x14ac:dyDescent="0.25">
      <c r="B579" s="1"/>
      <c r="C579" s="1"/>
      <c r="D579" s="1"/>
      <c r="E579" s="1"/>
      <c r="F579" s="1"/>
      <c r="G579" s="1"/>
      <c r="H579" s="1"/>
      <c r="I579" s="1"/>
      <c r="J579" s="1"/>
      <c r="K579" s="1"/>
      <c r="U579" s="1"/>
      <c r="V579" s="1"/>
    </row>
    <row r="580" spans="2:22" s="2" customFormat="1" x14ac:dyDescent="0.25">
      <c r="B580" s="1"/>
      <c r="C580" s="1"/>
      <c r="D580" s="1"/>
      <c r="E580" s="1"/>
      <c r="F580" s="1"/>
      <c r="G580" s="1"/>
      <c r="H580" s="1"/>
      <c r="I580" s="1"/>
      <c r="J580" s="1"/>
      <c r="K580" s="1"/>
      <c r="U580" s="1"/>
      <c r="V580" s="1"/>
    </row>
    <row r="581" spans="2:22" s="2" customFormat="1" x14ac:dyDescent="0.25">
      <c r="B581" s="1"/>
      <c r="C581" s="1"/>
      <c r="D581" s="1"/>
      <c r="E581" s="1"/>
      <c r="F581" s="1"/>
      <c r="G581" s="1"/>
      <c r="H581" s="1"/>
      <c r="I581" s="1"/>
      <c r="J581" s="1"/>
      <c r="K581" s="1"/>
      <c r="U581" s="1"/>
      <c r="V581" s="1"/>
    </row>
    <row r="582" spans="2:22" s="2" customFormat="1" x14ac:dyDescent="0.25">
      <c r="B582" s="1"/>
      <c r="C582" s="1"/>
      <c r="D582" s="1"/>
      <c r="E582" s="1"/>
      <c r="F582" s="1"/>
      <c r="G582" s="1"/>
      <c r="H582" s="1"/>
      <c r="I582" s="1"/>
      <c r="J582" s="1"/>
      <c r="K582" s="1"/>
      <c r="U582" s="1"/>
      <c r="V582" s="1"/>
    </row>
    <row r="583" spans="2:22" s="2" customFormat="1" x14ac:dyDescent="0.25">
      <c r="B583" s="1"/>
      <c r="C583" s="1"/>
      <c r="D583" s="1"/>
      <c r="E583" s="1"/>
      <c r="F583" s="1"/>
      <c r="G583" s="1"/>
      <c r="H583" s="1"/>
      <c r="I583" s="1"/>
      <c r="J583" s="1"/>
      <c r="K583" s="1"/>
      <c r="U583" s="1"/>
      <c r="V583" s="1"/>
    </row>
    <row r="584" spans="2:22" s="2" customFormat="1" x14ac:dyDescent="0.25">
      <c r="B584" s="1"/>
      <c r="C584" s="1"/>
      <c r="D584" s="1"/>
      <c r="E584" s="1"/>
      <c r="F584" s="1"/>
      <c r="G584" s="1"/>
      <c r="H584" s="1"/>
      <c r="I584" s="1"/>
      <c r="J584" s="1"/>
      <c r="K584" s="1"/>
      <c r="U584" s="1"/>
      <c r="V584" s="1"/>
    </row>
    <row r="585" spans="2:22" s="2" customFormat="1" x14ac:dyDescent="0.25">
      <c r="B585" s="1"/>
      <c r="C585" s="1"/>
      <c r="D585" s="1"/>
      <c r="E585" s="1"/>
      <c r="F585" s="1"/>
      <c r="G585" s="1"/>
      <c r="H585" s="1"/>
      <c r="I585" s="1"/>
      <c r="J585" s="1"/>
      <c r="K585" s="1"/>
      <c r="U585" s="1"/>
      <c r="V585" s="1"/>
    </row>
    <row r="586" spans="2:22" s="2" customFormat="1" x14ac:dyDescent="0.25">
      <c r="B586" s="1"/>
      <c r="C586" s="1"/>
      <c r="D586" s="1"/>
      <c r="E586" s="1"/>
      <c r="F586" s="1"/>
      <c r="G586" s="1"/>
      <c r="H586" s="1"/>
      <c r="I586" s="1"/>
      <c r="J586" s="1"/>
      <c r="K586" s="1"/>
      <c r="U586" s="1"/>
      <c r="V586" s="1"/>
    </row>
    <row r="587" spans="2:22" s="2" customFormat="1" x14ac:dyDescent="0.25">
      <c r="B587" s="1"/>
      <c r="C587" s="1"/>
      <c r="D587" s="1"/>
      <c r="E587" s="1"/>
      <c r="F587" s="1"/>
      <c r="G587" s="1"/>
      <c r="H587" s="1"/>
      <c r="I587" s="1"/>
      <c r="J587" s="1"/>
      <c r="K587" s="1"/>
      <c r="U587" s="1"/>
      <c r="V587" s="1"/>
    </row>
    <row r="588" spans="2:22" s="2" customFormat="1" x14ac:dyDescent="0.25">
      <c r="B588" s="1"/>
      <c r="C588" s="1"/>
      <c r="D588" s="1"/>
      <c r="E588" s="1"/>
      <c r="F588" s="1"/>
      <c r="G588" s="1"/>
      <c r="H588" s="1"/>
      <c r="I588" s="1"/>
      <c r="J588" s="1"/>
      <c r="K588" s="1"/>
      <c r="U588" s="1"/>
      <c r="V588" s="1"/>
    </row>
    <row r="589" spans="2:22" s="2" customFormat="1" x14ac:dyDescent="0.25">
      <c r="B589" s="1"/>
      <c r="C589" s="1"/>
      <c r="D589" s="1"/>
      <c r="E589" s="1"/>
      <c r="F589" s="1"/>
      <c r="G589" s="1"/>
      <c r="H589" s="1"/>
      <c r="I589" s="1"/>
      <c r="J589" s="1"/>
      <c r="K589" s="1"/>
      <c r="U589" s="1"/>
      <c r="V589" s="1"/>
    </row>
    <row r="590" spans="2:22" s="2" customFormat="1" x14ac:dyDescent="0.25">
      <c r="B590" s="1"/>
      <c r="C590" s="1"/>
      <c r="D590" s="1"/>
      <c r="E590" s="1"/>
      <c r="F590" s="1"/>
      <c r="G590" s="1"/>
      <c r="H590" s="1"/>
      <c r="I590" s="1"/>
      <c r="J590" s="1"/>
      <c r="K590" s="1"/>
      <c r="U590" s="1"/>
      <c r="V590" s="1"/>
    </row>
    <row r="591" spans="2:22" s="2" customFormat="1" x14ac:dyDescent="0.25">
      <c r="B591" s="1"/>
      <c r="C591" s="1"/>
      <c r="D591" s="1"/>
      <c r="E591" s="1"/>
      <c r="F591" s="1"/>
      <c r="G591" s="1"/>
      <c r="H591" s="1"/>
      <c r="I591" s="1"/>
      <c r="J591" s="1"/>
      <c r="K591" s="1"/>
      <c r="U591" s="1"/>
      <c r="V591" s="1"/>
    </row>
    <row r="592" spans="2:22" s="2" customFormat="1" x14ac:dyDescent="0.25">
      <c r="B592" s="1"/>
      <c r="C592" s="1"/>
      <c r="D592" s="1"/>
      <c r="E592" s="1"/>
      <c r="F592" s="1"/>
      <c r="G592" s="1"/>
      <c r="H592" s="1"/>
      <c r="I592" s="1"/>
      <c r="J592" s="1"/>
      <c r="K592" s="1"/>
      <c r="U592" s="1"/>
      <c r="V592" s="1"/>
    </row>
    <row r="593" spans="2:22" s="2" customFormat="1" x14ac:dyDescent="0.25">
      <c r="B593" s="1"/>
      <c r="C593" s="1"/>
      <c r="D593" s="1"/>
      <c r="E593" s="1"/>
      <c r="F593" s="1"/>
      <c r="G593" s="1"/>
      <c r="H593" s="1"/>
      <c r="I593" s="1"/>
      <c r="J593" s="1"/>
      <c r="K593" s="1"/>
      <c r="U593" s="1"/>
      <c r="V593" s="1"/>
    </row>
    <row r="594" spans="2:22" s="2" customFormat="1" x14ac:dyDescent="0.25">
      <c r="B594" s="1"/>
      <c r="C594" s="1"/>
      <c r="D594" s="1"/>
      <c r="E594" s="1"/>
      <c r="F594" s="1"/>
      <c r="G594" s="1"/>
      <c r="H594" s="1"/>
      <c r="I594" s="1"/>
      <c r="J594" s="1"/>
      <c r="K594" s="1"/>
      <c r="U594" s="1"/>
      <c r="V594" s="1"/>
    </row>
    <row r="595" spans="2:22" s="2" customFormat="1" x14ac:dyDescent="0.25">
      <c r="B595" s="1"/>
      <c r="C595" s="1"/>
      <c r="D595" s="1"/>
      <c r="E595" s="1"/>
      <c r="F595" s="1"/>
      <c r="G595" s="1"/>
      <c r="H595" s="1"/>
      <c r="I595" s="1"/>
      <c r="J595" s="1"/>
      <c r="K595" s="1"/>
      <c r="U595" s="1"/>
      <c r="V595" s="1"/>
    </row>
    <row r="596" spans="2:22" s="2" customFormat="1" x14ac:dyDescent="0.25">
      <c r="B596" s="1"/>
      <c r="C596" s="1"/>
      <c r="D596" s="1"/>
      <c r="E596" s="1"/>
      <c r="F596" s="1"/>
      <c r="G596" s="1"/>
      <c r="H596" s="1"/>
      <c r="I596" s="1"/>
      <c r="J596" s="1"/>
      <c r="K596" s="1"/>
      <c r="U596" s="1"/>
      <c r="V596" s="1"/>
    </row>
    <row r="597" spans="2:22" s="2" customFormat="1" x14ac:dyDescent="0.25">
      <c r="B597" s="1"/>
      <c r="C597" s="1"/>
      <c r="D597" s="1"/>
      <c r="E597" s="1"/>
      <c r="F597" s="1"/>
      <c r="G597" s="1"/>
      <c r="H597" s="1"/>
      <c r="I597" s="1"/>
      <c r="J597" s="1"/>
      <c r="K597" s="1"/>
      <c r="U597" s="1"/>
      <c r="V597" s="1"/>
    </row>
    <row r="598" spans="2:22" s="2" customFormat="1" x14ac:dyDescent="0.25">
      <c r="B598" s="1"/>
      <c r="C598" s="1"/>
      <c r="D598" s="1"/>
      <c r="E598" s="1"/>
      <c r="F598" s="1"/>
      <c r="G598" s="1"/>
      <c r="H598" s="1"/>
      <c r="I598" s="1"/>
      <c r="J598" s="1"/>
      <c r="K598" s="1"/>
      <c r="U598" s="1"/>
      <c r="V598" s="1"/>
    </row>
    <row r="599" spans="2:22" s="2" customFormat="1" x14ac:dyDescent="0.25">
      <c r="B599" s="1"/>
      <c r="C599" s="1"/>
      <c r="D599" s="1"/>
      <c r="E599" s="1"/>
      <c r="F599" s="1"/>
      <c r="G599" s="1"/>
      <c r="H599" s="1"/>
      <c r="I599" s="1"/>
      <c r="J599" s="1"/>
      <c r="K599" s="1"/>
      <c r="U599" s="1"/>
      <c r="V599" s="1"/>
    </row>
    <row r="600" spans="2:22" s="2" customFormat="1" x14ac:dyDescent="0.25">
      <c r="B600" s="1"/>
      <c r="C600" s="1"/>
      <c r="D600" s="1"/>
      <c r="E600" s="1"/>
      <c r="F600" s="1"/>
      <c r="G600" s="1"/>
      <c r="H600" s="1"/>
      <c r="I600" s="1"/>
      <c r="J600" s="1"/>
      <c r="K600" s="1"/>
      <c r="U600" s="1"/>
      <c r="V600" s="1"/>
    </row>
    <row r="601" spans="2:22" s="2" customFormat="1" x14ac:dyDescent="0.25">
      <c r="B601" s="1"/>
      <c r="C601" s="1"/>
      <c r="D601" s="1"/>
      <c r="E601" s="1"/>
      <c r="F601" s="1"/>
      <c r="G601" s="1"/>
      <c r="H601" s="1"/>
      <c r="I601" s="1"/>
      <c r="J601" s="1"/>
      <c r="K601" s="1"/>
      <c r="U601" s="1"/>
      <c r="V601" s="1"/>
    </row>
  </sheetData>
  <mergeCells count="6">
    <mergeCell ref="B49:I49"/>
    <mergeCell ref="B22:K22"/>
    <mergeCell ref="B4:K4"/>
    <mergeCell ref="B5:K5"/>
    <mergeCell ref="B3:Q3"/>
    <mergeCell ref="B19:I19"/>
  </mergeCells>
  <hyperlinks>
    <hyperlink ref="B2" location="ÍNDICE!A1" display="Índice"/>
    <hyperlink ref="O2" location="'2.2 H_PROM_SEMAN)'!A1" display="Anterior"/>
    <hyperlink ref="P2" location="'3.1.2. H_TNR_CICN_SEXO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52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1:AN688"/>
  <sheetViews>
    <sheetView showGridLines="0" zoomScale="70" zoomScaleNormal="70" zoomScaleSheetLayoutView="70" workbookViewId="0">
      <selection activeCell="B2" sqref="B2"/>
    </sheetView>
  </sheetViews>
  <sheetFormatPr baseColWidth="10" defaultColWidth="11.42578125" defaultRowHeight="15" x14ac:dyDescent="0.25"/>
  <cols>
    <col min="1" max="1" width="7.7109375" style="1" customWidth="1" collapsed="1"/>
    <col min="2" max="2" width="44.140625" customWidth="1" collapsed="1"/>
    <col min="3" max="3" width="15.140625" customWidth="1" collapsed="1"/>
    <col min="4" max="4" width="14.5703125" customWidth="1" collapsed="1"/>
    <col min="5" max="20" width="15.140625" customWidth="1" collapsed="1"/>
    <col min="21" max="28" width="15.140625" style="2" customWidth="1" collapsed="1"/>
    <col min="29" max="29" width="5.7109375" style="2" customWidth="1" collapsed="1"/>
    <col min="30" max="31" width="11.42578125" style="1" collapsed="1"/>
    <col min="32" max="40" width="11.42578125" style="1"/>
    <col min="41" max="16384" width="11.42578125" style="1" collapsed="1"/>
  </cols>
  <sheetData>
    <row r="1" spans="2:31" ht="78" customHeight="1" x14ac:dyDescent="0.25">
      <c r="B1" s="1"/>
      <c r="C1" s="1"/>
      <c r="D1" s="1"/>
      <c r="E1" s="1"/>
      <c r="F1" s="1"/>
      <c r="G1" s="1"/>
      <c r="H1" s="1"/>
      <c r="I1" s="1"/>
      <c r="J1" s="1"/>
      <c r="K1" s="1"/>
      <c r="M1" s="1"/>
      <c r="N1" s="1"/>
      <c r="O1" s="1"/>
      <c r="P1" s="1"/>
      <c r="Q1" s="1"/>
      <c r="R1" s="1"/>
      <c r="S1" s="1"/>
      <c r="T1" s="1"/>
    </row>
    <row r="2" spans="2:31" ht="16.5" customHeight="1" x14ac:dyDescent="0.25">
      <c r="B2" s="104" t="s">
        <v>4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AA2" s="104" t="s">
        <v>383</v>
      </c>
      <c r="AB2" s="104" t="s">
        <v>382</v>
      </c>
    </row>
    <row r="3" spans="2:31" ht="20.100000000000001" customHeight="1" x14ac:dyDescent="0.25">
      <c r="B3" s="452" t="s">
        <v>122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1" ht="54" customHeight="1" x14ac:dyDescent="0.25">
      <c r="B4" s="477" t="s">
        <v>436</v>
      </c>
      <c r="C4" s="477"/>
      <c r="D4" s="477"/>
      <c r="E4" s="477"/>
      <c r="F4" s="477"/>
      <c r="G4" s="477"/>
      <c r="H4" s="477"/>
      <c r="I4" s="477"/>
      <c r="J4" s="477"/>
      <c r="K4" s="477"/>
      <c r="L4" s="477"/>
      <c r="M4" s="477"/>
      <c r="N4" s="477"/>
      <c r="O4" s="477"/>
      <c r="P4" s="477"/>
      <c r="Q4" s="477"/>
      <c r="R4" s="477"/>
      <c r="S4" s="477"/>
      <c r="T4" s="477"/>
      <c r="U4" s="69"/>
      <c r="V4" s="13"/>
      <c r="W4" s="13"/>
    </row>
    <row r="5" spans="2:31" ht="20.100000000000001" customHeight="1" x14ac:dyDescent="0.25">
      <c r="B5" s="478" t="s">
        <v>68</v>
      </c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O5" s="478"/>
      <c r="P5" s="478"/>
      <c r="Q5" s="478"/>
      <c r="R5" s="478"/>
      <c r="S5" s="478"/>
      <c r="T5" s="478"/>
      <c r="U5" s="54"/>
      <c r="V5" s="3"/>
      <c r="W5" s="3"/>
      <c r="X5" s="3"/>
    </row>
    <row r="6" spans="2:31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2"/>
      <c r="R6" s="42"/>
      <c r="S6" s="42"/>
      <c r="T6" s="42"/>
      <c r="U6" s="54"/>
      <c r="V6" s="3"/>
      <c r="W6" s="3"/>
      <c r="X6" s="3"/>
    </row>
    <row r="7" spans="2:31" ht="14.1" customHeight="1" x14ac:dyDescent="0.25"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3"/>
      <c r="W7" s="3"/>
      <c r="X7" s="3"/>
      <c r="Y7" s="3"/>
      <c r="Z7" s="3"/>
      <c r="AA7" s="3"/>
      <c r="AB7" s="3"/>
      <c r="AC7" s="3"/>
      <c r="AD7" s="3"/>
      <c r="AE7" s="3"/>
    </row>
    <row r="8" spans="2:31" ht="33" customHeight="1" x14ac:dyDescent="0.25">
      <c r="B8" s="484" t="s">
        <v>113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3"/>
      <c r="AD8" s="3"/>
      <c r="AE8" s="3"/>
    </row>
    <row r="9" spans="2:31" ht="33" customHeight="1" x14ac:dyDescent="0.25">
      <c r="B9" s="485"/>
      <c r="C9" s="141" t="s">
        <v>0</v>
      </c>
      <c r="D9" s="141" t="s">
        <v>81</v>
      </c>
      <c r="E9" s="141" t="s">
        <v>0</v>
      </c>
      <c r="F9" s="141" t="s">
        <v>81</v>
      </c>
      <c r="G9" s="141" t="s">
        <v>0</v>
      </c>
      <c r="H9" s="141" t="s">
        <v>81</v>
      </c>
      <c r="I9" s="141" t="s">
        <v>0</v>
      </c>
      <c r="J9" s="141" t="s">
        <v>81</v>
      </c>
      <c r="K9" s="141" t="s">
        <v>0</v>
      </c>
      <c r="L9" s="141" t="s">
        <v>81</v>
      </c>
      <c r="M9" s="141" t="s">
        <v>0</v>
      </c>
      <c r="N9" s="141" t="s">
        <v>81</v>
      </c>
      <c r="O9" s="141" t="s">
        <v>0</v>
      </c>
      <c r="P9" s="141" t="s">
        <v>81</v>
      </c>
      <c r="Q9" s="141" t="s">
        <v>0</v>
      </c>
      <c r="R9" s="141" t="s">
        <v>81</v>
      </c>
      <c r="S9" s="141" t="s">
        <v>0</v>
      </c>
      <c r="T9" s="141" t="s">
        <v>81</v>
      </c>
      <c r="U9" s="141" t="s">
        <v>0</v>
      </c>
      <c r="V9" s="141" t="s">
        <v>81</v>
      </c>
      <c r="W9" s="141" t="s">
        <v>0</v>
      </c>
      <c r="X9" s="141" t="s">
        <v>81</v>
      </c>
      <c r="Y9" s="141" t="s">
        <v>0</v>
      </c>
      <c r="Z9" s="141" t="s">
        <v>81</v>
      </c>
      <c r="AA9" s="141" t="s">
        <v>0</v>
      </c>
      <c r="AB9" s="141" t="s">
        <v>81</v>
      </c>
      <c r="AC9" s="3"/>
      <c r="AD9" s="3"/>
      <c r="AE9" s="3"/>
    </row>
    <row r="10" spans="2:31" ht="33" customHeight="1" x14ac:dyDescent="0.25">
      <c r="B10" s="23" t="s">
        <v>263</v>
      </c>
      <c r="C10" s="155">
        <v>1464224</v>
      </c>
      <c r="D10" s="155">
        <v>6638467</v>
      </c>
      <c r="E10" s="155">
        <v>1607508</v>
      </c>
      <c r="F10" s="155">
        <v>6652912</v>
      </c>
      <c r="G10" s="155">
        <v>1606121</v>
      </c>
      <c r="H10" s="155">
        <v>6644118</v>
      </c>
      <c r="I10" s="155">
        <v>1633746</v>
      </c>
      <c r="J10" s="155">
        <v>6768838</v>
      </c>
      <c r="K10" s="155">
        <v>1569640</v>
      </c>
      <c r="L10" s="155">
        <v>6448454</v>
      </c>
      <c r="M10" s="155">
        <v>1639429</v>
      </c>
      <c r="N10" s="155">
        <v>6670574</v>
      </c>
      <c r="O10" s="155">
        <v>1638348</v>
      </c>
      <c r="P10" s="155">
        <v>6821091</v>
      </c>
      <c r="Q10" s="155">
        <v>1699107</v>
      </c>
      <c r="R10" s="155">
        <v>6765555</v>
      </c>
      <c r="S10" s="155">
        <v>1525825</v>
      </c>
      <c r="T10" s="155">
        <v>6876577</v>
      </c>
      <c r="U10" s="155">
        <v>1596696</v>
      </c>
      <c r="V10" s="155">
        <v>6940398</v>
      </c>
      <c r="W10" s="155">
        <v>1572711</v>
      </c>
      <c r="X10" s="155">
        <v>6775585</v>
      </c>
      <c r="Y10" s="155">
        <v>1873276</v>
      </c>
      <c r="Z10" s="155">
        <v>6620812</v>
      </c>
      <c r="AA10" s="155">
        <v>1858713</v>
      </c>
      <c r="AB10" s="155">
        <v>7131167</v>
      </c>
      <c r="AC10" s="3"/>
      <c r="AD10" s="3"/>
      <c r="AE10" s="3"/>
    </row>
    <row r="11" spans="2:31" ht="33" customHeight="1" x14ac:dyDescent="0.25">
      <c r="B11" s="23" t="s">
        <v>264</v>
      </c>
      <c r="C11" s="155">
        <v>161522</v>
      </c>
      <c r="D11" s="155">
        <v>794454</v>
      </c>
      <c r="E11" s="155">
        <v>154653</v>
      </c>
      <c r="F11" s="155">
        <v>787451</v>
      </c>
      <c r="G11" s="155">
        <v>169002</v>
      </c>
      <c r="H11" s="155">
        <v>783511</v>
      </c>
      <c r="I11" s="155">
        <v>173250</v>
      </c>
      <c r="J11" s="155">
        <v>779380</v>
      </c>
      <c r="K11" s="155">
        <v>177824</v>
      </c>
      <c r="L11" s="155">
        <v>776074</v>
      </c>
      <c r="M11" s="155">
        <v>182710</v>
      </c>
      <c r="N11" s="155">
        <v>773560</v>
      </c>
      <c r="O11" s="155">
        <v>162902</v>
      </c>
      <c r="P11" s="155">
        <v>774805</v>
      </c>
      <c r="Q11" s="155">
        <v>199555</v>
      </c>
      <c r="R11" s="155">
        <v>781761</v>
      </c>
      <c r="S11" s="155">
        <v>214799</v>
      </c>
      <c r="T11" s="155">
        <v>905718</v>
      </c>
      <c r="U11" s="155">
        <v>218753</v>
      </c>
      <c r="V11" s="155">
        <v>906731</v>
      </c>
      <c r="W11" s="155">
        <v>228656</v>
      </c>
      <c r="X11" s="155">
        <v>973931</v>
      </c>
      <c r="Y11" s="155">
        <v>238923</v>
      </c>
      <c r="Z11" s="155">
        <v>891955</v>
      </c>
      <c r="AA11" s="155">
        <v>259731</v>
      </c>
      <c r="AB11" s="155">
        <v>1011183</v>
      </c>
      <c r="AC11" s="3"/>
      <c r="AD11" s="4"/>
      <c r="AE11" s="4"/>
    </row>
    <row r="12" spans="2:31" ht="30" customHeight="1" x14ac:dyDescent="0.25">
      <c r="B12" s="23" t="s">
        <v>265</v>
      </c>
      <c r="C12" s="155">
        <v>521731</v>
      </c>
      <c r="D12" s="155">
        <v>779135</v>
      </c>
      <c r="E12" s="155">
        <v>522568</v>
      </c>
      <c r="F12" s="155">
        <v>749757</v>
      </c>
      <c r="G12" s="155">
        <v>491575</v>
      </c>
      <c r="H12" s="155">
        <v>715888</v>
      </c>
      <c r="I12" s="155">
        <v>518971</v>
      </c>
      <c r="J12" s="155">
        <v>732073</v>
      </c>
      <c r="K12" s="155">
        <v>546464</v>
      </c>
      <c r="L12" s="155">
        <v>749965</v>
      </c>
      <c r="M12" s="155">
        <v>511835</v>
      </c>
      <c r="N12" s="155">
        <v>712914</v>
      </c>
      <c r="O12" s="155">
        <v>511195</v>
      </c>
      <c r="P12" s="155">
        <v>688488</v>
      </c>
      <c r="Q12" s="155">
        <v>520246</v>
      </c>
      <c r="R12" s="155">
        <v>699301</v>
      </c>
      <c r="S12" s="155">
        <v>490706</v>
      </c>
      <c r="T12" s="155">
        <v>697921</v>
      </c>
      <c r="U12" s="155">
        <v>492241</v>
      </c>
      <c r="V12" s="155">
        <v>699254</v>
      </c>
      <c r="W12" s="155">
        <v>461443</v>
      </c>
      <c r="X12" s="155">
        <v>655117</v>
      </c>
      <c r="Y12" s="155">
        <v>475454</v>
      </c>
      <c r="Z12" s="155">
        <v>776430</v>
      </c>
      <c r="AA12" s="155">
        <v>604160</v>
      </c>
      <c r="AB12" s="155">
        <v>917761</v>
      </c>
      <c r="AC12" s="3"/>
      <c r="AD12" s="4"/>
      <c r="AE12" s="4"/>
    </row>
    <row r="13" spans="2:31" ht="33" customHeight="1" x14ac:dyDescent="0.25">
      <c r="B13" s="23" t="s">
        <v>266</v>
      </c>
      <c r="C13" s="155">
        <v>193240</v>
      </c>
      <c r="D13" s="155">
        <v>375855</v>
      </c>
      <c r="E13" s="155">
        <v>182805</v>
      </c>
      <c r="F13" s="155">
        <v>366463</v>
      </c>
      <c r="G13" s="155">
        <v>188180</v>
      </c>
      <c r="H13" s="155">
        <v>347155</v>
      </c>
      <c r="I13" s="155">
        <v>187373</v>
      </c>
      <c r="J13" s="155">
        <v>335701</v>
      </c>
      <c r="K13" s="155">
        <v>187417</v>
      </c>
      <c r="L13" s="155">
        <v>325720</v>
      </c>
      <c r="M13" s="155">
        <v>188145</v>
      </c>
      <c r="N13" s="155">
        <v>316949</v>
      </c>
      <c r="O13" s="155">
        <v>148811</v>
      </c>
      <c r="P13" s="155">
        <v>305581</v>
      </c>
      <c r="Q13" s="155">
        <v>185864</v>
      </c>
      <c r="R13" s="155">
        <v>297593</v>
      </c>
      <c r="S13" s="155">
        <v>209722</v>
      </c>
      <c r="T13" s="155">
        <v>381341</v>
      </c>
      <c r="U13" s="155">
        <v>210768</v>
      </c>
      <c r="V13" s="155">
        <v>400456</v>
      </c>
      <c r="W13" s="155">
        <v>231055</v>
      </c>
      <c r="X13" s="155">
        <v>405921</v>
      </c>
      <c r="Y13" s="155">
        <v>227048</v>
      </c>
      <c r="Z13" s="155">
        <v>446519</v>
      </c>
      <c r="AA13" s="155">
        <v>263034</v>
      </c>
      <c r="AB13" s="155">
        <v>527444</v>
      </c>
      <c r="AC13" s="3"/>
      <c r="AD13" s="4"/>
      <c r="AE13" s="4"/>
    </row>
    <row r="14" spans="2:31" ht="33" customHeight="1" x14ac:dyDescent="0.25">
      <c r="B14" s="23" t="s">
        <v>268</v>
      </c>
      <c r="C14" s="155">
        <v>22922</v>
      </c>
      <c r="D14" s="155">
        <v>48709</v>
      </c>
      <c r="E14" s="155">
        <v>26598</v>
      </c>
      <c r="F14" s="155">
        <v>56521</v>
      </c>
      <c r="G14" s="155">
        <v>30359</v>
      </c>
      <c r="H14" s="155">
        <v>64514</v>
      </c>
      <c r="I14" s="155">
        <v>35813</v>
      </c>
      <c r="J14" s="155">
        <v>76104</v>
      </c>
      <c r="K14" s="155">
        <v>40111</v>
      </c>
      <c r="L14" s="155">
        <v>85235</v>
      </c>
      <c r="M14" s="155">
        <v>44408</v>
      </c>
      <c r="N14" s="155">
        <v>94367</v>
      </c>
      <c r="O14" s="155">
        <v>39545</v>
      </c>
      <c r="P14" s="155">
        <v>102596</v>
      </c>
      <c r="Q14" s="155">
        <v>55133</v>
      </c>
      <c r="R14" s="155">
        <v>111690</v>
      </c>
      <c r="S14" s="155">
        <v>58592</v>
      </c>
      <c r="T14" s="155">
        <v>124510</v>
      </c>
      <c r="U14" s="155">
        <v>61238</v>
      </c>
      <c r="V14" s="155">
        <v>130131</v>
      </c>
      <c r="W14" s="155">
        <v>65318</v>
      </c>
      <c r="X14" s="155">
        <v>138801</v>
      </c>
      <c r="Y14" s="155">
        <v>90539</v>
      </c>
      <c r="Z14" s="155">
        <v>128134</v>
      </c>
      <c r="AA14" s="155">
        <v>109930</v>
      </c>
      <c r="AB14" s="155">
        <v>150577</v>
      </c>
      <c r="AC14" s="3"/>
      <c r="AD14" s="4"/>
      <c r="AE14" s="4"/>
    </row>
    <row r="15" spans="2:31" ht="33" customHeight="1" x14ac:dyDescent="0.25">
      <c r="B15" s="23" t="s">
        <v>267</v>
      </c>
      <c r="C15" s="155">
        <v>84050</v>
      </c>
      <c r="D15" s="155">
        <v>99165</v>
      </c>
      <c r="E15" s="155">
        <v>84925</v>
      </c>
      <c r="F15" s="155">
        <v>98943</v>
      </c>
      <c r="G15" s="155">
        <v>76914</v>
      </c>
      <c r="H15" s="155">
        <v>97691</v>
      </c>
      <c r="I15" s="155">
        <v>87181</v>
      </c>
      <c r="J15" s="155">
        <v>106796</v>
      </c>
      <c r="K15" s="155">
        <v>97553</v>
      </c>
      <c r="L15" s="155">
        <v>118168</v>
      </c>
      <c r="M15" s="155">
        <v>88431</v>
      </c>
      <c r="N15" s="155">
        <v>114132</v>
      </c>
      <c r="O15" s="155">
        <v>89307</v>
      </c>
      <c r="P15" s="155">
        <v>117126</v>
      </c>
      <c r="Q15" s="155">
        <v>76754</v>
      </c>
      <c r="R15" s="155">
        <v>128589</v>
      </c>
      <c r="S15" s="155">
        <v>91283</v>
      </c>
      <c r="T15" s="155">
        <v>120854</v>
      </c>
      <c r="U15" s="155">
        <v>89652</v>
      </c>
      <c r="V15" s="155">
        <v>119141</v>
      </c>
      <c r="W15" s="155">
        <v>87987</v>
      </c>
      <c r="X15" s="155">
        <v>117109</v>
      </c>
      <c r="Y15" s="155">
        <v>69144</v>
      </c>
      <c r="Z15" s="155">
        <v>144644</v>
      </c>
      <c r="AA15" s="155">
        <v>80022</v>
      </c>
      <c r="AB15" s="155">
        <v>167423</v>
      </c>
      <c r="AC15" s="3"/>
      <c r="AD15" s="4"/>
      <c r="AE15" s="4"/>
    </row>
    <row r="16" spans="2:31" ht="33" customHeight="1" x14ac:dyDescent="0.25">
      <c r="B16" s="23" t="s">
        <v>270</v>
      </c>
      <c r="C16" s="155">
        <v>80852</v>
      </c>
      <c r="D16" s="155">
        <v>22074</v>
      </c>
      <c r="E16" s="155">
        <v>76551</v>
      </c>
      <c r="F16" s="155">
        <v>20378</v>
      </c>
      <c r="G16" s="155">
        <v>77153</v>
      </c>
      <c r="H16" s="155">
        <v>19383</v>
      </c>
      <c r="I16" s="155">
        <v>58487</v>
      </c>
      <c r="J16" s="155">
        <v>16958</v>
      </c>
      <c r="K16" s="155">
        <v>44911</v>
      </c>
      <c r="L16" s="155">
        <v>11836</v>
      </c>
      <c r="M16" s="155">
        <v>46051</v>
      </c>
      <c r="N16" s="155">
        <v>12832</v>
      </c>
      <c r="O16" s="155">
        <v>46220</v>
      </c>
      <c r="P16" s="155">
        <v>13192</v>
      </c>
      <c r="Q16" s="155">
        <v>46394</v>
      </c>
      <c r="R16" s="155">
        <v>13588</v>
      </c>
      <c r="S16" s="155">
        <v>46961</v>
      </c>
      <c r="T16" s="155">
        <v>14998</v>
      </c>
      <c r="U16" s="155">
        <v>39938</v>
      </c>
      <c r="V16" s="155">
        <v>13160</v>
      </c>
      <c r="W16" s="155">
        <v>39534</v>
      </c>
      <c r="X16" s="155">
        <v>13253</v>
      </c>
      <c r="Y16" s="155">
        <v>49897</v>
      </c>
      <c r="Z16" s="155">
        <v>6536</v>
      </c>
      <c r="AA16" s="155">
        <v>50452</v>
      </c>
      <c r="AB16" s="155">
        <v>6991</v>
      </c>
      <c r="AC16" s="3"/>
      <c r="AD16" s="4"/>
      <c r="AE16" s="4"/>
    </row>
    <row r="17" spans="2:31" ht="33" customHeight="1" x14ac:dyDescent="0.25">
      <c r="B17" s="23" t="s">
        <v>269</v>
      </c>
      <c r="C17" s="155">
        <v>59536</v>
      </c>
      <c r="D17" s="155">
        <v>7318</v>
      </c>
      <c r="E17" s="155">
        <v>60607</v>
      </c>
      <c r="F17" s="155">
        <v>7310</v>
      </c>
      <c r="G17" s="155">
        <v>66243</v>
      </c>
      <c r="H17" s="155">
        <v>7586</v>
      </c>
      <c r="I17" s="155">
        <v>55037</v>
      </c>
      <c r="J17" s="155">
        <v>7314</v>
      </c>
      <c r="K17" s="155">
        <v>52476</v>
      </c>
      <c r="L17" s="155">
        <v>6865</v>
      </c>
      <c r="M17" s="155">
        <v>54367</v>
      </c>
      <c r="N17" s="155">
        <v>7003</v>
      </c>
      <c r="O17" s="155">
        <v>50059</v>
      </c>
      <c r="P17" s="155">
        <v>6368</v>
      </c>
      <c r="Q17" s="155">
        <v>48914</v>
      </c>
      <c r="R17" s="155">
        <v>6569</v>
      </c>
      <c r="S17" s="155">
        <v>52073</v>
      </c>
      <c r="T17" s="155">
        <v>6732</v>
      </c>
      <c r="U17" s="155">
        <v>50070</v>
      </c>
      <c r="V17" s="155">
        <v>6515</v>
      </c>
      <c r="W17" s="155">
        <v>47981</v>
      </c>
      <c r="X17" s="155">
        <v>6243</v>
      </c>
      <c r="Y17" s="155">
        <v>37192</v>
      </c>
      <c r="Z17" s="155">
        <v>9355</v>
      </c>
      <c r="AA17" s="155">
        <v>37181</v>
      </c>
      <c r="AB17" s="155">
        <v>9620</v>
      </c>
      <c r="AC17" s="3"/>
      <c r="AD17" s="4"/>
      <c r="AE17" s="4"/>
    </row>
    <row r="18" spans="2:31" ht="33" customHeight="1" x14ac:dyDescent="0.25">
      <c r="B18" s="23" t="s">
        <v>271</v>
      </c>
      <c r="C18" s="155">
        <v>12986</v>
      </c>
      <c r="D18" s="155">
        <v>5109</v>
      </c>
      <c r="E18" s="155">
        <v>11754</v>
      </c>
      <c r="F18" s="155">
        <v>4497</v>
      </c>
      <c r="G18" s="155">
        <v>11188</v>
      </c>
      <c r="H18" s="155">
        <v>4027</v>
      </c>
      <c r="I18" s="155">
        <v>7867</v>
      </c>
      <c r="J18" s="155">
        <v>3255</v>
      </c>
      <c r="K18" s="155">
        <v>5444</v>
      </c>
      <c r="L18" s="155">
        <v>2038</v>
      </c>
      <c r="M18" s="155">
        <v>4785</v>
      </c>
      <c r="N18" s="155">
        <v>1883</v>
      </c>
      <c r="O18" s="155">
        <v>4569</v>
      </c>
      <c r="P18" s="155">
        <v>1798</v>
      </c>
      <c r="Q18" s="155">
        <v>4364</v>
      </c>
      <c r="R18" s="155">
        <v>1716</v>
      </c>
      <c r="S18" s="155">
        <v>3799</v>
      </c>
      <c r="T18" s="155">
        <v>1494</v>
      </c>
      <c r="U18" s="155">
        <v>3344</v>
      </c>
      <c r="V18" s="155">
        <v>1315</v>
      </c>
      <c r="W18" s="155">
        <v>3170</v>
      </c>
      <c r="X18" s="155">
        <v>1247</v>
      </c>
      <c r="Y18" s="155">
        <v>2855</v>
      </c>
      <c r="Z18" s="155">
        <v>935</v>
      </c>
      <c r="AA18" s="155">
        <v>2643</v>
      </c>
      <c r="AB18" s="155">
        <v>799</v>
      </c>
      <c r="AC18" s="3"/>
      <c r="AD18" s="4"/>
      <c r="AE18" s="4"/>
    </row>
    <row r="19" spans="2:31" ht="33" customHeight="1" x14ac:dyDescent="0.25">
      <c r="B19" s="22" t="s">
        <v>257</v>
      </c>
      <c r="C19" s="156">
        <v>2601063</v>
      </c>
      <c r="D19" s="156">
        <v>8770286</v>
      </c>
      <c r="E19" s="156">
        <v>2727969</v>
      </c>
      <c r="F19" s="156">
        <v>8744232</v>
      </c>
      <c r="G19" s="156">
        <v>2716735</v>
      </c>
      <c r="H19" s="156">
        <v>8683873</v>
      </c>
      <c r="I19" s="156">
        <v>2757725</v>
      </c>
      <c r="J19" s="156">
        <v>8826419</v>
      </c>
      <c r="K19" s="156">
        <v>2721840</v>
      </c>
      <c r="L19" s="156">
        <v>8524355</v>
      </c>
      <c r="M19" s="156">
        <v>2760161</v>
      </c>
      <c r="N19" s="156">
        <v>8704214</v>
      </c>
      <c r="O19" s="156">
        <v>2690956</v>
      </c>
      <c r="P19" s="156">
        <v>8831045</v>
      </c>
      <c r="Q19" s="156">
        <v>2836331</v>
      </c>
      <c r="R19" s="156">
        <v>8806362</v>
      </c>
      <c r="S19" s="156">
        <v>2693760</v>
      </c>
      <c r="T19" s="156">
        <v>9130145</v>
      </c>
      <c r="U19" s="156">
        <v>2762700</v>
      </c>
      <c r="V19" s="156">
        <v>9217101</v>
      </c>
      <c r="W19" s="156">
        <v>2737855</v>
      </c>
      <c r="X19" s="156">
        <v>9087207</v>
      </c>
      <c r="Y19" s="156">
        <v>3064328</v>
      </c>
      <c r="Z19" s="156">
        <v>9025320</v>
      </c>
      <c r="AA19" s="156">
        <v>3265866</v>
      </c>
      <c r="AB19" s="156">
        <v>9922965</v>
      </c>
      <c r="AC19" s="3"/>
      <c r="AD19" s="4"/>
      <c r="AE19" s="4"/>
    </row>
    <row r="20" spans="2:31" ht="32.25" customHeight="1" x14ac:dyDescent="0.25">
      <c r="B20" s="465" t="s">
        <v>473</v>
      </c>
      <c r="C20" s="465"/>
      <c r="D20" s="465"/>
      <c r="E20" s="465"/>
      <c r="F20" s="465"/>
      <c r="G20" s="465"/>
      <c r="H20" s="465"/>
      <c r="I20" s="465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54"/>
      <c r="V20" s="3"/>
      <c r="W20" s="3"/>
      <c r="X20" s="3"/>
      <c r="Y20" s="3"/>
      <c r="Z20" s="3"/>
      <c r="AA20" s="3"/>
      <c r="AB20" s="3"/>
      <c r="AC20" s="3"/>
      <c r="AD20" s="3"/>
      <c r="AE20" s="3"/>
    </row>
    <row r="21" spans="2:31" ht="15.75" x14ac:dyDescent="0.3">
      <c r="B21" s="173" t="s">
        <v>385</v>
      </c>
      <c r="C21" s="193"/>
      <c r="D21" s="193"/>
      <c r="E21" s="193"/>
      <c r="F21" s="193"/>
      <c r="G21" s="292"/>
      <c r="H21" s="292"/>
      <c r="I21" s="292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</row>
    <row r="22" spans="2:31" ht="54" customHeight="1" x14ac:dyDescent="0.25">
      <c r="B22" s="458" t="s">
        <v>395</v>
      </c>
      <c r="C22" s="470"/>
      <c r="D22" s="470"/>
      <c r="E22" s="470"/>
      <c r="F22" s="470"/>
      <c r="G22" s="470"/>
      <c r="H22" s="470"/>
      <c r="I22" s="470"/>
      <c r="J22" s="470"/>
      <c r="K22" s="470"/>
      <c r="L22" s="13"/>
      <c r="M22" s="13"/>
      <c r="N22" s="13"/>
      <c r="O22" s="13"/>
      <c r="P22" s="13"/>
      <c r="Q22" s="13"/>
      <c r="R22" s="13"/>
      <c r="S22" s="13"/>
      <c r="T22" s="13"/>
    </row>
    <row r="23" spans="2:31" s="118" customFormat="1" ht="14.1" customHeight="1" x14ac:dyDescent="0.25">
      <c r="B23" s="157"/>
      <c r="C23" s="157"/>
      <c r="D23" s="157"/>
      <c r="E23" s="157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</row>
    <row r="24" spans="2:31" s="118" customFormat="1" ht="14.1" customHeight="1" x14ac:dyDescent="0.25">
      <c r="B24" s="157"/>
      <c r="C24" s="157"/>
      <c r="D24" s="157"/>
      <c r="E24" s="157"/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</row>
    <row r="25" spans="2:31" s="118" customFormat="1" ht="14.1" customHeight="1" x14ac:dyDescent="0.25">
      <c r="B25" s="3"/>
      <c r="C25" s="481">
        <v>2023</v>
      </c>
      <c r="D25" s="481"/>
      <c r="E25" s="482"/>
      <c r="F25" s="482"/>
      <c r="G25" s="483"/>
      <c r="H25" s="483"/>
      <c r="I25" s="89"/>
    </row>
    <row r="26" spans="2:31" s="118" customFormat="1" ht="14.1" customHeight="1" x14ac:dyDescent="0.25">
      <c r="B26" s="3"/>
      <c r="C26" s="437" t="s">
        <v>0</v>
      </c>
      <c r="D26" s="437" t="s">
        <v>81</v>
      </c>
      <c r="G26" s="89"/>
      <c r="H26" s="89"/>
      <c r="I26" s="89"/>
    </row>
    <row r="27" spans="2:31" s="118" customFormat="1" ht="14.1" customHeight="1" x14ac:dyDescent="0.25">
      <c r="B27" s="435" t="s">
        <v>263</v>
      </c>
      <c r="C27" s="437">
        <f>AA10/$AA$19</f>
        <v>0.56913327123648061</v>
      </c>
      <c r="D27" s="437">
        <f>AB10/$AB$19</f>
        <v>0.71865284216965397</v>
      </c>
      <c r="E27" s="143"/>
      <c r="G27" s="159"/>
      <c r="H27" s="89"/>
      <c r="I27" s="89"/>
    </row>
    <row r="28" spans="2:31" s="118" customFormat="1" ht="14.1" customHeight="1" x14ac:dyDescent="0.25">
      <c r="B28" s="435" t="s">
        <v>264</v>
      </c>
      <c r="C28" s="437">
        <f t="shared" ref="C28:C35" si="0">AA11/$AA$19</f>
        <v>7.9528982511836058E-2</v>
      </c>
      <c r="D28" s="437">
        <f t="shared" ref="D28:D35" si="1">AB11/$AB$19</f>
        <v>0.10190331216526512</v>
      </c>
      <c r="E28" s="143"/>
      <c r="G28" s="159"/>
    </row>
    <row r="29" spans="2:31" s="118" customFormat="1" ht="14.1" customHeight="1" x14ac:dyDescent="0.25">
      <c r="B29" s="435" t="s">
        <v>265</v>
      </c>
      <c r="C29" s="437">
        <f t="shared" si="0"/>
        <v>0.18499228076106</v>
      </c>
      <c r="D29" s="437">
        <f t="shared" si="1"/>
        <v>9.2488585820871078E-2</v>
      </c>
      <c r="E29" s="143"/>
      <c r="G29" s="159"/>
    </row>
    <row r="30" spans="2:31" s="118" customFormat="1" ht="14.1" customHeight="1" x14ac:dyDescent="0.25">
      <c r="B30" s="435" t="s">
        <v>266</v>
      </c>
      <c r="C30" s="437">
        <f t="shared" si="0"/>
        <v>8.0540352849749502E-2</v>
      </c>
      <c r="D30" s="437">
        <f t="shared" si="1"/>
        <v>5.3153870844047116E-2</v>
      </c>
      <c r="E30" s="143"/>
      <c r="G30" s="159"/>
    </row>
    <row r="31" spans="2:31" s="118" customFormat="1" ht="14.1" customHeight="1" x14ac:dyDescent="0.25">
      <c r="B31" s="435" t="s">
        <v>268</v>
      </c>
      <c r="C31" s="437">
        <f t="shared" si="0"/>
        <v>3.3660291022350582E-2</v>
      </c>
      <c r="D31" s="437">
        <f t="shared" si="1"/>
        <v>1.5174597511933178E-2</v>
      </c>
      <c r="E31" s="143"/>
      <c r="G31" s="159"/>
    </row>
    <row r="32" spans="2:31" s="118" customFormat="1" ht="14.1" customHeight="1" x14ac:dyDescent="0.25">
      <c r="B32" s="435" t="s">
        <v>267</v>
      </c>
      <c r="C32" s="437">
        <f t="shared" si="0"/>
        <v>2.4502536233881E-2</v>
      </c>
      <c r="D32" s="437">
        <f t="shared" si="1"/>
        <v>1.6872275574891175E-2</v>
      </c>
      <c r="E32" s="143"/>
      <c r="G32" s="159"/>
      <c r="M32" s="160"/>
      <c r="N32" s="160"/>
      <c r="O32" s="160"/>
      <c r="P32" s="160"/>
    </row>
    <row r="33" spans="2:31" s="118" customFormat="1" ht="15" customHeight="1" x14ac:dyDescent="0.25">
      <c r="B33" s="435" t="s">
        <v>270</v>
      </c>
      <c r="C33" s="437">
        <f t="shared" si="0"/>
        <v>1.5448276199942067E-2</v>
      </c>
      <c r="D33" s="437">
        <f t="shared" si="1"/>
        <v>7.0452732625782722E-4</v>
      </c>
      <c r="E33" s="143"/>
      <c r="G33" s="159"/>
    </row>
    <row r="34" spans="2:31" s="118" customFormat="1" ht="15" customHeight="1" x14ac:dyDescent="0.25">
      <c r="B34" s="435" t="s">
        <v>269</v>
      </c>
      <c r="C34" s="437">
        <f t="shared" si="0"/>
        <v>1.1384729195870254E-2</v>
      </c>
      <c r="D34" s="437">
        <f t="shared" si="1"/>
        <v>9.6946829904166754E-4</v>
      </c>
      <c r="E34" s="143"/>
      <c r="G34" s="159"/>
    </row>
    <row r="35" spans="2:31" s="118" customFormat="1" ht="15" customHeight="1" x14ac:dyDescent="0.25">
      <c r="B35" s="435" t="s">
        <v>271</v>
      </c>
      <c r="C35" s="437">
        <f t="shared" si="0"/>
        <v>8.0927998882991529E-4</v>
      </c>
      <c r="D35" s="437">
        <f t="shared" si="1"/>
        <v>8.0520288038907729E-5</v>
      </c>
      <c r="E35" s="143"/>
      <c r="G35" s="159"/>
    </row>
    <row r="36" spans="2:31" s="118" customFormat="1" ht="15" customHeight="1" x14ac:dyDescent="0.25">
      <c r="B36" s="435"/>
      <c r="C36" s="342"/>
      <c r="D36" s="342"/>
      <c r="E36" s="143"/>
    </row>
    <row r="37" spans="2:31" s="118" customFormat="1" ht="15" customHeight="1" x14ac:dyDescent="0.25">
      <c r="B37" s="158"/>
    </row>
    <row r="38" spans="2:31" s="118" customFormat="1" ht="15" customHeight="1" x14ac:dyDescent="0.25">
      <c r="B38" s="158"/>
    </row>
    <row r="39" spans="2:31" s="118" customFormat="1" ht="15" customHeight="1" x14ac:dyDescent="0.25">
      <c r="B39" s="158"/>
    </row>
    <row r="40" spans="2:31" s="118" customFormat="1" ht="15" customHeight="1" x14ac:dyDescent="0.25">
      <c r="B40" s="158"/>
    </row>
    <row r="41" spans="2:31" s="2" customFormat="1" ht="15" customHeight="1" x14ac:dyDescent="0.25">
      <c r="B41" s="34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AD41" s="1"/>
      <c r="AE41" s="1"/>
    </row>
    <row r="42" spans="2:31" s="2" customFormat="1" ht="15" customHeight="1" x14ac:dyDescent="0.25"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AD42" s="1"/>
      <c r="AE42" s="1"/>
    </row>
    <row r="43" spans="2:31" s="2" customFormat="1" ht="15" customHeight="1" x14ac:dyDescent="0.25"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AD43" s="1"/>
      <c r="AE43" s="1"/>
    </row>
    <row r="44" spans="2:31" ht="15" customHeight="1" x14ac:dyDescent="0.25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X44" s="3"/>
      <c r="Y44" s="3"/>
    </row>
    <row r="45" spans="2:31" ht="15" customHeight="1" x14ac:dyDescent="0.25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</row>
    <row r="46" spans="2:31" s="2" customFormat="1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AD46" s="1"/>
      <c r="AE46" s="1"/>
    </row>
    <row r="47" spans="2:31" s="2" customFormat="1" x14ac:dyDescent="0.25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AD47" s="1"/>
      <c r="AE47" s="1"/>
    </row>
    <row r="48" spans="2:31" s="2" customFormat="1" x14ac:dyDescent="0.25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AD48" s="1"/>
      <c r="AE48" s="1"/>
    </row>
    <row r="49" spans="2:31" s="2" customFormat="1" ht="17.25" customHeight="1" x14ac:dyDescent="0.25">
      <c r="B49" s="465" t="s">
        <v>470</v>
      </c>
      <c r="C49" s="465"/>
      <c r="D49" s="465"/>
      <c r="E49" s="465"/>
      <c r="F49" s="465"/>
      <c r="G49" s="465"/>
      <c r="H49" s="465"/>
      <c r="I49" s="465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AD49" s="1"/>
      <c r="AE49" s="1"/>
    </row>
    <row r="50" spans="2:31" s="2" customFormat="1" ht="15.75" x14ac:dyDescent="0.3">
      <c r="B50" s="173" t="s">
        <v>385</v>
      </c>
      <c r="C50" s="193"/>
      <c r="D50" s="193"/>
      <c r="E50" s="193"/>
      <c r="F50" s="193"/>
      <c r="G50" s="292"/>
      <c r="H50" s="292"/>
      <c r="I50" s="292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AD50" s="1"/>
      <c r="AE50" s="1"/>
    </row>
    <row r="51" spans="2:31" s="2" customFormat="1" x14ac:dyDescent="0.25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AD51" s="1"/>
      <c r="AE51" s="1"/>
    </row>
    <row r="52" spans="2:31" s="2" customFormat="1" x14ac:dyDescent="0.25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AD52" s="1"/>
      <c r="AE52" s="1"/>
    </row>
    <row r="53" spans="2:31" s="2" customFormat="1" x14ac:dyDescent="0.25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AD53" s="1"/>
      <c r="AE53" s="1"/>
    </row>
    <row r="54" spans="2:31" s="2" customFormat="1" x14ac:dyDescent="0.25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AD54" s="1"/>
      <c r="AE54" s="1"/>
    </row>
    <row r="55" spans="2:31" s="2" customFormat="1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AD55" s="1"/>
      <c r="AE55" s="1"/>
    </row>
    <row r="56" spans="2:31" s="2" customFormat="1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AD56" s="1"/>
      <c r="AE56" s="1"/>
    </row>
    <row r="57" spans="2:31" s="2" customFormat="1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AD57" s="1"/>
      <c r="AE57" s="1"/>
    </row>
    <row r="58" spans="2:31" s="2" customFormat="1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AD58" s="1"/>
      <c r="AE58" s="1"/>
    </row>
    <row r="59" spans="2:31" s="2" customFormat="1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AD59" s="1"/>
      <c r="AE59" s="1"/>
    </row>
    <row r="60" spans="2:31" s="2" customFormat="1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AD60" s="1"/>
      <c r="AE60" s="1"/>
    </row>
    <row r="61" spans="2:31" s="2" customFormat="1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AD61" s="1"/>
      <c r="AE61" s="1"/>
    </row>
    <row r="62" spans="2:31" s="2" customFormat="1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AD62" s="1"/>
      <c r="AE62" s="1"/>
    </row>
    <row r="63" spans="2:31" s="2" customFormat="1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AD63" s="1"/>
      <c r="AE63" s="1"/>
    </row>
    <row r="64" spans="2:31" s="2" customFormat="1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AD64" s="1"/>
      <c r="AE64" s="1"/>
    </row>
    <row r="65" spans="2:31" s="2" customFormat="1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AD65" s="1"/>
      <c r="AE65" s="1"/>
    </row>
    <row r="66" spans="2:31" s="2" customFormat="1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AD66" s="1"/>
      <c r="AE66" s="1"/>
    </row>
    <row r="67" spans="2:31" s="2" customFormat="1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AD67" s="1"/>
      <c r="AE67" s="1"/>
    </row>
    <row r="68" spans="2:31" s="2" customFormat="1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AD68" s="1"/>
      <c r="AE68" s="1"/>
    </row>
    <row r="69" spans="2:31" s="2" customFormat="1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AD69" s="1"/>
      <c r="AE69" s="1"/>
    </row>
    <row r="70" spans="2:31" s="2" customFormat="1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AD70" s="1"/>
      <c r="AE70" s="1"/>
    </row>
    <row r="71" spans="2:31" s="2" customFormat="1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AD71" s="1"/>
      <c r="AE71" s="1"/>
    </row>
    <row r="72" spans="2:31" s="2" customFormat="1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AD72" s="1"/>
      <c r="AE72" s="1"/>
    </row>
    <row r="73" spans="2:31" s="2" customFormat="1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AD73" s="1"/>
      <c r="AE73" s="1"/>
    </row>
    <row r="74" spans="2:31" s="2" customFormat="1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AD74" s="1"/>
      <c r="AE74" s="1"/>
    </row>
    <row r="75" spans="2:31" s="2" customFormat="1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AD75" s="1"/>
      <c r="AE75" s="1"/>
    </row>
    <row r="76" spans="2:31" s="2" customFormat="1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AD76" s="1"/>
      <c r="AE76" s="1"/>
    </row>
    <row r="77" spans="2:31" s="2" customFormat="1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AD77" s="1"/>
      <c r="AE77" s="1"/>
    </row>
    <row r="78" spans="2:31" s="2" customFormat="1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AD78" s="1"/>
      <c r="AE78" s="1"/>
    </row>
    <row r="79" spans="2:31" s="2" customFormat="1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AD79" s="1"/>
      <c r="AE79" s="1"/>
    </row>
    <row r="80" spans="2:31" s="2" customFormat="1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AD80" s="1"/>
      <c r="AE80" s="1"/>
    </row>
    <row r="81" spans="2:31" s="2" customFormat="1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AD81" s="1"/>
      <c r="AE81" s="1"/>
    </row>
    <row r="82" spans="2:31" s="2" customFormat="1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AD82" s="1"/>
      <c r="AE82" s="1"/>
    </row>
    <row r="83" spans="2:31" s="2" customFormat="1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AD83" s="1"/>
      <c r="AE83" s="1"/>
    </row>
    <row r="84" spans="2:31" s="2" customFormat="1" x14ac:dyDescent="0.25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AD84" s="1"/>
      <c r="AE84" s="1"/>
    </row>
    <row r="85" spans="2:31" s="2" customFormat="1" x14ac:dyDescent="0.25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AD85" s="1"/>
      <c r="AE85" s="1"/>
    </row>
    <row r="86" spans="2:31" s="2" customFormat="1" x14ac:dyDescent="0.25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AD86" s="1"/>
      <c r="AE86" s="1"/>
    </row>
    <row r="87" spans="2:31" s="2" customFormat="1" x14ac:dyDescent="0.25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AD87" s="1"/>
      <c r="AE87" s="1"/>
    </row>
    <row r="88" spans="2:31" s="2" customFormat="1" x14ac:dyDescent="0.25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AD88" s="1"/>
      <c r="AE88" s="1"/>
    </row>
    <row r="89" spans="2:31" s="2" customFormat="1" x14ac:dyDescent="0.25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AD89" s="1"/>
      <c r="AE89" s="1"/>
    </row>
    <row r="90" spans="2:31" s="2" customFormat="1" x14ac:dyDescent="0.25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AD90" s="1"/>
      <c r="AE90" s="1"/>
    </row>
    <row r="91" spans="2:31" s="2" customFormat="1" x14ac:dyDescent="0.25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AD91" s="1"/>
      <c r="AE91" s="1"/>
    </row>
    <row r="92" spans="2:31" s="2" customFormat="1" x14ac:dyDescent="0.25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AD92" s="1"/>
      <c r="AE92" s="1"/>
    </row>
    <row r="93" spans="2:31" s="2" customFormat="1" x14ac:dyDescent="0.25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AD93" s="1"/>
      <c r="AE93" s="1"/>
    </row>
    <row r="94" spans="2:31" s="2" customFormat="1" x14ac:dyDescent="0.25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AD94" s="1"/>
      <c r="AE94" s="1"/>
    </row>
    <row r="95" spans="2:31" s="2" customFormat="1" x14ac:dyDescent="0.25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AD95" s="1"/>
      <c r="AE95" s="1"/>
    </row>
    <row r="96" spans="2:31" s="2" customFormat="1" x14ac:dyDescent="0.25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AD96" s="1"/>
      <c r="AE96" s="1"/>
    </row>
    <row r="97" spans="2:31" s="2" customFormat="1" x14ac:dyDescent="0.25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AD97" s="1"/>
      <c r="AE97" s="1"/>
    </row>
    <row r="98" spans="2:31" s="2" customFormat="1" x14ac:dyDescent="0.25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AD98" s="1"/>
      <c r="AE98" s="1"/>
    </row>
    <row r="99" spans="2:31" s="2" customFormat="1" x14ac:dyDescent="0.2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AD99" s="1"/>
      <c r="AE99" s="1"/>
    </row>
    <row r="100" spans="2:31" s="2" customFormat="1" x14ac:dyDescent="0.2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AD100" s="1"/>
      <c r="AE100" s="1"/>
    </row>
    <row r="101" spans="2:31" s="2" customFormat="1" x14ac:dyDescent="0.2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AD101" s="1"/>
      <c r="AE101" s="1"/>
    </row>
    <row r="102" spans="2:31" s="2" customFormat="1" x14ac:dyDescent="0.2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AD102" s="1"/>
      <c r="AE102" s="1"/>
    </row>
    <row r="103" spans="2:31" s="2" customFormat="1" x14ac:dyDescent="0.2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AD103" s="1"/>
      <c r="AE103" s="1"/>
    </row>
    <row r="104" spans="2:31" s="2" customFormat="1" x14ac:dyDescent="0.2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AD104" s="1"/>
      <c r="AE104" s="1"/>
    </row>
    <row r="105" spans="2:31" s="2" customFormat="1" x14ac:dyDescent="0.2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AD105" s="1"/>
      <c r="AE105" s="1"/>
    </row>
    <row r="106" spans="2:31" s="2" customFormat="1" x14ac:dyDescent="0.2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AD106" s="1"/>
      <c r="AE106" s="1"/>
    </row>
    <row r="107" spans="2:31" s="2" customFormat="1" x14ac:dyDescent="0.2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AD107" s="1"/>
      <c r="AE107" s="1"/>
    </row>
    <row r="108" spans="2:31" s="2" customFormat="1" x14ac:dyDescent="0.25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AD108" s="1"/>
      <c r="AE108" s="1"/>
    </row>
    <row r="109" spans="2:31" s="2" customFormat="1" x14ac:dyDescent="0.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AD109" s="1"/>
      <c r="AE109" s="1"/>
    </row>
    <row r="110" spans="2:31" s="2" customFormat="1" x14ac:dyDescent="0.25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AD110" s="1"/>
      <c r="AE110" s="1"/>
    </row>
    <row r="111" spans="2:31" s="2" customFormat="1" x14ac:dyDescent="0.25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AD111" s="1"/>
      <c r="AE111" s="1"/>
    </row>
    <row r="112" spans="2:31" s="2" customFormat="1" x14ac:dyDescent="0.25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AD112" s="1"/>
      <c r="AE112" s="1"/>
    </row>
    <row r="113" spans="2:31" s="2" customFormat="1" x14ac:dyDescent="0.25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AD113" s="1"/>
      <c r="AE113" s="1"/>
    </row>
    <row r="114" spans="2:31" s="2" customFormat="1" x14ac:dyDescent="0.25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AD114" s="1"/>
      <c r="AE114" s="1"/>
    </row>
    <row r="115" spans="2:31" s="2" customFormat="1" x14ac:dyDescent="0.25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AD115" s="1"/>
      <c r="AE115" s="1"/>
    </row>
    <row r="116" spans="2:31" s="2" customFormat="1" x14ac:dyDescent="0.25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AD116" s="1"/>
      <c r="AE116" s="1"/>
    </row>
    <row r="117" spans="2:31" s="2" customFormat="1" x14ac:dyDescent="0.25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AD117" s="1"/>
      <c r="AE117" s="1"/>
    </row>
    <row r="118" spans="2:31" s="2" customFormat="1" x14ac:dyDescent="0.25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AD118" s="1"/>
      <c r="AE118" s="1"/>
    </row>
    <row r="119" spans="2:31" s="2" customFormat="1" x14ac:dyDescent="0.25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AD119" s="1"/>
      <c r="AE119" s="1"/>
    </row>
    <row r="120" spans="2:31" s="2" customFormat="1" x14ac:dyDescent="0.25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AD120" s="1"/>
      <c r="AE120" s="1"/>
    </row>
    <row r="121" spans="2:31" s="2" customFormat="1" x14ac:dyDescent="0.25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AD121" s="1"/>
      <c r="AE121" s="1"/>
    </row>
    <row r="122" spans="2:31" s="2" customFormat="1" x14ac:dyDescent="0.25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AD122" s="1"/>
      <c r="AE122" s="1"/>
    </row>
    <row r="123" spans="2:31" s="2" customFormat="1" x14ac:dyDescent="0.25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AD123" s="1"/>
      <c r="AE123" s="1"/>
    </row>
    <row r="124" spans="2:31" s="2" customFormat="1" x14ac:dyDescent="0.25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AD124" s="1"/>
      <c r="AE124" s="1"/>
    </row>
    <row r="125" spans="2:31" s="2" customFormat="1" x14ac:dyDescent="0.25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AD125" s="1"/>
      <c r="AE125" s="1"/>
    </row>
    <row r="126" spans="2:31" s="2" customFormat="1" x14ac:dyDescent="0.25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AD126" s="1"/>
      <c r="AE126" s="1"/>
    </row>
    <row r="127" spans="2:31" s="2" customFormat="1" x14ac:dyDescent="0.25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AD127" s="1"/>
      <c r="AE127" s="1"/>
    </row>
    <row r="128" spans="2:31" s="2" customFormat="1" x14ac:dyDescent="0.25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AD128" s="1"/>
      <c r="AE128" s="1"/>
    </row>
    <row r="129" spans="2:31" s="2" customFormat="1" x14ac:dyDescent="0.25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AD129" s="1"/>
      <c r="AE129" s="1"/>
    </row>
    <row r="130" spans="2:31" s="2" customFormat="1" x14ac:dyDescent="0.25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AD130" s="1"/>
      <c r="AE130" s="1"/>
    </row>
    <row r="131" spans="2:31" s="2" customFormat="1" x14ac:dyDescent="0.25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AD131" s="1"/>
      <c r="AE131" s="1"/>
    </row>
    <row r="132" spans="2:31" s="2" customFormat="1" x14ac:dyDescent="0.25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AD132" s="1"/>
      <c r="AE132" s="1"/>
    </row>
    <row r="133" spans="2:31" s="2" customFormat="1" x14ac:dyDescent="0.25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AD133" s="1"/>
      <c r="AE133" s="1"/>
    </row>
    <row r="134" spans="2:31" s="2" customFormat="1" x14ac:dyDescent="0.25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AD134" s="1"/>
      <c r="AE134" s="1"/>
    </row>
    <row r="135" spans="2:31" s="2" customFormat="1" x14ac:dyDescent="0.25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AD135" s="1"/>
      <c r="AE135" s="1"/>
    </row>
    <row r="136" spans="2:31" s="2" customFormat="1" x14ac:dyDescent="0.25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AD136" s="1"/>
      <c r="AE136" s="1"/>
    </row>
    <row r="137" spans="2:31" s="2" customFormat="1" x14ac:dyDescent="0.25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AD137" s="1"/>
      <c r="AE137" s="1"/>
    </row>
    <row r="138" spans="2:31" s="2" customFormat="1" x14ac:dyDescent="0.25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AD138" s="1"/>
      <c r="AE138" s="1"/>
    </row>
    <row r="139" spans="2:31" s="2" customFormat="1" x14ac:dyDescent="0.25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AD139" s="1"/>
      <c r="AE139" s="1"/>
    </row>
    <row r="140" spans="2:31" s="2" customFormat="1" x14ac:dyDescent="0.25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AD140" s="1"/>
      <c r="AE140" s="1"/>
    </row>
    <row r="141" spans="2:31" s="2" customFormat="1" x14ac:dyDescent="0.25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AD141" s="1"/>
      <c r="AE141" s="1"/>
    </row>
    <row r="142" spans="2:31" s="2" customFormat="1" x14ac:dyDescent="0.25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AD142" s="1"/>
      <c r="AE142" s="1"/>
    </row>
    <row r="143" spans="2:31" s="2" customFormat="1" x14ac:dyDescent="0.25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AD143" s="1"/>
      <c r="AE143" s="1"/>
    </row>
    <row r="144" spans="2:31" s="2" customFormat="1" x14ac:dyDescent="0.25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AD144" s="1"/>
      <c r="AE144" s="1"/>
    </row>
    <row r="145" spans="2:31" s="2" customFormat="1" x14ac:dyDescent="0.25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AD145" s="1"/>
      <c r="AE145" s="1"/>
    </row>
    <row r="146" spans="2:31" s="2" customFormat="1" x14ac:dyDescent="0.25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AD146" s="1"/>
      <c r="AE146" s="1"/>
    </row>
    <row r="147" spans="2:31" s="2" customFormat="1" x14ac:dyDescent="0.25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AD147" s="1"/>
      <c r="AE147" s="1"/>
    </row>
    <row r="148" spans="2:31" s="2" customFormat="1" x14ac:dyDescent="0.25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AD148" s="1"/>
      <c r="AE148" s="1"/>
    </row>
    <row r="149" spans="2:31" s="2" customFormat="1" x14ac:dyDescent="0.25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AD149" s="1"/>
      <c r="AE149" s="1"/>
    </row>
    <row r="150" spans="2:31" s="2" customFormat="1" x14ac:dyDescent="0.25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AD150" s="1"/>
      <c r="AE150" s="1"/>
    </row>
    <row r="151" spans="2:31" s="2" customFormat="1" x14ac:dyDescent="0.25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AD151" s="1"/>
      <c r="AE151" s="1"/>
    </row>
    <row r="152" spans="2:31" s="2" customFormat="1" x14ac:dyDescent="0.25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AD152" s="1"/>
      <c r="AE152" s="1"/>
    </row>
    <row r="153" spans="2:31" s="2" customFormat="1" x14ac:dyDescent="0.25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AD153" s="1"/>
      <c r="AE153" s="1"/>
    </row>
    <row r="154" spans="2:31" s="2" customFormat="1" x14ac:dyDescent="0.25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AD154" s="1"/>
      <c r="AE154" s="1"/>
    </row>
    <row r="155" spans="2:31" s="2" customFormat="1" x14ac:dyDescent="0.25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AD155" s="1"/>
      <c r="AE155" s="1"/>
    </row>
    <row r="156" spans="2:31" s="2" customFormat="1" x14ac:dyDescent="0.25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AD156" s="1"/>
      <c r="AE156" s="1"/>
    </row>
    <row r="157" spans="2:31" s="2" customFormat="1" x14ac:dyDescent="0.25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AD157" s="1"/>
      <c r="AE157" s="1"/>
    </row>
    <row r="158" spans="2:31" s="2" customFormat="1" x14ac:dyDescent="0.25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AD158" s="1"/>
      <c r="AE158" s="1"/>
    </row>
    <row r="159" spans="2:31" s="2" customFormat="1" x14ac:dyDescent="0.25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AD159" s="1"/>
      <c r="AE159" s="1"/>
    </row>
    <row r="160" spans="2:31" s="2" customFormat="1" x14ac:dyDescent="0.25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AD160" s="1"/>
      <c r="AE160" s="1"/>
    </row>
    <row r="161" spans="2:31" s="2" customFormat="1" x14ac:dyDescent="0.25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AD161" s="1"/>
      <c r="AE161" s="1"/>
    </row>
    <row r="162" spans="2:31" s="2" customFormat="1" x14ac:dyDescent="0.25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AD162" s="1"/>
      <c r="AE162" s="1"/>
    </row>
    <row r="163" spans="2:31" s="2" customFormat="1" x14ac:dyDescent="0.25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AD163" s="1"/>
      <c r="AE163" s="1"/>
    </row>
    <row r="164" spans="2:31" s="2" customFormat="1" x14ac:dyDescent="0.25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AD164" s="1"/>
      <c r="AE164" s="1"/>
    </row>
    <row r="165" spans="2:31" s="2" customFormat="1" x14ac:dyDescent="0.25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AD165" s="1"/>
      <c r="AE165" s="1"/>
    </row>
    <row r="166" spans="2:31" s="2" customFormat="1" x14ac:dyDescent="0.25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AD166" s="1"/>
      <c r="AE166" s="1"/>
    </row>
    <row r="167" spans="2:31" s="2" customFormat="1" x14ac:dyDescent="0.25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AD167" s="1"/>
      <c r="AE167" s="1"/>
    </row>
    <row r="168" spans="2:31" s="2" customFormat="1" x14ac:dyDescent="0.25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AD168" s="1"/>
      <c r="AE168" s="1"/>
    </row>
    <row r="169" spans="2:31" s="2" customFormat="1" x14ac:dyDescent="0.25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AD169" s="1"/>
      <c r="AE169" s="1"/>
    </row>
    <row r="170" spans="2:31" s="2" customFormat="1" x14ac:dyDescent="0.25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AD170" s="1"/>
      <c r="AE170" s="1"/>
    </row>
    <row r="171" spans="2:31" s="2" customFormat="1" x14ac:dyDescent="0.25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AD171" s="1"/>
      <c r="AE171" s="1"/>
    </row>
    <row r="172" spans="2:31" s="2" customFormat="1" x14ac:dyDescent="0.25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AD172" s="1"/>
      <c r="AE172" s="1"/>
    </row>
    <row r="173" spans="2:31" s="2" customFormat="1" x14ac:dyDescent="0.25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AD173" s="1"/>
      <c r="AE173" s="1"/>
    </row>
    <row r="174" spans="2:31" s="2" customFormat="1" x14ac:dyDescent="0.25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AD174" s="1"/>
      <c r="AE174" s="1"/>
    </row>
    <row r="175" spans="2:31" s="2" customFormat="1" x14ac:dyDescent="0.25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AD175" s="1"/>
      <c r="AE175" s="1"/>
    </row>
    <row r="176" spans="2:31" s="2" customFormat="1" x14ac:dyDescent="0.25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AD176" s="1"/>
      <c r="AE176" s="1"/>
    </row>
    <row r="177" spans="2:31" s="2" customFormat="1" x14ac:dyDescent="0.25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AD177" s="1"/>
      <c r="AE177" s="1"/>
    </row>
    <row r="178" spans="2:31" s="2" customFormat="1" x14ac:dyDescent="0.25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AD178" s="1"/>
      <c r="AE178" s="1"/>
    </row>
    <row r="179" spans="2:31" s="2" customFormat="1" x14ac:dyDescent="0.25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AD179" s="1"/>
      <c r="AE179" s="1"/>
    </row>
    <row r="180" spans="2:31" s="2" customFormat="1" x14ac:dyDescent="0.25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AD180" s="1"/>
      <c r="AE180" s="1"/>
    </row>
    <row r="181" spans="2:31" s="2" customFormat="1" x14ac:dyDescent="0.25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AD181" s="1"/>
      <c r="AE181" s="1"/>
    </row>
    <row r="182" spans="2:31" s="2" customFormat="1" x14ac:dyDescent="0.25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AD182" s="1"/>
      <c r="AE182" s="1"/>
    </row>
    <row r="183" spans="2:31" s="2" customFormat="1" x14ac:dyDescent="0.25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AD183" s="1"/>
      <c r="AE183" s="1"/>
    </row>
    <row r="184" spans="2:31" s="2" customFormat="1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AD184" s="1"/>
      <c r="AE184" s="1"/>
    </row>
    <row r="185" spans="2:31" s="2" customFormat="1" x14ac:dyDescent="0.25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AD185" s="1"/>
      <c r="AE185" s="1"/>
    </row>
    <row r="186" spans="2:31" s="2" customFormat="1" x14ac:dyDescent="0.25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AD186" s="1"/>
      <c r="AE186" s="1"/>
    </row>
    <row r="187" spans="2:31" s="2" customFormat="1" x14ac:dyDescent="0.25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AD187" s="1"/>
      <c r="AE187" s="1"/>
    </row>
    <row r="188" spans="2:31" s="2" customFormat="1" x14ac:dyDescent="0.25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AD188" s="1"/>
      <c r="AE188" s="1"/>
    </row>
    <row r="189" spans="2:31" s="2" customFormat="1" x14ac:dyDescent="0.25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AD189" s="1"/>
      <c r="AE189" s="1"/>
    </row>
    <row r="190" spans="2:31" s="2" customFormat="1" x14ac:dyDescent="0.25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AD190" s="1"/>
      <c r="AE190" s="1"/>
    </row>
    <row r="191" spans="2:31" s="2" customFormat="1" x14ac:dyDescent="0.25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AD191" s="1"/>
      <c r="AE191" s="1"/>
    </row>
    <row r="192" spans="2:31" s="2" customFormat="1" x14ac:dyDescent="0.25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AD192" s="1"/>
      <c r="AE192" s="1"/>
    </row>
    <row r="193" spans="2:31" s="2" customFormat="1" x14ac:dyDescent="0.25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AD193" s="1"/>
      <c r="AE193" s="1"/>
    </row>
    <row r="194" spans="2:31" s="2" customFormat="1" x14ac:dyDescent="0.25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AD194" s="1"/>
      <c r="AE194" s="1"/>
    </row>
    <row r="195" spans="2:31" s="2" customFormat="1" x14ac:dyDescent="0.25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AD195" s="1"/>
      <c r="AE195" s="1"/>
    </row>
    <row r="196" spans="2:31" s="2" customFormat="1" x14ac:dyDescent="0.25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AD196" s="1"/>
      <c r="AE196" s="1"/>
    </row>
    <row r="197" spans="2:31" s="2" customFormat="1" x14ac:dyDescent="0.25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AD197" s="1"/>
      <c r="AE197" s="1"/>
    </row>
    <row r="198" spans="2:31" s="2" customFormat="1" x14ac:dyDescent="0.25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AD198" s="1"/>
      <c r="AE198" s="1"/>
    </row>
    <row r="199" spans="2:31" s="2" customFormat="1" x14ac:dyDescent="0.25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AD199" s="1"/>
      <c r="AE199" s="1"/>
    </row>
    <row r="200" spans="2:31" s="2" customFormat="1" x14ac:dyDescent="0.25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AD200" s="1"/>
      <c r="AE200" s="1"/>
    </row>
    <row r="201" spans="2:31" s="2" customFormat="1" x14ac:dyDescent="0.25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AD201" s="1"/>
      <c r="AE201" s="1"/>
    </row>
    <row r="202" spans="2:31" s="2" customFormat="1" x14ac:dyDescent="0.25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AD202" s="1"/>
      <c r="AE202" s="1"/>
    </row>
    <row r="203" spans="2:31" s="2" customFormat="1" x14ac:dyDescent="0.25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AD203" s="1"/>
      <c r="AE203" s="1"/>
    </row>
    <row r="204" spans="2:31" s="2" customFormat="1" x14ac:dyDescent="0.25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AD204" s="1"/>
      <c r="AE204" s="1"/>
    </row>
    <row r="205" spans="2:31" s="2" customFormat="1" x14ac:dyDescent="0.25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AD205" s="1"/>
      <c r="AE205" s="1"/>
    </row>
    <row r="206" spans="2:31" s="2" customFormat="1" x14ac:dyDescent="0.25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AD206" s="1"/>
      <c r="AE206" s="1"/>
    </row>
    <row r="207" spans="2:31" s="2" customFormat="1" x14ac:dyDescent="0.25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AD207" s="1"/>
      <c r="AE207" s="1"/>
    </row>
    <row r="208" spans="2:31" s="2" customFormat="1" x14ac:dyDescent="0.25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AD208" s="1"/>
      <c r="AE208" s="1"/>
    </row>
    <row r="209" spans="2:31" s="2" customFormat="1" x14ac:dyDescent="0.25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AD209" s="1"/>
      <c r="AE209" s="1"/>
    </row>
    <row r="210" spans="2:31" s="2" customFormat="1" x14ac:dyDescent="0.25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AD210" s="1"/>
      <c r="AE210" s="1"/>
    </row>
    <row r="211" spans="2:31" s="2" customFormat="1" x14ac:dyDescent="0.25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AD211" s="1"/>
      <c r="AE211" s="1"/>
    </row>
    <row r="212" spans="2:31" s="2" customFormat="1" x14ac:dyDescent="0.25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AD212" s="1"/>
      <c r="AE212" s="1"/>
    </row>
    <row r="213" spans="2:31" s="2" customFormat="1" x14ac:dyDescent="0.25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AD213" s="1"/>
      <c r="AE213" s="1"/>
    </row>
    <row r="214" spans="2:31" s="2" customFormat="1" x14ac:dyDescent="0.25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AD214" s="1"/>
      <c r="AE214" s="1"/>
    </row>
    <row r="215" spans="2:31" s="2" customFormat="1" x14ac:dyDescent="0.25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AD215" s="1"/>
      <c r="AE215" s="1"/>
    </row>
    <row r="216" spans="2:31" s="2" customFormat="1" x14ac:dyDescent="0.25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AD216" s="1"/>
      <c r="AE216" s="1"/>
    </row>
    <row r="217" spans="2:31" s="2" customFormat="1" x14ac:dyDescent="0.25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AD217" s="1"/>
      <c r="AE217" s="1"/>
    </row>
    <row r="218" spans="2:31" s="2" customFormat="1" x14ac:dyDescent="0.25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AD218" s="1"/>
      <c r="AE218" s="1"/>
    </row>
    <row r="219" spans="2:31" s="2" customFormat="1" x14ac:dyDescent="0.25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AD219" s="1"/>
      <c r="AE219" s="1"/>
    </row>
    <row r="220" spans="2:31" s="2" customFormat="1" x14ac:dyDescent="0.25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AD220" s="1"/>
      <c r="AE220" s="1"/>
    </row>
    <row r="221" spans="2:31" s="2" customFormat="1" x14ac:dyDescent="0.25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AD221" s="1"/>
      <c r="AE221" s="1"/>
    </row>
    <row r="222" spans="2:31" s="2" customFormat="1" x14ac:dyDescent="0.25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AD222" s="1"/>
      <c r="AE222" s="1"/>
    </row>
    <row r="223" spans="2:31" s="2" customFormat="1" x14ac:dyDescent="0.25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AD223" s="1"/>
      <c r="AE223" s="1"/>
    </row>
    <row r="224" spans="2:31" s="2" customFormat="1" x14ac:dyDescent="0.25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AD224" s="1"/>
      <c r="AE224" s="1"/>
    </row>
    <row r="225" spans="2:31" s="2" customFormat="1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AD225" s="1"/>
      <c r="AE225" s="1"/>
    </row>
    <row r="226" spans="2:31" s="2" customFormat="1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AD226" s="1"/>
      <c r="AE226" s="1"/>
    </row>
    <row r="227" spans="2:31" s="2" customFormat="1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AD227" s="1"/>
      <c r="AE227" s="1"/>
    </row>
    <row r="228" spans="2:31" s="2" customFormat="1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AD228" s="1"/>
      <c r="AE228" s="1"/>
    </row>
    <row r="229" spans="2:31" s="2" customFormat="1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AD229" s="1"/>
      <c r="AE229" s="1"/>
    </row>
    <row r="230" spans="2:31" s="2" customFormat="1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AD230" s="1"/>
      <c r="AE230" s="1"/>
    </row>
    <row r="231" spans="2:31" s="2" customFormat="1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AD231" s="1"/>
      <c r="AE231" s="1"/>
    </row>
    <row r="232" spans="2:31" s="2" customFormat="1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AD232" s="1"/>
      <c r="AE232" s="1"/>
    </row>
    <row r="233" spans="2:31" s="2" customFormat="1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AD233" s="1"/>
      <c r="AE233" s="1"/>
    </row>
    <row r="234" spans="2:31" s="2" customFormat="1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AD234" s="1"/>
      <c r="AE234" s="1"/>
    </row>
    <row r="235" spans="2:31" s="2" customFormat="1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AD235" s="1"/>
      <c r="AE235" s="1"/>
    </row>
    <row r="236" spans="2:31" s="2" customFormat="1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AD236" s="1"/>
      <c r="AE236" s="1"/>
    </row>
    <row r="237" spans="2:31" s="2" customFormat="1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AD237" s="1"/>
      <c r="AE237" s="1"/>
    </row>
    <row r="238" spans="2:31" s="2" customFormat="1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AD238" s="1"/>
      <c r="AE238" s="1"/>
    </row>
    <row r="239" spans="2:31" s="2" customFormat="1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AD239" s="1"/>
      <c r="AE239" s="1"/>
    </row>
    <row r="240" spans="2:31" s="2" customFormat="1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AD240" s="1"/>
      <c r="AE240" s="1"/>
    </row>
    <row r="241" spans="2:31" s="2" customFormat="1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AD241" s="1"/>
      <c r="AE241" s="1"/>
    </row>
    <row r="242" spans="2:31" s="2" customFormat="1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AD242" s="1"/>
      <c r="AE242" s="1"/>
    </row>
    <row r="243" spans="2:31" s="2" customFormat="1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AD243" s="1"/>
      <c r="AE243" s="1"/>
    </row>
    <row r="244" spans="2:31" s="2" customFormat="1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AD244" s="1"/>
      <c r="AE244" s="1"/>
    </row>
    <row r="245" spans="2:31" s="2" customFormat="1" x14ac:dyDescent="0.25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AD245" s="1"/>
      <c r="AE245" s="1"/>
    </row>
    <row r="246" spans="2:31" s="2" customFormat="1" x14ac:dyDescent="0.25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AD246" s="1"/>
      <c r="AE246" s="1"/>
    </row>
    <row r="247" spans="2:31" s="2" customFormat="1" x14ac:dyDescent="0.25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AD247" s="1"/>
      <c r="AE247" s="1"/>
    </row>
    <row r="248" spans="2:31" s="2" customFormat="1" x14ac:dyDescent="0.25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AD248" s="1"/>
      <c r="AE248" s="1"/>
    </row>
    <row r="249" spans="2:31" s="2" customFormat="1" x14ac:dyDescent="0.25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AD249" s="1"/>
      <c r="AE249" s="1"/>
    </row>
    <row r="250" spans="2:31" s="2" customFormat="1" x14ac:dyDescent="0.25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AD250" s="1"/>
      <c r="AE250" s="1"/>
    </row>
    <row r="251" spans="2:31" s="2" customFormat="1" x14ac:dyDescent="0.25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AD251" s="1"/>
      <c r="AE251" s="1"/>
    </row>
    <row r="252" spans="2:31" s="2" customFormat="1" x14ac:dyDescent="0.25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AD252" s="1"/>
      <c r="AE252" s="1"/>
    </row>
    <row r="253" spans="2:31" s="2" customFormat="1" x14ac:dyDescent="0.25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AD253" s="1"/>
      <c r="AE253" s="1"/>
    </row>
    <row r="254" spans="2:31" s="2" customFormat="1" x14ac:dyDescent="0.25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AD254" s="1"/>
      <c r="AE254" s="1"/>
    </row>
    <row r="255" spans="2:31" s="2" customFormat="1" x14ac:dyDescent="0.25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AD255" s="1"/>
      <c r="AE255" s="1"/>
    </row>
    <row r="256" spans="2:31" s="2" customFormat="1" x14ac:dyDescent="0.25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AD256" s="1"/>
      <c r="AE256" s="1"/>
    </row>
    <row r="257" spans="2:31" s="2" customFormat="1" x14ac:dyDescent="0.25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AD257" s="1"/>
      <c r="AE257" s="1"/>
    </row>
    <row r="258" spans="2:31" s="2" customFormat="1" x14ac:dyDescent="0.25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AD258" s="1"/>
      <c r="AE258" s="1"/>
    </row>
    <row r="259" spans="2:31" s="2" customFormat="1" x14ac:dyDescent="0.25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AD259" s="1"/>
      <c r="AE259" s="1"/>
    </row>
    <row r="260" spans="2:31" s="2" customFormat="1" x14ac:dyDescent="0.25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AD260" s="1"/>
      <c r="AE260" s="1"/>
    </row>
    <row r="261" spans="2:31" s="2" customFormat="1" x14ac:dyDescent="0.25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AD261" s="1"/>
      <c r="AE261" s="1"/>
    </row>
    <row r="262" spans="2:31" s="2" customFormat="1" x14ac:dyDescent="0.25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AD262" s="1"/>
      <c r="AE262" s="1"/>
    </row>
    <row r="263" spans="2:31" s="2" customFormat="1" x14ac:dyDescent="0.25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AD263" s="1"/>
      <c r="AE263" s="1"/>
    </row>
    <row r="264" spans="2:31" s="2" customFormat="1" x14ac:dyDescent="0.25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AD264" s="1"/>
      <c r="AE264" s="1"/>
    </row>
    <row r="265" spans="2:31" s="2" customFormat="1" x14ac:dyDescent="0.25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AD265" s="1"/>
      <c r="AE265" s="1"/>
    </row>
    <row r="266" spans="2:31" s="2" customFormat="1" x14ac:dyDescent="0.25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AD266" s="1"/>
      <c r="AE266" s="1"/>
    </row>
    <row r="267" spans="2:31" s="2" customFormat="1" x14ac:dyDescent="0.25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AD267" s="1"/>
      <c r="AE267" s="1"/>
    </row>
    <row r="268" spans="2:31" s="2" customFormat="1" x14ac:dyDescent="0.25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AD268" s="1"/>
      <c r="AE268" s="1"/>
    </row>
    <row r="269" spans="2:31" s="2" customFormat="1" x14ac:dyDescent="0.25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AD269" s="1"/>
      <c r="AE269" s="1"/>
    </row>
    <row r="270" spans="2:31" s="2" customFormat="1" x14ac:dyDescent="0.25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AD270" s="1"/>
      <c r="AE270" s="1"/>
    </row>
    <row r="271" spans="2:31" s="2" customFormat="1" x14ac:dyDescent="0.25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AD271" s="1"/>
      <c r="AE271" s="1"/>
    </row>
    <row r="272" spans="2:31" s="2" customFormat="1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AD272" s="1"/>
      <c r="AE272" s="1"/>
    </row>
    <row r="273" spans="2:31" s="2" customFormat="1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AD273" s="1"/>
      <c r="AE273" s="1"/>
    </row>
    <row r="274" spans="2:31" s="2" customFormat="1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AD274" s="1"/>
      <c r="AE274" s="1"/>
    </row>
    <row r="275" spans="2:31" s="2" customFormat="1" x14ac:dyDescent="0.25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AD275" s="1"/>
      <c r="AE275" s="1"/>
    </row>
    <row r="276" spans="2:31" s="2" customFormat="1" x14ac:dyDescent="0.25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AD276" s="1"/>
      <c r="AE276" s="1"/>
    </row>
    <row r="277" spans="2:31" s="2" customFormat="1" x14ac:dyDescent="0.25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AD277" s="1"/>
      <c r="AE277" s="1"/>
    </row>
    <row r="278" spans="2:31" s="2" customFormat="1" x14ac:dyDescent="0.25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AD278" s="1"/>
      <c r="AE278" s="1"/>
    </row>
    <row r="279" spans="2:31" s="2" customFormat="1" x14ac:dyDescent="0.25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AD279" s="1"/>
      <c r="AE279" s="1"/>
    </row>
    <row r="280" spans="2:31" s="2" customFormat="1" x14ac:dyDescent="0.25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AD280" s="1"/>
      <c r="AE280" s="1"/>
    </row>
    <row r="281" spans="2:31" s="2" customFormat="1" x14ac:dyDescent="0.25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AD281" s="1"/>
      <c r="AE281" s="1"/>
    </row>
    <row r="282" spans="2:31" s="2" customFormat="1" x14ac:dyDescent="0.25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AD282" s="1"/>
      <c r="AE282" s="1"/>
    </row>
    <row r="283" spans="2:31" s="2" customFormat="1" x14ac:dyDescent="0.25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AD283" s="1"/>
      <c r="AE283" s="1"/>
    </row>
    <row r="284" spans="2:31" s="2" customFormat="1" x14ac:dyDescent="0.25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AD284" s="1"/>
      <c r="AE284" s="1"/>
    </row>
    <row r="285" spans="2:31" s="2" customFormat="1" x14ac:dyDescent="0.25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AD285" s="1"/>
      <c r="AE285" s="1"/>
    </row>
    <row r="286" spans="2:31" s="2" customFormat="1" x14ac:dyDescent="0.25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AD286" s="1"/>
      <c r="AE286" s="1"/>
    </row>
    <row r="287" spans="2:31" s="2" customFormat="1" x14ac:dyDescent="0.25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AD287" s="1"/>
      <c r="AE287" s="1"/>
    </row>
    <row r="288" spans="2:31" s="2" customFormat="1" x14ac:dyDescent="0.25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AD288" s="1"/>
      <c r="AE288" s="1"/>
    </row>
    <row r="289" spans="2:31" s="2" customFormat="1" x14ac:dyDescent="0.25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AD289" s="1"/>
      <c r="AE289" s="1"/>
    </row>
    <row r="290" spans="2:31" s="2" customFormat="1" x14ac:dyDescent="0.25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AD290" s="1"/>
      <c r="AE290" s="1"/>
    </row>
    <row r="291" spans="2:31" s="2" customFormat="1" x14ac:dyDescent="0.25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AD291" s="1"/>
      <c r="AE291" s="1"/>
    </row>
    <row r="292" spans="2:31" s="2" customFormat="1" x14ac:dyDescent="0.25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AD292" s="1"/>
      <c r="AE292" s="1"/>
    </row>
    <row r="293" spans="2:31" s="2" customFormat="1" x14ac:dyDescent="0.25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AD293" s="1"/>
      <c r="AE293" s="1"/>
    </row>
    <row r="294" spans="2:31" s="2" customFormat="1" x14ac:dyDescent="0.25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AD294" s="1"/>
      <c r="AE294" s="1"/>
    </row>
    <row r="295" spans="2:31" s="2" customFormat="1" x14ac:dyDescent="0.25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AD295" s="1"/>
      <c r="AE295" s="1"/>
    </row>
    <row r="296" spans="2:31" s="2" customFormat="1" x14ac:dyDescent="0.25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AD296" s="1"/>
      <c r="AE296" s="1"/>
    </row>
    <row r="297" spans="2:31" s="2" customFormat="1" x14ac:dyDescent="0.25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AD297" s="1"/>
      <c r="AE297" s="1"/>
    </row>
    <row r="298" spans="2:31" s="2" customFormat="1" x14ac:dyDescent="0.25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AD298" s="1"/>
      <c r="AE298" s="1"/>
    </row>
    <row r="299" spans="2:31" s="2" customFormat="1" x14ac:dyDescent="0.25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AD299" s="1"/>
      <c r="AE299" s="1"/>
    </row>
    <row r="300" spans="2:31" s="2" customFormat="1" x14ac:dyDescent="0.25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AD300" s="1"/>
      <c r="AE300" s="1"/>
    </row>
    <row r="301" spans="2:31" s="2" customFormat="1" x14ac:dyDescent="0.25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AD301" s="1"/>
      <c r="AE301" s="1"/>
    </row>
    <row r="302" spans="2:31" s="2" customFormat="1" x14ac:dyDescent="0.25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AD302" s="1"/>
      <c r="AE302" s="1"/>
    </row>
    <row r="303" spans="2:31" s="2" customFormat="1" x14ac:dyDescent="0.25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AD303" s="1"/>
      <c r="AE303" s="1"/>
    </row>
    <row r="304" spans="2:31" s="2" customFormat="1" x14ac:dyDescent="0.25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AD304" s="1"/>
      <c r="AE304" s="1"/>
    </row>
    <row r="305" spans="2:31" s="2" customFormat="1" x14ac:dyDescent="0.25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AD305" s="1"/>
      <c r="AE305" s="1"/>
    </row>
    <row r="306" spans="2:31" s="2" customFormat="1" x14ac:dyDescent="0.25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AD306" s="1"/>
      <c r="AE306" s="1"/>
    </row>
    <row r="307" spans="2:31" s="2" customFormat="1" x14ac:dyDescent="0.25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AD307" s="1"/>
      <c r="AE307" s="1"/>
    </row>
    <row r="308" spans="2:31" s="2" customFormat="1" x14ac:dyDescent="0.25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AD308" s="1"/>
      <c r="AE308" s="1"/>
    </row>
    <row r="309" spans="2:31" s="2" customFormat="1" x14ac:dyDescent="0.25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AD309" s="1"/>
      <c r="AE309" s="1"/>
    </row>
    <row r="310" spans="2:31" s="2" customFormat="1" x14ac:dyDescent="0.25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AD310" s="1"/>
      <c r="AE310" s="1"/>
    </row>
    <row r="311" spans="2:31" s="2" customFormat="1" x14ac:dyDescent="0.25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AD311" s="1"/>
      <c r="AE311" s="1"/>
    </row>
    <row r="312" spans="2:31" s="2" customFormat="1" x14ac:dyDescent="0.25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AD312" s="1"/>
      <c r="AE312" s="1"/>
    </row>
    <row r="313" spans="2:31" s="2" customFormat="1" x14ac:dyDescent="0.25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AD313" s="1"/>
      <c r="AE313" s="1"/>
    </row>
    <row r="314" spans="2:31" s="2" customFormat="1" x14ac:dyDescent="0.25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AD314" s="1"/>
      <c r="AE314" s="1"/>
    </row>
    <row r="315" spans="2:31" s="2" customFormat="1" x14ac:dyDescent="0.25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AD315" s="1"/>
      <c r="AE315" s="1"/>
    </row>
    <row r="316" spans="2:31" s="2" customFormat="1" x14ac:dyDescent="0.25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AD316" s="1"/>
      <c r="AE316" s="1"/>
    </row>
    <row r="317" spans="2:31" s="2" customFormat="1" x14ac:dyDescent="0.25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AD317" s="1"/>
      <c r="AE317" s="1"/>
    </row>
    <row r="318" spans="2:31" s="2" customFormat="1" x14ac:dyDescent="0.25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AD318" s="1"/>
      <c r="AE318" s="1"/>
    </row>
    <row r="319" spans="2:31" s="2" customFormat="1" x14ac:dyDescent="0.25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AD319" s="1"/>
      <c r="AE319" s="1"/>
    </row>
    <row r="320" spans="2:31" s="2" customFormat="1" x14ac:dyDescent="0.25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AD320" s="1"/>
      <c r="AE320" s="1"/>
    </row>
    <row r="321" spans="2:31" s="2" customFormat="1" x14ac:dyDescent="0.25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AD321" s="1"/>
      <c r="AE321" s="1"/>
    </row>
    <row r="322" spans="2:31" s="2" customFormat="1" x14ac:dyDescent="0.25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AD322" s="1"/>
      <c r="AE322" s="1"/>
    </row>
    <row r="323" spans="2:31" s="2" customFormat="1" x14ac:dyDescent="0.25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AD323" s="1"/>
      <c r="AE323" s="1"/>
    </row>
    <row r="324" spans="2:31" s="2" customFormat="1" x14ac:dyDescent="0.25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AD324" s="1"/>
      <c r="AE324" s="1"/>
    </row>
    <row r="325" spans="2:31" s="2" customFormat="1" x14ac:dyDescent="0.25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AD325" s="1"/>
      <c r="AE325" s="1"/>
    </row>
    <row r="326" spans="2:31" s="2" customFormat="1" x14ac:dyDescent="0.25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AD326" s="1"/>
      <c r="AE326" s="1"/>
    </row>
    <row r="327" spans="2:31" s="2" customFormat="1" x14ac:dyDescent="0.25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AD327" s="1"/>
      <c r="AE327" s="1"/>
    </row>
    <row r="328" spans="2:31" s="2" customFormat="1" x14ac:dyDescent="0.25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AD328" s="1"/>
      <c r="AE328" s="1"/>
    </row>
    <row r="329" spans="2:31" s="2" customFormat="1" x14ac:dyDescent="0.25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AD329" s="1"/>
      <c r="AE329" s="1"/>
    </row>
    <row r="330" spans="2:31" s="2" customFormat="1" x14ac:dyDescent="0.25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AD330" s="1"/>
      <c r="AE330" s="1"/>
    </row>
    <row r="331" spans="2:31" s="2" customFormat="1" x14ac:dyDescent="0.25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AD331" s="1"/>
      <c r="AE331" s="1"/>
    </row>
    <row r="332" spans="2:31" s="2" customFormat="1" x14ac:dyDescent="0.25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AD332" s="1"/>
      <c r="AE332" s="1"/>
    </row>
    <row r="333" spans="2:31" s="2" customFormat="1" x14ac:dyDescent="0.25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AD333" s="1"/>
      <c r="AE333" s="1"/>
    </row>
    <row r="334" spans="2:31" s="2" customFormat="1" x14ac:dyDescent="0.25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AD334" s="1"/>
      <c r="AE334" s="1"/>
    </row>
    <row r="335" spans="2:31" s="2" customFormat="1" x14ac:dyDescent="0.25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AD335" s="1"/>
      <c r="AE335" s="1"/>
    </row>
    <row r="336" spans="2:31" s="2" customFormat="1" x14ac:dyDescent="0.25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AD336" s="1"/>
      <c r="AE336" s="1"/>
    </row>
    <row r="337" spans="2:31" s="2" customFormat="1" x14ac:dyDescent="0.25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AD337" s="1"/>
      <c r="AE337" s="1"/>
    </row>
    <row r="338" spans="2:31" s="2" customFormat="1" x14ac:dyDescent="0.25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AD338" s="1"/>
      <c r="AE338" s="1"/>
    </row>
    <row r="339" spans="2:31" s="2" customFormat="1" x14ac:dyDescent="0.25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AD339" s="1"/>
      <c r="AE339" s="1"/>
    </row>
    <row r="340" spans="2:31" s="2" customFormat="1" x14ac:dyDescent="0.25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AD340" s="1"/>
      <c r="AE340" s="1"/>
    </row>
    <row r="341" spans="2:31" s="2" customFormat="1" x14ac:dyDescent="0.25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AD341" s="1"/>
      <c r="AE341" s="1"/>
    </row>
    <row r="342" spans="2:31" s="2" customFormat="1" x14ac:dyDescent="0.25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AD342" s="1"/>
      <c r="AE342" s="1"/>
    </row>
    <row r="343" spans="2:31" s="2" customFormat="1" x14ac:dyDescent="0.25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AD343" s="1"/>
      <c r="AE343" s="1"/>
    </row>
    <row r="344" spans="2:31" s="2" customFormat="1" x14ac:dyDescent="0.25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AD344" s="1"/>
      <c r="AE344" s="1"/>
    </row>
    <row r="345" spans="2:31" s="2" customFormat="1" x14ac:dyDescent="0.25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AD345" s="1"/>
      <c r="AE345" s="1"/>
    </row>
    <row r="346" spans="2:31" s="2" customFormat="1" x14ac:dyDescent="0.25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AD346" s="1"/>
      <c r="AE346" s="1"/>
    </row>
    <row r="347" spans="2:31" s="2" customFormat="1" x14ac:dyDescent="0.25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AD347" s="1"/>
      <c r="AE347" s="1"/>
    </row>
    <row r="348" spans="2:31" s="2" customFormat="1" x14ac:dyDescent="0.25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AD348" s="1"/>
      <c r="AE348" s="1"/>
    </row>
    <row r="349" spans="2:31" s="2" customFormat="1" x14ac:dyDescent="0.25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AD349" s="1"/>
      <c r="AE349" s="1"/>
    </row>
    <row r="350" spans="2:31" s="2" customFormat="1" x14ac:dyDescent="0.25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AD350" s="1"/>
      <c r="AE350" s="1"/>
    </row>
    <row r="351" spans="2:31" s="2" customFormat="1" x14ac:dyDescent="0.25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AD351" s="1"/>
      <c r="AE351" s="1"/>
    </row>
    <row r="352" spans="2:31" s="2" customFormat="1" x14ac:dyDescent="0.25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AD352" s="1"/>
      <c r="AE352" s="1"/>
    </row>
    <row r="353" spans="2:31" s="2" customFormat="1" x14ac:dyDescent="0.25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AD353" s="1"/>
      <c r="AE353" s="1"/>
    </row>
    <row r="354" spans="2:31" s="2" customFormat="1" x14ac:dyDescent="0.25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AD354" s="1"/>
      <c r="AE354" s="1"/>
    </row>
    <row r="355" spans="2:31" s="2" customFormat="1" x14ac:dyDescent="0.25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AD355" s="1"/>
      <c r="AE355" s="1"/>
    </row>
    <row r="356" spans="2:31" s="2" customFormat="1" x14ac:dyDescent="0.25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AD356" s="1"/>
      <c r="AE356" s="1"/>
    </row>
    <row r="357" spans="2:31" s="2" customFormat="1" x14ac:dyDescent="0.25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AD357" s="1"/>
      <c r="AE357" s="1"/>
    </row>
    <row r="358" spans="2:31" s="2" customFormat="1" x14ac:dyDescent="0.25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AD358" s="1"/>
      <c r="AE358" s="1"/>
    </row>
    <row r="359" spans="2:31" s="2" customFormat="1" x14ac:dyDescent="0.25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AD359" s="1"/>
      <c r="AE359" s="1"/>
    </row>
    <row r="360" spans="2:31" s="2" customFormat="1" x14ac:dyDescent="0.25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AD360" s="1"/>
      <c r="AE360" s="1"/>
    </row>
    <row r="361" spans="2:31" s="2" customFormat="1" x14ac:dyDescent="0.25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AD361" s="1"/>
      <c r="AE361" s="1"/>
    </row>
    <row r="362" spans="2:31" s="2" customFormat="1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AD362" s="1"/>
      <c r="AE362" s="1"/>
    </row>
    <row r="363" spans="2:31" s="2" customFormat="1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AD363" s="1"/>
      <c r="AE363" s="1"/>
    </row>
    <row r="364" spans="2:31" s="2" customFormat="1" x14ac:dyDescent="0.25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AD364" s="1"/>
      <c r="AE364" s="1"/>
    </row>
    <row r="365" spans="2:31" s="2" customFormat="1" x14ac:dyDescent="0.25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AD365" s="1"/>
      <c r="AE365" s="1"/>
    </row>
    <row r="366" spans="2:31" s="2" customFormat="1" x14ac:dyDescent="0.2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AD366" s="1"/>
      <c r="AE366" s="1"/>
    </row>
    <row r="367" spans="2:31" s="2" customFormat="1" x14ac:dyDescent="0.25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AD367" s="1"/>
      <c r="AE367" s="1"/>
    </row>
    <row r="368" spans="2:31" s="2" customFormat="1" x14ac:dyDescent="0.25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AD368" s="1"/>
      <c r="AE368" s="1"/>
    </row>
    <row r="369" spans="2:31" s="2" customFormat="1" x14ac:dyDescent="0.25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AD369" s="1"/>
      <c r="AE369" s="1"/>
    </row>
    <row r="370" spans="2:31" s="2" customFormat="1" x14ac:dyDescent="0.25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AD370" s="1"/>
      <c r="AE370" s="1"/>
    </row>
    <row r="371" spans="2:31" s="2" customFormat="1" x14ac:dyDescent="0.25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AD371" s="1"/>
      <c r="AE371" s="1"/>
    </row>
    <row r="372" spans="2:31" s="2" customFormat="1" x14ac:dyDescent="0.25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AD372" s="1"/>
      <c r="AE372" s="1"/>
    </row>
    <row r="373" spans="2:31" s="2" customFormat="1" x14ac:dyDescent="0.25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AD373" s="1"/>
      <c r="AE373" s="1"/>
    </row>
    <row r="374" spans="2:31" s="2" customFormat="1" x14ac:dyDescent="0.25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AD374" s="1"/>
      <c r="AE374" s="1"/>
    </row>
    <row r="375" spans="2:31" s="2" customFormat="1" x14ac:dyDescent="0.25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AD375" s="1"/>
      <c r="AE375" s="1"/>
    </row>
    <row r="376" spans="2:31" s="2" customFormat="1" x14ac:dyDescent="0.25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AD376" s="1"/>
      <c r="AE376" s="1"/>
    </row>
    <row r="377" spans="2:31" s="2" customFormat="1" x14ac:dyDescent="0.25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AD377" s="1"/>
      <c r="AE377" s="1"/>
    </row>
    <row r="378" spans="2:31" s="2" customFormat="1" x14ac:dyDescent="0.25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AD378" s="1"/>
      <c r="AE378" s="1"/>
    </row>
    <row r="379" spans="2:31" s="2" customFormat="1" x14ac:dyDescent="0.25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AD379" s="1"/>
      <c r="AE379" s="1"/>
    </row>
    <row r="380" spans="2:31" s="2" customFormat="1" x14ac:dyDescent="0.25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AD380" s="1"/>
      <c r="AE380" s="1"/>
    </row>
    <row r="381" spans="2:31" s="2" customFormat="1" x14ac:dyDescent="0.25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AD381" s="1"/>
      <c r="AE381" s="1"/>
    </row>
    <row r="382" spans="2:31" s="2" customFormat="1" x14ac:dyDescent="0.25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AD382" s="1"/>
      <c r="AE382" s="1"/>
    </row>
    <row r="383" spans="2:31" s="2" customFormat="1" x14ac:dyDescent="0.25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AD383" s="1"/>
      <c r="AE383" s="1"/>
    </row>
    <row r="384" spans="2:31" s="2" customFormat="1" x14ac:dyDescent="0.25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AD384" s="1"/>
      <c r="AE384" s="1"/>
    </row>
    <row r="385" spans="2:31" s="2" customFormat="1" x14ac:dyDescent="0.25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AD385" s="1"/>
      <c r="AE385" s="1"/>
    </row>
    <row r="386" spans="2:31" s="2" customFormat="1" x14ac:dyDescent="0.25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AD386" s="1"/>
      <c r="AE386" s="1"/>
    </row>
    <row r="387" spans="2:31" s="2" customFormat="1" x14ac:dyDescent="0.25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AD387" s="1"/>
      <c r="AE387" s="1"/>
    </row>
    <row r="388" spans="2:31" s="2" customFormat="1" x14ac:dyDescent="0.25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AD388" s="1"/>
      <c r="AE388" s="1"/>
    </row>
    <row r="389" spans="2:31" s="2" customFormat="1" x14ac:dyDescent="0.25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AD389" s="1"/>
      <c r="AE389" s="1"/>
    </row>
    <row r="390" spans="2:31" s="2" customFormat="1" x14ac:dyDescent="0.25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AD390" s="1"/>
      <c r="AE390" s="1"/>
    </row>
    <row r="391" spans="2:31" s="2" customFormat="1" x14ac:dyDescent="0.25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AD391" s="1"/>
      <c r="AE391" s="1"/>
    </row>
    <row r="392" spans="2:31" s="2" customFormat="1" x14ac:dyDescent="0.25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AD392" s="1"/>
      <c r="AE392" s="1"/>
    </row>
    <row r="393" spans="2:31" s="2" customFormat="1" x14ac:dyDescent="0.25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AD393" s="1"/>
      <c r="AE393" s="1"/>
    </row>
    <row r="394" spans="2:31" s="2" customFormat="1" x14ac:dyDescent="0.25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AD394" s="1"/>
      <c r="AE394" s="1"/>
    </row>
    <row r="395" spans="2:31" s="2" customFormat="1" x14ac:dyDescent="0.25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AD395" s="1"/>
      <c r="AE395" s="1"/>
    </row>
    <row r="396" spans="2:31" s="2" customFormat="1" x14ac:dyDescent="0.25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AD396" s="1"/>
      <c r="AE396" s="1"/>
    </row>
    <row r="397" spans="2:31" s="2" customFormat="1" x14ac:dyDescent="0.25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AD397" s="1"/>
      <c r="AE397" s="1"/>
    </row>
    <row r="398" spans="2:31" s="2" customFormat="1" x14ac:dyDescent="0.25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AD398" s="1"/>
      <c r="AE398" s="1"/>
    </row>
    <row r="399" spans="2:31" s="2" customFormat="1" x14ac:dyDescent="0.25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AD399" s="1"/>
      <c r="AE399" s="1"/>
    </row>
    <row r="400" spans="2:31" s="2" customFormat="1" x14ac:dyDescent="0.25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AD400" s="1"/>
      <c r="AE400" s="1"/>
    </row>
    <row r="401" spans="2:31" s="2" customFormat="1" x14ac:dyDescent="0.25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AD401" s="1"/>
      <c r="AE401" s="1"/>
    </row>
    <row r="402" spans="2:31" s="2" customFormat="1" x14ac:dyDescent="0.25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AD402" s="1"/>
      <c r="AE402" s="1"/>
    </row>
    <row r="403" spans="2:31" s="2" customFormat="1" x14ac:dyDescent="0.25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AD403" s="1"/>
      <c r="AE403" s="1"/>
    </row>
    <row r="404" spans="2:31" s="2" customFormat="1" x14ac:dyDescent="0.25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AD404" s="1"/>
      <c r="AE404" s="1"/>
    </row>
    <row r="405" spans="2:31" s="2" customFormat="1" x14ac:dyDescent="0.25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AD405" s="1"/>
      <c r="AE405" s="1"/>
    </row>
    <row r="406" spans="2:31" s="2" customFormat="1" x14ac:dyDescent="0.25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AD406" s="1"/>
      <c r="AE406" s="1"/>
    </row>
    <row r="407" spans="2:31" s="2" customFormat="1" x14ac:dyDescent="0.25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AD407" s="1"/>
      <c r="AE407" s="1"/>
    </row>
    <row r="408" spans="2:31" s="2" customFormat="1" x14ac:dyDescent="0.25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AD408" s="1"/>
      <c r="AE408" s="1"/>
    </row>
    <row r="409" spans="2:31" s="2" customFormat="1" x14ac:dyDescent="0.25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AD409" s="1"/>
      <c r="AE409" s="1"/>
    </row>
    <row r="410" spans="2:31" s="2" customFormat="1" x14ac:dyDescent="0.25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AD410" s="1"/>
      <c r="AE410" s="1"/>
    </row>
    <row r="411" spans="2:31" s="2" customFormat="1" x14ac:dyDescent="0.25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AD411" s="1"/>
      <c r="AE411" s="1"/>
    </row>
    <row r="412" spans="2:31" s="2" customFormat="1" x14ac:dyDescent="0.25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AD412" s="1"/>
      <c r="AE412" s="1"/>
    </row>
    <row r="413" spans="2:31" s="2" customFormat="1" x14ac:dyDescent="0.25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AD413" s="1"/>
      <c r="AE413" s="1"/>
    </row>
    <row r="414" spans="2:31" s="2" customFormat="1" x14ac:dyDescent="0.25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AD414" s="1"/>
      <c r="AE414" s="1"/>
    </row>
    <row r="415" spans="2:31" s="2" customFormat="1" x14ac:dyDescent="0.25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AD415" s="1"/>
      <c r="AE415" s="1"/>
    </row>
    <row r="416" spans="2:31" s="2" customFormat="1" x14ac:dyDescent="0.25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AD416" s="1"/>
      <c r="AE416" s="1"/>
    </row>
    <row r="417" spans="2:31" s="2" customFormat="1" x14ac:dyDescent="0.25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AD417" s="1"/>
      <c r="AE417" s="1"/>
    </row>
    <row r="418" spans="2:31" s="2" customFormat="1" x14ac:dyDescent="0.25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AD418" s="1"/>
      <c r="AE418" s="1"/>
    </row>
    <row r="419" spans="2:31" s="2" customFormat="1" x14ac:dyDescent="0.25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AD419" s="1"/>
      <c r="AE419" s="1"/>
    </row>
    <row r="420" spans="2:31" s="2" customFormat="1" x14ac:dyDescent="0.25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AD420" s="1"/>
      <c r="AE420" s="1"/>
    </row>
    <row r="421" spans="2:31" s="2" customFormat="1" x14ac:dyDescent="0.25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AD421" s="1"/>
      <c r="AE421" s="1"/>
    </row>
    <row r="422" spans="2:31" s="2" customFormat="1" x14ac:dyDescent="0.25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AD422" s="1"/>
      <c r="AE422" s="1"/>
    </row>
    <row r="423" spans="2:31" s="2" customFormat="1" x14ac:dyDescent="0.25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AD423" s="1"/>
      <c r="AE423" s="1"/>
    </row>
    <row r="424" spans="2:31" s="2" customFormat="1" x14ac:dyDescent="0.25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AD424" s="1"/>
      <c r="AE424" s="1"/>
    </row>
    <row r="425" spans="2:31" s="2" customFormat="1" x14ac:dyDescent="0.25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AD425" s="1"/>
      <c r="AE425" s="1"/>
    </row>
    <row r="426" spans="2:31" s="2" customFormat="1" x14ac:dyDescent="0.25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AD426" s="1"/>
      <c r="AE426" s="1"/>
    </row>
    <row r="427" spans="2:31" s="2" customFormat="1" x14ac:dyDescent="0.25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AD427" s="1"/>
      <c r="AE427" s="1"/>
    </row>
    <row r="428" spans="2:31" s="2" customFormat="1" x14ac:dyDescent="0.25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AD428" s="1"/>
      <c r="AE428" s="1"/>
    </row>
    <row r="429" spans="2:31" s="2" customFormat="1" x14ac:dyDescent="0.25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AD429" s="1"/>
      <c r="AE429" s="1"/>
    </row>
    <row r="430" spans="2:31" s="2" customFormat="1" x14ac:dyDescent="0.25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AD430" s="1"/>
      <c r="AE430" s="1"/>
    </row>
    <row r="431" spans="2:31" s="2" customFormat="1" x14ac:dyDescent="0.25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AD431" s="1"/>
      <c r="AE431" s="1"/>
    </row>
    <row r="432" spans="2:31" s="2" customFormat="1" x14ac:dyDescent="0.25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AD432" s="1"/>
      <c r="AE432" s="1"/>
    </row>
    <row r="433" spans="2:31" s="2" customFormat="1" x14ac:dyDescent="0.25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AD433" s="1"/>
      <c r="AE433" s="1"/>
    </row>
    <row r="434" spans="2:31" s="2" customFormat="1" x14ac:dyDescent="0.25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AD434" s="1"/>
      <c r="AE434" s="1"/>
    </row>
    <row r="435" spans="2:31" s="2" customFormat="1" x14ac:dyDescent="0.25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AD435" s="1"/>
      <c r="AE435" s="1"/>
    </row>
    <row r="436" spans="2:31" s="2" customFormat="1" x14ac:dyDescent="0.25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AD436" s="1"/>
      <c r="AE436" s="1"/>
    </row>
    <row r="437" spans="2:31" s="2" customFormat="1" x14ac:dyDescent="0.25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AD437" s="1"/>
      <c r="AE437" s="1"/>
    </row>
    <row r="438" spans="2:31" s="2" customFormat="1" x14ac:dyDescent="0.25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AD438" s="1"/>
      <c r="AE438" s="1"/>
    </row>
    <row r="439" spans="2:31" s="2" customFormat="1" x14ac:dyDescent="0.25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AD439" s="1"/>
      <c r="AE439" s="1"/>
    </row>
    <row r="440" spans="2:31" s="2" customFormat="1" x14ac:dyDescent="0.25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AD440" s="1"/>
      <c r="AE440" s="1"/>
    </row>
    <row r="441" spans="2:31" s="2" customFormat="1" x14ac:dyDescent="0.25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AD441" s="1"/>
      <c r="AE441" s="1"/>
    </row>
    <row r="442" spans="2:31" s="2" customFormat="1" x14ac:dyDescent="0.25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AD442" s="1"/>
      <c r="AE442" s="1"/>
    </row>
    <row r="443" spans="2:31" s="2" customFormat="1" x14ac:dyDescent="0.25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AD443" s="1"/>
      <c r="AE443" s="1"/>
    </row>
    <row r="444" spans="2:31" s="2" customFormat="1" x14ac:dyDescent="0.25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AD444" s="1"/>
      <c r="AE444" s="1"/>
    </row>
    <row r="445" spans="2:31" s="2" customFormat="1" x14ac:dyDescent="0.25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AD445" s="1"/>
      <c r="AE445" s="1"/>
    </row>
    <row r="446" spans="2:31" s="2" customFormat="1" x14ac:dyDescent="0.25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AD446" s="1"/>
      <c r="AE446" s="1"/>
    </row>
    <row r="447" spans="2:31" s="2" customFormat="1" x14ac:dyDescent="0.25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AD447" s="1"/>
      <c r="AE447" s="1"/>
    </row>
    <row r="448" spans="2:31" s="2" customFormat="1" x14ac:dyDescent="0.25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AD448" s="1"/>
      <c r="AE448" s="1"/>
    </row>
    <row r="449" spans="2:31" s="2" customFormat="1" x14ac:dyDescent="0.25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AD449" s="1"/>
      <c r="AE449" s="1"/>
    </row>
    <row r="450" spans="2:31" s="2" customFormat="1" x14ac:dyDescent="0.2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AD450" s="1"/>
      <c r="AE450" s="1"/>
    </row>
    <row r="451" spans="2:31" s="2" customFormat="1" x14ac:dyDescent="0.2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AD451" s="1"/>
      <c r="AE451" s="1"/>
    </row>
    <row r="452" spans="2:31" s="2" customFormat="1" x14ac:dyDescent="0.2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AD452" s="1"/>
      <c r="AE452" s="1"/>
    </row>
    <row r="453" spans="2:31" s="2" customFormat="1" x14ac:dyDescent="0.2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AD453" s="1"/>
      <c r="AE453" s="1"/>
    </row>
    <row r="454" spans="2:31" s="2" customFormat="1" x14ac:dyDescent="0.2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AD454" s="1"/>
      <c r="AE454" s="1"/>
    </row>
    <row r="455" spans="2:31" s="2" customFormat="1" x14ac:dyDescent="0.2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AD455" s="1"/>
      <c r="AE455" s="1"/>
    </row>
    <row r="456" spans="2:31" s="2" customFormat="1" x14ac:dyDescent="0.2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AD456" s="1"/>
      <c r="AE456" s="1"/>
    </row>
    <row r="457" spans="2:31" s="2" customFormat="1" x14ac:dyDescent="0.2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AD457" s="1"/>
      <c r="AE457" s="1"/>
    </row>
    <row r="458" spans="2:31" s="2" customFormat="1" x14ac:dyDescent="0.2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AD458" s="1"/>
      <c r="AE458" s="1"/>
    </row>
    <row r="459" spans="2:31" s="2" customFormat="1" x14ac:dyDescent="0.2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AD459" s="1"/>
      <c r="AE459" s="1"/>
    </row>
    <row r="460" spans="2:31" s="2" customFormat="1" x14ac:dyDescent="0.2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AD460" s="1"/>
      <c r="AE460" s="1"/>
    </row>
    <row r="461" spans="2:31" s="2" customFormat="1" x14ac:dyDescent="0.2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AD461" s="1"/>
      <c r="AE461" s="1"/>
    </row>
    <row r="462" spans="2:31" s="2" customFormat="1" x14ac:dyDescent="0.2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AD462" s="1"/>
      <c r="AE462" s="1"/>
    </row>
    <row r="463" spans="2:31" s="2" customFormat="1" x14ac:dyDescent="0.2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AD463" s="1"/>
      <c r="AE463" s="1"/>
    </row>
    <row r="464" spans="2:31" s="2" customFormat="1" x14ac:dyDescent="0.2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AD464" s="1"/>
      <c r="AE464" s="1"/>
    </row>
    <row r="465" spans="2:31" s="2" customFormat="1" x14ac:dyDescent="0.2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AD465" s="1"/>
      <c r="AE465" s="1"/>
    </row>
    <row r="466" spans="2:31" s="2" customFormat="1" x14ac:dyDescent="0.2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AD466" s="1"/>
      <c r="AE466" s="1"/>
    </row>
    <row r="467" spans="2:31" s="2" customFormat="1" x14ac:dyDescent="0.2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AD467" s="1"/>
      <c r="AE467" s="1"/>
    </row>
    <row r="468" spans="2:31" s="2" customFormat="1" x14ac:dyDescent="0.2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AD468" s="1"/>
      <c r="AE468" s="1"/>
    </row>
    <row r="469" spans="2:31" s="2" customFormat="1" x14ac:dyDescent="0.2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AD469" s="1"/>
      <c r="AE469" s="1"/>
    </row>
    <row r="470" spans="2:31" s="2" customFormat="1" x14ac:dyDescent="0.2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AD470" s="1"/>
      <c r="AE470" s="1"/>
    </row>
    <row r="471" spans="2:31" s="2" customFormat="1" x14ac:dyDescent="0.2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AD471" s="1"/>
      <c r="AE471" s="1"/>
    </row>
    <row r="472" spans="2:31" s="2" customFormat="1" x14ac:dyDescent="0.2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AD472" s="1"/>
      <c r="AE472" s="1"/>
    </row>
    <row r="473" spans="2:31" s="2" customFormat="1" x14ac:dyDescent="0.2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AD473" s="1"/>
      <c r="AE473" s="1"/>
    </row>
    <row r="474" spans="2:31" s="2" customFormat="1" x14ac:dyDescent="0.2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AD474" s="1"/>
      <c r="AE474" s="1"/>
    </row>
    <row r="475" spans="2:31" s="2" customFormat="1" x14ac:dyDescent="0.2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AD475" s="1"/>
      <c r="AE475" s="1"/>
    </row>
    <row r="476" spans="2:31" s="2" customFormat="1" x14ac:dyDescent="0.2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AD476" s="1"/>
      <c r="AE476" s="1"/>
    </row>
    <row r="477" spans="2:31" s="2" customFormat="1" x14ac:dyDescent="0.2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AD477" s="1"/>
      <c r="AE477" s="1"/>
    </row>
    <row r="478" spans="2:31" s="2" customFormat="1" x14ac:dyDescent="0.2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AD478" s="1"/>
      <c r="AE478" s="1"/>
    </row>
    <row r="479" spans="2:31" s="2" customFormat="1" x14ac:dyDescent="0.2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AD479" s="1"/>
      <c r="AE479" s="1"/>
    </row>
    <row r="480" spans="2:31" s="2" customFormat="1" x14ac:dyDescent="0.2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AD480" s="1"/>
      <c r="AE480" s="1"/>
    </row>
    <row r="481" spans="2:31" s="2" customFormat="1" x14ac:dyDescent="0.2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AD481" s="1"/>
      <c r="AE481" s="1"/>
    </row>
    <row r="482" spans="2:31" s="2" customFormat="1" x14ac:dyDescent="0.2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AD482" s="1"/>
      <c r="AE482" s="1"/>
    </row>
    <row r="483" spans="2:31" s="2" customFormat="1" x14ac:dyDescent="0.2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AD483" s="1"/>
      <c r="AE483" s="1"/>
    </row>
    <row r="484" spans="2:31" s="2" customFormat="1" x14ac:dyDescent="0.2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AD484" s="1"/>
      <c r="AE484" s="1"/>
    </row>
    <row r="485" spans="2:31" s="2" customFormat="1" x14ac:dyDescent="0.2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AD485" s="1"/>
      <c r="AE485" s="1"/>
    </row>
    <row r="486" spans="2:31" s="2" customFormat="1" x14ac:dyDescent="0.2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AD486" s="1"/>
      <c r="AE486" s="1"/>
    </row>
    <row r="487" spans="2:31" s="2" customFormat="1" x14ac:dyDescent="0.2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AD487" s="1"/>
      <c r="AE487" s="1"/>
    </row>
    <row r="488" spans="2:31" s="2" customFormat="1" x14ac:dyDescent="0.2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AD488" s="1"/>
      <c r="AE488" s="1"/>
    </row>
    <row r="489" spans="2:31" s="2" customFormat="1" x14ac:dyDescent="0.2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AD489" s="1"/>
      <c r="AE489" s="1"/>
    </row>
    <row r="490" spans="2:31" s="2" customFormat="1" x14ac:dyDescent="0.2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AD490" s="1"/>
      <c r="AE490" s="1"/>
    </row>
    <row r="491" spans="2:31" s="2" customFormat="1" x14ac:dyDescent="0.2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AD491" s="1"/>
      <c r="AE491" s="1"/>
    </row>
    <row r="492" spans="2:31" s="2" customFormat="1" x14ac:dyDescent="0.2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AD492" s="1"/>
      <c r="AE492" s="1"/>
    </row>
    <row r="493" spans="2:31" s="2" customFormat="1" x14ac:dyDescent="0.2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AD493" s="1"/>
      <c r="AE493" s="1"/>
    </row>
    <row r="494" spans="2:31" s="2" customFormat="1" x14ac:dyDescent="0.2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AD494" s="1"/>
      <c r="AE494" s="1"/>
    </row>
    <row r="495" spans="2:31" s="2" customFormat="1" x14ac:dyDescent="0.2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AD495" s="1"/>
      <c r="AE495" s="1"/>
    </row>
    <row r="496" spans="2:31" s="2" customFormat="1" x14ac:dyDescent="0.2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AD496" s="1"/>
      <c r="AE496" s="1"/>
    </row>
    <row r="497" spans="2:31" s="2" customFormat="1" x14ac:dyDescent="0.2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AD497" s="1"/>
      <c r="AE497" s="1"/>
    </row>
    <row r="498" spans="2:31" s="2" customFormat="1" x14ac:dyDescent="0.2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AD498" s="1"/>
      <c r="AE498" s="1"/>
    </row>
    <row r="499" spans="2:31" s="2" customFormat="1" x14ac:dyDescent="0.2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AD499" s="1"/>
      <c r="AE499" s="1"/>
    </row>
    <row r="500" spans="2:31" s="2" customFormat="1" x14ac:dyDescent="0.2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AD500" s="1"/>
      <c r="AE500" s="1"/>
    </row>
    <row r="501" spans="2:31" s="2" customFormat="1" x14ac:dyDescent="0.2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AD501" s="1"/>
      <c r="AE501" s="1"/>
    </row>
    <row r="502" spans="2:31" s="2" customFormat="1" x14ac:dyDescent="0.2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AD502" s="1"/>
      <c r="AE502" s="1"/>
    </row>
    <row r="503" spans="2:31" s="2" customFormat="1" x14ac:dyDescent="0.2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AD503" s="1"/>
      <c r="AE503" s="1"/>
    </row>
    <row r="504" spans="2:31" s="2" customFormat="1" x14ac:dyDescent="0.2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AD504" s="1"/>
      <c r="AE504" s="1"/>
    </row>
    <row r="505" spans="2:31" s="2" customFormat="1" x14ac:dyDescent="0.2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AD505" s="1"/>
      <c r="AE505" s="1"/>
    </row>
    <row r="506" spans="2:31" s="2" customFormat="1" x14ac:dyDescent="0.2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AD506" s="1"/>
      <c r="AE506" s="1"/>
    </row>
    <row r="507" spans="2:31" s="2" customFormat="1" x14ac:dyDescent="0.2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AD507" s="1"/>
      <c r="AE507" s="1"/>
    </row>
    <row r="508" spans="2:31" s="2" customFormat="1" x14ac:dyDescent="0.2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AD508" s="1"/>
      <c r="AE508" s="1"/>
    </row>
    <row r="509" spans="2:31" s="2" customFormat="1" x14ac:dyDescent="0.2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AD509" s="1"/>
      <c r="AE509" s="1"/>
    </row>
    <row r="510" spans="2:31" s="2" customFormat="1" x14ac:dyDescent="0.2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AD510" s="1"/>
      <c r="AE510" s="1"/>
    </row>
    <row r="511" spans="2:31" s="2" customFormat="1" x14ac:dyDescent="0.2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AD511" s="1"/>
      <c r="AE511" s="1"/>
    </row>
    <row r="512" spans="2:31" s="2" customFormat="1" x14ac:dyDescent="0.2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AD512" s="1"/>
      <c r="AE512" s="1"/>
    </row>
    <row r="513" spans="2:31" s="2" customFormat="1" x14ac:dyDescent="0.2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AD513" s="1"/>
      <c r="AE513" s="1"/>
    </row>
    <row r="514" spans="2:31" s="2" customFormat="1" x14ac:dyDescent="0.2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AD514" s="1"/>
      <c r="AE514" s="1"/>
    </row>
    <row r="515" spans="2:31" s="2" customFormat="1" x14ac:dyDescent="0.2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AD515" s="1"/>
      <c r="AE515" s="1"/>
    </row>
    <row r="516" spans="2:31" s="2" customFormat="1" x14ac:dyDescent="0.2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AD516" s="1"/>
      <c r="AE516" s="1"/>
    </row>
    <row r="517" spans="2:31" s="2" customFormat="1" x14ac:dyDescent="0.2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AD517" s="1"/>
      <c r="AE517" s="1"/>
    </row>
    <row r="518" spans="2:31" s="2" customFormat="1" x14ac:dyDescent="0.2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AD518" s="1"/>
      <c r="AE518" s="1"/>
    </row>
    <row r="519" spans="2:31" s="2" customFormat="1" x14ac:dyDescent="0.2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AD519" s="1"/>
      <c r="AE519" s="1"/>
    </row>
    <row r="520" spans="2:31" s="2" customFormat="1" x14ac:dyDescent="0.2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AD520" s="1"/>
      <c r="AE520" s="1"/>
    </row>
    <row r="521" spans="2:31" s="2" customFormat="1" x14ac:dyDescent="0.2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AD521" s="1"/>
      <c r="AE521" s="1"/>
    </row>
    <row r="522" spans="2:31" s="2" customFormat="1" x14ac:dyDescent="0.2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AD522" s="1"/>
      <c r="AE522" s="1"/>
    </row>
    <row r="523" spans="2:31" s="2" customFormat="1" x14ac:dyDescent="0.2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AD523" s="1"/>
      <c r="AE523" s="1"/>
    </row>
    <row r="524" spans="2:31" s="2" customFormat="1" x14ac:dyDescent="0.2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AD524" s="1"/>
      <c r="AE524" s="1"/>
    </row>
    <row r="525" spans="2:31" s="2" customFormat="1" x14ac:dyDescent="0.2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AD525" s="1"/>
      <c r="AE525" s="1"/>
    </row>
    <row r="526" spans="2:31" s="2" customFormat="1" x14ac:dyDescent="0.2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AD526" s="1"/>
      <c r="AE526" s="1"/>
    </row>
    <row r="527" spans="2:31" s="2" customFormat="1" x14ac:dyDescent="0.2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AD527" s="1"/>
      <c r="AE527" s="1"/>
    </row>
    <row r="528" spans="2:31" s="2" customFormat="1" x14ac:dyDescent="0.2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AD528" s="1"/>
      <c r="AE528" s="1"/>
    </row>
    <row r="529" spans="2:31" s="2" customFormat="1" x14ac:dyDescent="0.2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AD529" s="1"/>
      <c r="AE529" s="1"/>
    </row>
    <row r="530" spans="2:31" s="2" customFormat="1" x14ac:dyDescent="0.2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AD530" s="1"/>
      <c r="AE530" s="1"/>
    </row>
    <row r="531" spans="2:31" s="2" customFormat="1" x14ac:dyDescent="0.2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AD531" s="1"/>
      <c r="AE531" s="1"/>
    </row>
    <row r="532" spans="2:31" s="2" customFormat="1" x14ac:dyDescent="0.2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AD532" s="1"/>
      <c r="AE532" s="1"/>
    </row>
    <row r="533" spans="2:31" s="2" customFormat="1" x14ac:dyDescent="0.2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AD533" s="1"/>
      <c r="AE533" s="1"/>
    </row>
    <row r="534" spans="2:31" s="2" customFormat="1" x14ac:dyDescent="0.2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AD534" s="1"/>
      <c r="AE534" s="1"/>
    </row>
    <row r="535" spans="2:31" s="2" customFormat="1" x14ac:dyDescent="0.2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AD535" s="1"/>
      <c r="AE535" s="1"/>
    </row>
    <row r="536" spans="2:31" s="2" customFormat="1" x14ac:dyDescent="0.2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AD536" s="1"/>
      <c r="AE536" s="1"/>
    </row>
    <row r="537" spans="2:31" s="2" customFormat="1" x14ac:dyDescent="0.2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AD537" s="1"/>
      <c r="AE537" s="1"/>
    </row>
    <row r="538" spans="2:31" s="2" customFormat="1" x14ac:dyDescent="0.2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AD538" s="1"/>
      <c r="AE538" s="1"/>
    </row>
    <row r="539" spans="2:31" s="2" customFormat="1" x14ac:dyDescent="0.2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AD539" s="1"/>
      <c r="AE539" s="1"/>
    </row>
    <row r="540" spans="2:31" s="2" customFormat="1" x14ac:dyDescent="0.2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AD540" s="1"/>
      <c r="AE540" s="1"/>
    </row>
    <row r="541" spans="2:31" s="2" customFormat="1" x14ac:dyDescent="0.2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AD541" s="1"/>
      <c r="AE541" s="1"/>
    </row>
    <row r="542" spans="2:31" s="2" customFormat="1" x14ac:dyDescent="0.2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AD542" s="1"/>
      <c r="AE542" s="1"/>
    </row>
    <row r="543" spans="2:31" s="2" customFormat="1" x14ac:dyDescent="0.2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AD543" s="1"/>
      <c r="AE543" s="1"/>
    </row>
    <row r="544" spans="2:31" s="2" customFormat="1" x14ac:dyDescent="0.2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AD544" s="1"/>
      <c r="AE544" s="1"/>
    </row>
    <row r="545" spans="2:31" s="2" customFormat="1" x14ac:dyDescent="0.2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AD545" s="1"/>
      <c r="AE545" s="1"/>
    </row>
    <row r="546" spans="2:31" s="2" customFormat="1" x14ac:dyDescent="0.2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AD546" s="1"/>
      <c r="AE546" s="1"/>
    </row>
    <row r="547" spans="2:31" s="2" customFormat="1" x14ac:dyDescent="0.2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AD547" s="1"/>
      <c r="AE547" s="1"/>
    </row>
    <row r="548" spans="2:31" s="2" customFormat="1" x14ac:dyDescent="0.2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AD548" s="1"/>
      <c r="AE548" s="1"/>
    </row>
    <row r="549" spans="2:31" s="2" customFormat="1" x14ac:dyDescent="0.2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AD549" s="1"/>
      <c r="AE549" s="1"/>
    </row>
    <row r="550" spans="2:31" s="2" customFormat="1" x14ac:dyDescent="0.2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AD550" s="1"/>
      <c r="AE550" s="1"/>
    </row>
    <row r="551" spans="2:31" s="2" customFormat="1" x14ac:dyDescent="0.2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AD551" s="1"/>
      <c r="AE551" s="1"/>
    </row>
    <row r="552" spans="2:31" s="2" customFormat="1" x14ac:dyDescent="0.2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AD552" s="1"/>
      <c r="AE552" s="1"/>
    </row>
    <row r="553" spans="2:31" s="2" customFormat="1" x14ac:dyDescent="0.2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AD553" s="1"/>
      <c r="AE553" s="1"/>
    </row>
    <row r="554" spans="2:31" s="2" customFormat="1" x14ac:dyDescent="0.2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AD554" s="1"/>
      <c r="AE554" s="1"/>
    </row>
    <row r="555" spans="2:31" s="2" customFormat="1" x14ac:dyDescent="0.2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AD555" s="1"/>
      <c r="AE555" s="1"/>
    </row>
    <row r="556" spans="2:31" s="2" customFormat="1" x14ac:dyDescent="0.2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AD556" s="1"/>
      <c r="AE556" s="1"/>
    </row>
    <row r="557" spans="2:31" s="2" customFormat="1" x14ac:dyDescent="0.2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AD557" s="1"/>
      <c r="AE557" s="1"/>
    </row>
    <row r="558" spans="2:31" s="2" customFormat="1" x14ac:dyDescent="0.2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AD558" s="1"/>
      <c r="AE558" s="1"/>
    </row>
    <row r="559" spans="2:31" s="2" customFormat="1" x14ac:dyDescent="0.2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AD559" s="1"/>
      <c r="AE559" s="1"/>
    </row>
    <row r="560" spans="2:31" s="2" customFormat="1" x14ac:dyDescent="0.2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AD560" s="1"/>
      <c r="AE560" s="1"/>
    </row>
    <row r="561" spans="2:31" s="2" customFormat="1" x14ac:dyDescent="0.2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AD561" s="1"/>
      <c r="AE561" s="1"/>
    </row>
    <row r="562" spans="2:31" s="2" customFormat="1" x14ac:dyDescent="0.2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AD562" s="1"/>
      <c r="AE562" s="1"/>
    </row>
    <row r="563" spans="2:31" s="2" customFormat="1" x14ac:dyDescent="0.2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AD563" s="1"/>
      <c r="AE563" s="1"/>
    </row>
    <row r="564" spans="2:31" s="2" customFormat="1" x14ac:dyDescent="0.2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AD564" s="1"/>
      <c r="AE564" s="1"/>
    </row>
    <row r="565" spans="2:31" s="2" customFormat="1" x14ac:dyDescent="0.2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AD565" s="1"/>
      <c r="AE565" s="1"/>
    </row>
    <row r="566" spans="2:31" s="2" customFormat="1" x14ac:dyDescent="0.2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AD566" s="1"/>
      <c r="AE566" s="1"/>
    </row>
    <row r="567" spans="2:31" s="2" customFormat="1" x14ac:dyDescent="0.2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AD567" s="1"/>
      <c r="AE567" s="1"/>
    </row>
    <row r="568" spans="2:31" s="2" customFormat="1" x14ac:dyDescent="0.2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AD568" s="1"/>
      <c r="AE568" s="1"/>
    </row>
    <row r="569" spans="2:31" s="2" customFormat="1" x14ac:dyDescent="0.2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AD569" s="1"/>
      <c r="AE569" s="1"/>
    </row>
    <row r="570" spans="2:31" s="2" customFormat="1" x14ac:dyDescent="0.2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AD570" s="1"/>
      <c r="AE570" s="1"/>
    </row>
    <row r="571" spans="2:31" s="2" customFormat="1" x14ac:dyDescent="0.2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AD571" s="1"/>
      <c r="AE571" s="1"/>
    </row>
    <row r="572" spans="2:31" s="2" customFormat="1" x14ac:dyDescent="0.2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AD572" s="1"/>
      <c r="AE572" s="1"/>
    </row>
    <row r="573" spans="2:31" s="2" customFormat="1" x14ac:dyDescent="0.2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AD573" s="1"/>
      <c r="AE573" s="1"/>
    </row>
    <row r="574" spans="2:31" s="2" customFormat="1" x14ac:dyDescent="0.2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AD574" s="1"/>
      <c r="AE574" s="1"/>
    </row>
    <row r="575" spans="2:31" s="2" customFormat="1" x14ac:dyDescent="0.2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AD575" s="1"/>
      <c r="AE575" s="1"/>
    </row>
    <row r="576" spans="2:31" s="2" customFormat="1" x14ac:dyDescent="0.2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AD576" s="1"/>
      <c r="AE576" s="1"/>
    </row>
    <row r="577" spans="2:31" s="2" customFormat="1" x14ac:dyDescent="0.2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AD577" s="1"/>
      <c r="AE577" s="1"/>
    </row>
    <row r="578" spans="2:31" s="2" customFormat="1" x14ac:dyDescent="0.2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AD578" s="1"/>
      <c r="AE578" s="1"/>
    </row>
    <row r="579" spans="2:31" s="2" customFormat="1" x14ac:dyDescent="0.2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AD579" s="1"/>
      <c r="AE579" s="1"/>
    </row>
    <row r="580" spans="2:31" s="2" customFormat="1" x14ac:dyDescent="0.2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AD580" s="1"/>
      <c r="AE580" s="1"/>
    </row>
    <row r="581" spans="2:31" s="2" customFormat="1" x14ac:dyDescent="0.2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AD581" s="1"/>
      <c r="AE581" s="1"/>
    </row>
    <row r="582" spans="2:31" s="2" customFormat="1" x14ac:dyDescent="0.2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AD582" s="1"/>
      <c r="AE582" s="1"/>
    </row>
    <row r="583" spans="2:31" s="2" customFormat="1" x14ac:dyDescent="0.2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AD583" s="1"/>
      <c r="AE583" s="1"/>
    </row>
    <row r="584" spans="2:31" s="2" customFormat="1" x14ac:dyDescent="0.2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AD584" s="1"/>
      <c r="AE584" s="1"/>
    </row>
    <row r="585" spans="2:31" s="2" customFormat="1" x14ac:dyDescent="0.2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AD585" s="1"/>
      <c r="AE585" s="1"/>
    </row>
    <row r="586" spans="2:31" s="2" customFormat="1" x14ac:dyDescent="0.2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AD586" s="1"/>
      <c r="AE586" s="1"/>
    </row>
    <row r="587" spans="2:31" s="2" customFormat="1" x14ac:dyDescent="0.2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AD587" s="1"/>
      <c r="AE587" s="1"/>
    </row>
    <row r="588" spans="2:31" s="2" customFormat="1" x14ac:dyDescent="0.2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AD588" s="1"/>
      <c r="AE588" s="1"/>
    </row>
    <row r="589" spans="2:31" s="2" customFormat="1" x14ac:dyDescent="0.2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AD589" s="1"/>
      <c r="AE589" s="1"/>
    </row>
    <row r="590" spans="2:31" s="2" customFormat="1" x14ac:dyDescent="0.2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AD590" s="1"/>
      <c r="AE590" s="1"/>
    </row>
    <row r="591" spans="2:31" s="2" customFormat="1" x14ac:dyDescent="0.2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AD591" s="1"/>
      <c r="AE591" s="1"/>
    </row>
    <row r="592" spans="2:31" s="2" customFormat="1" x14ac:dyDescent="0.2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AD592" s="1"/>
      <c r="AE592" s="1"/>
    </row>
    <row r="593" spans="2:31" s="2" customFormat="1" x14ac:dyDescent="0.2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AD593" s="1"/>
      <c r="AE593" s="1"/>
    </row>
    <row r="594" spans="2:31" s="2" customFormat="1" x14ac:dyDescent="0.2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AD594" s="1"/>
      <c r="AE594" s="1"/>
    </row>
    <row r="595" spans="2:31" s="2" customFormat="1" x14ac:dyDescent="0.2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AD595" s="1"/>
      <c r="AE595" s="1"/>
    </row>
    <row r="596" spans="2:31" s="2" customFormat="1" x14ac:dyDescent="0.2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AD596" s="1"/>
      <c r="AE596" s="1"/>
    </row>
    <row r="597" spans="2:31" s="2" customFormat="1" x14ac:dyDescent="0.2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AD597" s="1"/>
      <c r="AE597" s="1"/>
    </row>
    <row r="598" spans="2:31" s="2" customFormat="1" x14ac:dyDescent="0.2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AD598" s="1"/>
      <c r="AE598" s="1"/>
    </row>
    <row r="599" spans="2:31" s="2" customFormat="1" x14ac:dyDescent="0.2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AD599" s="1"/>
      <c r="AE599" s="1"/>
    </row>
    <row r="600" spans="2:31" s="2" customFormat="1" x14ac:dyDescent="0.2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AD600" s="1"/>
      <c r="AE600" s="1"/>
    </row>
    <row r="601" spans="2:31" s="2" customFormat="1" x14ac:dyDescent="0.2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AD601" s="1"/>
      <c r="AE601" s="1"/>
    </row>
    <row r="602" spans="2:31" s="2" customFormat="1" x14ac:dyDescent="0.2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AD602" s="1"/>
      <c r="AE602" s="1"/>
    </row>
    <row r="603" spans="2:31" s="2" customFormat="1" x14ac:dyDescent="0.2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AD603" s="1"/>
      <c r="AE603" s="1"/>
    </row>
    <row r="604" spans="2:31" s="2" customFormat="1" x14ac:dyDescent="0.2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AD604" s="1"/>
      <c r="AE604" s="1"/>
    </row>
    <row r="605" spans="2:31" s="2" customFormat="1" x14ac:dyDescent="0.2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AD605" s="1"/>
      <c r="AE605" s="1"/>
    </row>
    <row r="606" spans="2:31" s="2" customFormat="1" x14ac:dyDescent="0.2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AD606" s="1"/>
      <c r="AE606" s="1"/>
    </row>
    <row r="607" spans="2:31" s="2" customFormat="1" x14ac:dyDescent="0.2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AD607" s="1"/>
      <c r="AE607" s="1"/>
    </row>
    <row r="608" spans="2:31" s="2" customFormat="1" x14ac:dyDescent="0.2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AD608" s="1"/>
      <c r="AE608" s="1"/>
    </row>
    <row r="609" spans="2:31" s="2" customFormat="1" x14ac:dyDescent="0.2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AD609" s="1"/>
      <c r="AE609" s="1"/>
    </row>
    <row r="610" spans="2:31" s="2" customFormat="1" x14ac:dyDescent="0.2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AD610" s="1"/>
      <c r="AE610" s="1"/>
    </row>
    <row r="611" spans="2:31" s="2" customFormat="1" x14ac:dyDescent="0.2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AD611" s="1"/>
      <c r="AE611" s="1"/>
    </row>
    <row r="612" spans="2:31" s="2" customFormat="1" x14ac:dyDescent="0.2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AD612" s="1"/>
      <c r="AE612" s="1"/>
    </row>
    <row r="613" spans="2:31" s="2" customFormat="1" x14ac:dyDescent="0.2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AD613" s="1"/>
      <c r="AE613" s="1"/>
    </row>
    <row r="614" spans="2:31" s="2" customFormat="1" x14ac:dyDescent="0.2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AD614" s="1"/>
      <c r="AE614" s="1"/>
    </row>
    <row r="615" spans="2:31" s="2" customFormat="1" x14ac:dyDescent="0.2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AD615" s="1"/>
      <c r="AE615" s="1"/>
    </row>
    <row r="616" spans="2:31" s="2" customFormat="1" x14ac:dyDescent="0.2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AD616" s="1"/>
      <c r="AE616" s="1"/>
    </row>
    <row r="617" spans="2:31" s="2" customFormat="1" x14ac:dyDescent="0.2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AD617" s="1"/>
      <c r="AE617" s="1"/>
    </row>
    <row r="618" spans="2:31" s="2" customFormat="1" x14ac:dyDescent="0.2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AD618" s="1"/>
      <c r="AE618" s="1"/>
    </row>
    <row r="619" spans="2:31" s="2" customFormat="1" x14ac:dyDescent="0.2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AD619" s="1"/>
      <c r="AE619" s="1"/>
    </row>
    <row r="620" spans="2:31" s="2" customFormat="1" x14ac:dyDescent="0.2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AD620" s="1"/>
      <c r="AE620" s="1"/>
    </row>
    <row r="621" spans="2:31" s="2" customFormat="1" x14ac:dyDescent="0.2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AD621" s="1"/>
      <c r="AE621" s="1"/>
    </row>
    <row r="622" spans="2:31" s="2" customFormat="1" x14ac:dyDescent="0.2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AD622" s="1"/>
      <c r="AE622" s="1"/>
    </row>
    <row r="623" spans="2:31" s="2" customFormat="1" x14ac:dyDescent="0.2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AD623" s="1"/>
      <c r="AE623" s="1"/>
    </row>
    <row r="624" spans="2:31" s="2" customFormat="1" x14ac:dyDescent="0.2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AD624" s="1"/>
      <c r="AE624" s="1"/>
    </row>
    <row r="625" spans="2:31" s="2" customFormat="1" x14ac:dyDescent="0.2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AD625" s="1"/>
      <c r="AE625" s="1"/>
    </row>
    <row r="626" spans="2:31" s="2" customFormat="1" x14ac:dyDescent="0.2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AD626" s="1"/>
      <c r="AE626" s="1"/>
    </row>
    <row r="627" spans="2:31" s="2" customFormat="1" x14ac:dyDescent="0.2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AD627" s="1"/>
      <c r="AE627" s="1"/>
    </row>
    <row r="628" spans="2:31" s="2" customFormat="1" x14ac:dyDescent="0.2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AD628" s="1"/>
      <c r="AE628" s="1"/>
    </row>
    <row r="629" spans="2:31" s="2" customFormat="1" x14ac:dyDescent="0.2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AD629" s="1"/>
      <c r="AE629" s="1"/>
    </row>
    <row r="630" spans="2:31" s="2" customFormat="1" x14ac:dyDescent="0.2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AD630" s="1"/>
      <c r="AE630" s="1"/>
    </row>
    <row r="631" spans="2:31" s="2" customFormat="1" x14ac:dyDescent="0.2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AD631" s="1"/>
      <c r="AE631" s="1"/>
    </row>
    <row r="632" spans="2:31" s="2" customFormat="1" x14ac:dyDescent="0.2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AD632" s="1"/>
      <c r="AE632" s="1"/>
    </row>
    <row r="633" spans="2:31" s="2" customFormat="1" x14ac:dyDescent="0.2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AD633" s="1"/>
      <c r="AE633" s="1"/>
    </row>
    <row r="634" spans="2:31" s="2" customFormat="1" x14ac:dyDescent="0.2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AD634" s="1"/>
      <c r="AE634" s="1"/>
    </row>
    <row r="635" spans="2:31" s="2" customFormat="1" x14ac:dyDescent="0.2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AD635" s="1"/>
      <c r="AE635" s="1"/>
    </row>
    <row r="636" spans="2:31" s="2" customFormat="1" x14ac:dyDescent="0.2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AD636" s="1"/>
      <c r="AE636" s="1"/>
    </row>
    <row r="637" spans="2:31" s="2" customFormat="1" x14ac:dyDescent="0.2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AD637" s="1"/>
      <c r="AE637" s="1"/>
    </row>
    <row r="638" spans="2:31" s="2" customFormat="1" x14ac:dyDescent="0.2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AD638" s="1"/>
      <c r="AE638" s="1"/>
    </row>
    <row r="639" spans="2:31" s="2" customFormat="1" x14ac:dyDescent="0.2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AD639" s="1"/>
      <c r="AE639" s="1"/>
    </row>
    <row r="640" spans="2:31" s="2" customFormat="1" x14ac:dyDescent="0.2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AD640" s="1"/>
      <c r="AE640" s="1"/>
    </row>
    <row r="641" spans="2:31" s="2" customFormat="1" x14ac:dyDescent="0.2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AD641" s="1"/>
      <c r="AE641" s="1"/>
    </row>
    <row r="642" spans="2:31" s="2" customFormat="1" x14ac:dyDescent="0.2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AD642" s="1"/>
      <c r="AE642" s="1"/>
    </row>
    <row r="643" spans="2:31" s="2" customFormat="1" x14ac:dyDescent="0.2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AD643" s="1"/>
      <c r="AE643" s="1"/>
    </row>
    <row r="644" spans="2:31" s="2" customFormat="1" x14ac:dyDescent="0.2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AD644" s="1"/>
      <c r="AE644" s="1"/>
    </row>
    <row r="645" spans="2:31" s="2" customFormat="1" x14ac:dyDescent="0.2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AD645" s="1"/>
      <c r="AE645" s="1"/>
    </row>
    <row r="646" spans="2:31" s="2" customFormat="1" x14ac:dyDescent="0.2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AD646" s="1"/>
      <c r="AE646" s="1"/>
    </row>
    <row r="647" spans="2:31" s="2" customFormat="1" x14ac:dyDescent="0.2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AD647" s="1"/>
      <c r="AE647" s="1"/>
    </row>
    <row r="648" spans="2:31" s="2" customFormat="1" x14ac:dyDescent="0.2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AD648" s="1"/>
      <c r="AE648" s="1"/>
    </row>
    <row r="649" spans="2:31" s="2" customFormat="1" x14ac:dyDescent="0.2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AD649" s="1"/>
      <c r="AE649" s="1"/>
    </row>
    <row r="650" spans="2:31" s="2" customFormat="1" x14ac:dyDescent="0.2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AD650" s="1"/>
      <c r="AE650" s="1"/>
    </row>
    <row r="651" spans="2:31" s="2" customFormat="1" x14ac:dyDescent="0.2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AD651" s="1"/>
      <c r="AE651" s="1"/>
    </row>
    <row r="652" spans="2:31" s="2" customFormat="1" x14ac:dyDescent="0.2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AD652" s="1"/>
      <c r="AE652" s="1"/>
    </row>
    <row r="653" spans="2:31" s="2" customFormat="1" x14ac:dyDescent="0.2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AD653" s="1"/>
      <c r="AE653" s="1"/>
    </row>
    <row r="654" spans="2:31" s="2" customFormat="1" x14ac:dyDescent="0.2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AD654" s="1"/>
      <c r="AE654" s="1"/>
    </row>
    <row r="655" spans="2:31" s="2" customFormat="1" x14ac:dyDescent="0.2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AD655" s="1"/>
      <c r="AE655" s="1"/>
    </row>
    <row r="656" spans="2:31" s="2" customFormat="1" x14ac:dyDescent="0.2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AD656" s="1"/>
      <c r="AE656" s="1"/>
    </row>
    <row r="657" spans="2:31" s="2" customFormat="1" x14ac:dyDescent="0.2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AD657" s="1"/>
      <c r="AE657" s="1"/>
    </row>
    <row r="658" spans="2:31" s="2" customFormat="1" x14ac:dyDescent="0.2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AD658" s="1"/>
      <c r="AE658" s="1"/>
    </row>
    <row r="659" spans="2:31" s="2" customFormat="1" x14ac:dyDescent="0.2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AD659" s="1"/>
      <c r="AE659" s="1"/>
    </row>
    <row r="660" spans="2:31" s="2" customFormat="1" x14ac:dyDescent="0.2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AD660" s="1"/>
      <c r="AE660" s="1"/>
    </row>
    <row r="661" spans="2:31" s="2" customFormat="1" x14ac:dyDescent="0.2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AD661" s="1"/>
      <c r="AE661" s="1"/>
    </row>
    <row r="662" spans="2:31" s="2" customFormat="1" x14ac:dyDescent="0.2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AD662" s="1"/>
      <c r="AE662" s="1"/>
    </row>
    <row r="663" spans="2:31" s="2" customFormat="1" x14ac:dyDescent="0.2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AD663" s="1"/>
      <c r="AE663" s="1"/>
    </row>
    <row r="664" spans="2:31" s="2" customFormat="1" x14ac:dyDescent="0.2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AD664" s="1"/>
      <c r="AE664" s="1"/>
    </row>
    <row r="665" spans="2:31" s="2" customFormat="1" x14ac:dyDescent="0.2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AD665" s="1"/>
      <c r="AE665" s="1"/>
    </row>
    <row r="666" spans="2:31" s="2" customFormat="1" x14ac:dyDescent="0.2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AD666" s="1"/>
      <c r="AE666" s="1"/>
    </row>
    <row r="667" spans="2:31" s="2" customFormat="1" x14ac:dyDescent="0.2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AD667" s="1"/>
      <c r="AE667" s="1"/>
    </row>
    <row r="668" spans="2:31" s="2" customFormat="1" x14ac:dyDescent="0.2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AD668" s="1"/>
      <c r="AE668" s="1"/>
    </row>
    <row r="669" spans="2:31" s="2" customFormat="1" x14ac:dyDescent="0.2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AD669" s="1"/>
      <c r="AE669" s="1"/>
    </row>
    <row r="670" spans="2:31" s="2" customFormat="1" x14ac:dyDescent="0.2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AD670" s="1"/>
      <c r="AE670" s="1"/>
    </row>
    <row r="671" spans="2:31" s="2" customFormat="1" x14ac:dyDescent="0.2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AD671" s="1"/>
      <c r="AE671" s="1"/>
    </row>
    <row r="672" spans="2:31" s="2" customFormat="1" x14ac:dyDescent="0.2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AD672" s="1"/>
      <c r="AE672" s="1"/>
    </row>
    <row r="673" spans="2:31" s="2" customFormat="1" x14ac:dyDescent="0.2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AD673" s="1"/>
      <c r="AE673" s="1"/>
    </row>
    <row r="674" spans="2:31" s="2" customFormat="1" x14ac:dyDescent="0.2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AD674" s="1"/>
      <c r="AE674" s="1"/>
    </row>
    <row r="675" spans="2:31" s="2" customFormat="1" x14ac:dyDescent="0.2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AD675" s="1"/>
      <c r="AE675" s="1"/>
    </row>
    <row r="676" spans="2:31" s="2" customFormat="1" x14ac:dyDescent="0.2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AD676" s="1"/>
      <c r="AE676" s="1"/>
    </row>
    <row r="677" spans="2:31" s="2" customFormat="1" x14ac:dyDescent="0.2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AD677" s="1"/>
      <c r="AE677" s="1"/>
    </row>
    <row r="678" spans="2:31" s="2" customFormat="1" x14ac:dyDescent="0.2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AD678" s="1"/>
      <c r="AE678" s="1"/>
    </row>
    <row r="679" spans="2:31" s="2" customFormat="1" x14ac:dyDescent="0.2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AD679" s="1"/>
      <c r="AE679" s="1"/>
    </row>
    <row r="680" spans="2:31" s="2" customFormat="1" x14ac:dyDescent="0.2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AD680" s="1"/>
      <c r="AE680" s="1"/>
    </row>
    <row r="681" spans="2:31" s="2" customFormat="1" x14ac:dyDescent="0.2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AD681" s="1"/>
      <c r="AE681" s="1"/>
    </row>
    <row r="682" spans="2:31" s="2" customFormat="1" x14ac:dyDescent="0.2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AD682" s="1"/>
      <c r="AE682" s="1"/>
    </row>
    <row r="683" spans="2:31" s="2" customFormat="1" x14ac:dyDescent="0.2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AD683" s="1"/>
      <c r="AE683" s="1"/>
    </row>
    <row r="684" spans="2:31" s="2" customFormat="1" x14ac:dyDescent="0.2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AD684" s="1"/>
      <c r="AE684" s="1"/>
    </row>
    <row r="685" spans="2:31" s="2" customFormat="1" x14ac:dyDescent="0.2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AD685" s="1"/>
      <c r="AE685" s="1"/>
    </row>
    <row r="686" spans="2:31" s="2" customFormat="1" x14ac:dyDescent="0.2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AD686" s="1"/>
      <c r="AE686" s="1"/>
    </row>
    <row r="687" spans="2:31" s="2" customFormat="1" x14ac:dyDescent="0.2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AD687" s="1"/>
      <c r="AE687" s="1"/>
    </row>
    <row r="688" spans="2:31" s="2" customFormat="1" x14ac:dyDescent="0.2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AD688" s="1"/>
      <c r="AE688" s="1"/>
    </row>
  </sheetData>
  <mergeCells count="23">
    <mergeCell ref="B3:T3"/>
    <mergeCell ref="B4:T4"/>
    <mergeCell ref="B5:T5"/>
    <mergeCell ref="C8:D8"/>
    <mergeCell ref="E8:F8"/>
    <mergeCell ref="G8:H8"/>
    <mergeCell ref="I8:J8"/>
    <mergeCell ref="K8:L8"/>
    <mergeCell ref="M8:N8"/>
    <mergeCell ref="O8:P8"/>
    <mergeCell ref="Q8:R8"/>
    <mergeCell ref="B8:B9"/>
    <mergeCell ref="B49:I49"/>
    <mergeCell ref="Y8:Z8"/>
    <mergeCell ref="AA8:AB8"/>
    <mergeCell ref="B22:K22"/>
    <mergeCell ref="U8:V8"/>
    <mergeCell ref="W8:X8"/>
    <mergeCell ref="S8:T8"/>
    <mergeCell ref="B20:I20"/>
    <mergeCell ref="C25:D25"/>
    <mergeCell ref="E25:F25"/>
    <mergeCell ref="G25:H25"/>
  </mergeCells>
  <hyperlinks>
    <hyperlink ref="B2" location="ÍNDICE!A1" display="Índice"/>
    <hyperlink ref="AA2" location="'3.1.1 H_TNR_CICN'!A1" display="Anterior"/>
    <hyperlink ref="AB2" location="'3.2.1 INDUSTRIA_HOGARES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52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S43"/>
  <sheetViews>
    <sheetView showGridLines="0" zoomScale="70" zoomScaleNormal="70" zoomScaleSheetLayoutView="80" workbookViewId="0">
      <selection activeCell="B2" sqref="B2"/>
    </sheetView>
  </sheetViews>
  <sheetFormatPr baseColWidth="10" defaultRowHeight="15" x14ac:dyDescent="0.25"/>
  <cols>
    <col min="1" max="1" width="7.7109375" style="1" customWidth="1" collapsed="1"/>
    <col min="2" max="2" width="43.7109375" customWidth="1" collapsed="1"/>
    <col min="3" max="14" width="16.28515625" style="1" customWidth="1" collapsed="1"/>
    <col min="15" max="15" width="16.28515625" customWidth="1"/>
  </cols>
  <sheetData>
    <row r="1" spans="1:19" s="1" customFormat="1" ht="87" customHeight="1" x14ac:dyDescent="0.25"/>
    <row r="2" spans="1:19" s="1" customFormat="1" ht="16.5" customHeight="1" x14ac:dyDescent="0.25">
      <c r="B2" s="104" t="s">
        <v>9</v>
      </c>
      <c r="L2" s="37"/>
      <c r="O2" s="104" t="s">
        <v>383</v>
      </c>
      <c r="P2" s="104" t="s">
        <v>382</v>
      </c>
    </row>
    <row r="3" spans="1:19" s="1" customFormat="1" ht="20.100000000000001" customHeight="1" x14ac:dyDescent="0.25">
      <c r="B3" s="452" t="s">
        <v>123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</row>
    <row r="4" spans="1:19" s="3" customFormat="1" ht="54" customHeight="1" x14ac:dyDescent="0.25">
      <c r="A4" s="1"/>
      <c r="B4" s="466" t="s">
        <v>437</v>
      </c>
      <c r="C4" s="466"/>
      <c r="D4" s="466"/>
      <c r="E4" s="466"/>
      <c r="F4" s="466"/>
      <c r="G4" s="466"/>
      <c r="H4" s="466"/>
      <c r="I4" s="466"/>
      <c r="J4" s="466"/>
      <c r="K4" s="466"/>
    </row>
    <row r="5" spans="1:19" s="3" customFormat="1" ht="20.100000000000001" customHeight="1" x14ac:dyDescent="0.25">
      <c r="A5" s="1"/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  <c r="Q5" s="14"/>
      <c r="R5" s="14"/>
      <c r="S5" s="14"/>
    </row>
    <row r="6" spans="1:19" s="3" customFormat="1" ht="14.1" customHeight="1" x14ac:dyDescent="0.25">
      <c r="A6" s="1"/>
      <c r="B6" s="54"/>
      <c r="C6" s="70"/>
      <c r="D6" s="54"/>
      <c r="E6" s="54"/>
      <c r="F6" s="54"/>
      <c r="G6" s="54"/>
      <c r="H6" s="54"/>
      <c r="I6" s="54"/>
      <c r="J6" s="54"/>
      <c r="K6" s="54"/>
    </row>
    <row r="7" spans="1:19" s="3" customFormat="1" ht="14.1" customHeight="1" x14ac:dyDescent="0.25">
      <c r="A7" s="1"/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1:19" s="9" customFormat="1" ht="33" customHeight="1" x14ac:dyDescent="0.25">
      <c r="A8" s="1"/>
      <c r="B8" s="145" t="s">
        <v>65</v>
      </c>
      <c r="C8" s="145">
        <v>2007</v>
      </c>
      <c r="D8" s="145">
        <v>2008</v>
      </c>
      <c r="E8" s="145">
        <v>2009</v>
      </c>
      <c r="F8" s="145">
        <v>2010</v>
      </c>
      <c r="G8" s="145">
        <v>2011</v>
      </c>
      <c r="H8" s="145">
        <v>2012</v>
      </c>
      <c r="I8" s="145">
        <v>2013</v>
      </c>
      <c r="J8" s="145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</row>
    <row r="9" spans="1:19" s="9" customFormat="1" ht="33" customHeight="1" x14ac:dyDescent="0.25">
      <c r="A9" s="1"/>
      <c r="B9" s="30" t="s">
        <v>272</v>
      </c>
      <c r="C9" s="164">
        <v>4120203</v>
      </c>
      <c r="D9" s="164">
        <v>4279268</v>
      </c>
      <c r="E9" s="164">
        <v>4252775</v>
      </c>
      <c r="F9" s="164">
        <v>4479624</v>
      </c>
      <c r="G9" s="164">
        <v>4161423</v>
      </c>
      <c r="H9" s="164">
        <v>4485984</v>
      </c>
      <c r="I9" s="164">
        <v>4965228</v>
      </c>
      <c r="J9" s="164">
        <v>4818779</v>
      </c>
      <c r="K9" s="164">
        <v>4701914</v>
      </c>
      <c r="L9" s="164">
        <v>4883814</v>
      </c>
      <c r="M9" s="164">
        <v>4880087</v>
      </c>
      <c r="N9" s="164">
        <v>4399923</v>
      </c>
      <c r="O9" s="164">
        <v>4612785</v>
      </c>
    </row>
    <row r="10" spans="1:19" s="9" customFormat="1" ht="30.75" customHeight="1" x14ac:dyDescent="0.25">
      <c r="A10" s="1"/>
      <c r="B10" s="38" t="s">
        <v>273</v>
      </c>
      <c r="C10" s="164">
        <v>1897955</v>
      </c>
      <c r="D10" s="164">
        <v>1937450</v>
      </c>
      <c r="E10" s="164">
        <v>2076592</v>
      </c>
      <c r="F10" s="164">
        <v>1947719</v>
      </c>
      <c r="G10" s="164">
        <v>1945249</v>
      </c>
      <c r="H10" s="164">
        <v>1945575</v>
      </c>
      <c r="I10" s="164">
        <v>1735391</v>
      </c>
      <c r="J10" s="164">
        <v>1762442</v>
      </c>
      <c r="K10" s="164">
        <v>1819038</v>
      </c>
      <c r="L10" s="164">
        <v>1786179</v>
      </c>
      <c r="M10" s="164">
        <v>1707868</v>
      </c>
      <c r="N10" s="164">
        <v>2169348</v>
      </c>
      <c r="O10" s="164">
        <v>2220819</v>
      </c>
    </row>
    <row r="11" spans="1:19" s="9" customFormat="1" ht="33" customHeight="1" x14ac:dyDescent="0.25">
      <c r="A11" s="1"/>
      <c r="B11" s="30" t="s">
        <v>274</v>
      </c>
      <c r="C11" s="164">
        <v>1461904</v>
      </c>
      <c r="D11" s="164">
        <v>1450818</v>
      </c>
      <c r="E11" s="164">
        <v>1381793</v>
      </c>
      <c r="F11" s="164">
        <v>1415718</v>
      </c>
      <c r="G11" s="164">
        <v>1329283</v>
      </c>
      <c r="H11" s="164">
        <v>1357092</v>
      </c>
      <c r="I11" s="164">
        <v>1246660</v>
      </c>
      <c r="J11" s="164">
        <v>1380300</v>
      </c>
      <c r="K11" s="164">
        <v>1369002</v>
      </c>
      <c r="L11" s="164">
        <v>1403189</v>
      </c>
      <c r="M11" s="164">
        <v>1269183</v>
      </c>
      <c r="N11" s="164">
        <v>1386908</v>
      </c>
      <c r="O11" s="164">
        <v>1598962</v>
      </c>
    </row>
    <row r="12" spans="1:19" s="9" customFormat="1" ht="33" customHeight="1" x14ac:dyDescent="0.25">
      <c r="A12" s="1"/>
      <c r="B12" s="38" t="s">
        <v>275</v>
      </c>
      <c r="C12" s="164">
        <v>537497</v>
      </c>
      <c r="D12" s="164">
        <v>513129</v>
      </c>
      <c r="E12" s="164">
        <v>464702</v>
      </c>
      <c r="F12" s="164">
        <v>490523</v>
      </c>
      <c r="G12" s="164">
        <v>518517</v>
      </c>
      <c r="H12" s="164">
        <v>463107</v>
      </c>
      <c r="I12" s="164">
        <v>452551</v>
      </c>
      <c r="J12" s="164">
        <v>442018</v>
      </c>
      <c r="K12" s="164">
        <v>445858</v>
      </c>
      <c r="L12" s="164">
        <v>408829</v>
      </c>
      <c r="M12" s="164">
        <v>429214</v>
      </c>
      <c r="N12" s="164">
        <v>496681</v>
      </c>
      <c r="O12" s="164">
        <v>517363</v>
      </c>
    </row>
    <row r="13" spans="1:19" s="9" customFormat="1" ht="33" customHeight="1" x14ac:dyDescent="0.25">
      <c r="A13" s="1"/>
      <c r="B13" s="49" t="s">
        <v>276</v>
      </c>
      <c r="C13" s="164">
        <v>85132</v>
      </c>
      <c r="D13" s="164">
        <v>79755</v>
      </c>
      <c r="E13" s="164">
        <v>74377</v>
      </c>
      <c r="F13" s="164">
        <v>69000</v>
      </c>
      <c r="G13" s="164">
        <v>63622</v>
      </c>
      <c r="H13" s="164">
        <v>58245</v>
      </c>
      <c r="I13" s="164">
        <v>59609</v>
      </c>
      <c r="J13" s="164">
        <v>61123</v>
      </c>
      <c r="K13" s="164">
        <v>66590</v>
      </c>
      <c r="L13" s="164">
        <v>55083</v>
      </c>
      <c r="M13" s="164">
        <v>61944</v>
      </c>
      <c r="N13" s="164">
        <v>41228</v>
      </c>
      <c r="O13" s="164">
        <v>39951</v>
      </c>
    </row>
    <row r="14" spans="1:19" s="9" customFormat="1" ht="33" customHeight="1" x14ac:dyDescent="0.25">
      <c r="A14" s="1"/>
      <c r="B14" s="33" t="s">
        <v>257</v>
      </c>
      <c r="C14" s="165">
        <v>8102691</v>
      </c>
      <c r="D14" s="165">
        <v>8260420</v>
      </c>
      <c r="E14" s="165">
        <v>8250239</v>
      </c>
      <c r="F14" s="165">
        <v>8402584</v>
      </c>
      <c r="G14" s="165">
        <v>8018094</v>
      </c>
      <c r="H14" s="165">
        <v>8310003</v>
      </c>
      <c r="I14" s="165">
        <v>8459439</v>
      </c>
      <c r="J14" s="165">
        <v>8464662</v>
      </c>
      <c r="K14" s="165">
        <v>8402402</v>
      </c>
      <c r="L14" s="165">
        <v>8537094</v>
      </c>
      <c r="M14" s="165">
        <v>8348296</v>
      </c>
      <c r="N14" s="165">
        <v>8494088</v>
      </c>
      <c r="O14" s="165">
        <v>8989880</v>
      </c>
    </row>
    <row r="15" spans="1:19" ht="24.75" customHeight="1" x14ac:dyDescent="0.25">
      <c r="B15" s="465" t="s">
        <v>473</v>
      </c>
      <c r="C15" s="465"/>
      <c r="D15" s="465"/>
      <c r="E15" s="465"/>
      <c r="F15" s="465"/>
      <c r="G15" s="465"/>
      <c r="H15" s="465"/>
      <c r="I15" s="465"/>
      <c r="J15" s="54"/>
      <c r="K15" s="54"/>
    </row>
    <row r="16" spans="1:19" s="1" customFormat="1" ht="15" customHeight="1" x14ac:dyDescent="0.3">
      <c r="B16" s="173" t="s">
        <v>385</v>
      </c>
      <c r="C16" s="193"/>
      <c r="D16" s="193"/>
      <c r="E16" s="193"/>
      <c r="F16" s="193"/>
      <c r="G16" s="292"/>
      <c r="H16" s="292"/>
      <c r="I16" s="292"/>
      <c r="J16" s="54"/>
      <c r="K16" s="54"/>
    </row>
    <row r="17" spans="1:19" s="1" customFormat="1" x14ac:dyDescent="0.25">
      <c r="B17" s="54"/>
      <c r="C17" s="71"/>
      <c r="D17" s="54"/>
      <c r="E17" s="54"/>
      <c r="F17" s="54"/>
      <c r="G17" s="54"/>
      <c r="H17" s="54"/>
      <c r="I17" s="54"/>
      <c r="J17" s="54"/>
      <c r="K17" s="54"/>
    </row>
    <row r="18" spans="1:19" s="150" customFormat="1" ht="54" customHeight="1" x14ac:dyDescent="0.25">
      <c r="B18" s="466" t="s">
        <v>396</v>
      </c>
      <c r="C18" s="466"/>
      <c r="D18" s="466"/>
      <c r="E18" s="466"/>
      <c r="F18" s="466"/>
      <c r="G18" s="466"/>
      <c r="H18" s="466"/>
      <c r="I18" s="466"/>
      <c r="J18" s="466"/>
      <c r="K18" s="466"/>
      <c r="L18" s="466"/>
      <c r="P18" s="174"/>
    </row>
    <row r="19" spans="1:19" s="175" customFormat="1" x14ac:dyDescent="0.25">
      <c r="A19" s="167"/>
      <c r="B19" s="167"/>
      <c r="C19" s="167"/>
      <c r="D19" s="167"/>
      <c r="E19" s="167"/>
      <c r="F19" s="167"/>
      <c r="G19" s="167"/>
      <c r="H19" s="167"/>
      <c r="I19" s="167"/>
      <c r="J19" s="167"/>
      <c r="K19" s="167"/>
      <c r="L19" s="167"/>
      <c r="M19" s="167"/>
      <c r="N19" s="167"/>
      <c r="O19" s="167"/>
      <c r="P19" s="304"/>
      <c r="Q19" s="167"/>
      <c r="R19" s="167"/>
      <c r="S19" s="167"/>
    </row>
    <row r="20" spans="1:19" s="175" customFormat="1" ht="14.1" customHeight="1" x14ac:dyDescent="0.25">
      <c r="A20" s="167"/>
      <c r="B20" s="258" t="str">
        <f>+B8</f>
        <v>Capítulos de la EUT</v>
      </c>
      <c r="C20" s="258">
        <f t="shared" ref="C20:O20" si="0">+C8</f>
        <v>2007</v>
      </c>
      <c r="D20" s="258">
        <f t="shared" si="0"/>
        <v>2008</v>
      </c>
      <c r="E20" s="258">
        <f t="shared" si="0"/>
        <v>2009</v>
      </c>
      <c r="F20" s="258">
        <f t="shared" si="0"/>
        <v>2010</v>
      </c>
      <c r="G20" s="258">
        <f t="shared" si="0"/>
        <v>2011</v>
      </c>
      <c r="H20" s="258">
        <f t="shared" si="0"/>
        <v>2012</v>
      </c>
      <c r="I20" s="258">
        <f t="shared" si="0"/>
        <v>2013</v>
      </c>
      <c r="J20" s="258">
        <f t="shared" si="0"/>
        <v>2014</v>
      </c>
      <c r="K20" s="258">
        <f t="shared" si="0"/>
        <v>2015</v>
      </c>
      <c r="L20" s="258">
        <f t="shared" si="0"/>
        <v>2016</v>
      </c>
      <c r="M20" s="258">
        <f t="shared" si="0"/>
        <v>2017</v>
      </c>
      <c r="N20" s="258" t="str">
        <f t="shared" si="0"/>
        <v>2019p*</v>
      </c>
      <c r="O20" s="258" t="str">
        <f t="shared" si="0"/>
        <v>2023p*</v>
      </c>
      <c r="P20" s="304"/>
      <c r="Q20" s="167"/>
      <c r="R20" s="167"/>
      <c r="S20" s="167"/>
    </row>
    <row r="21" spans="1:19" s="175" customFormat="1" ht="14.1" customHeight="1" x14ac:dyDescent="0.25">
      <c r="A21" s="305"/>
      <c r="B21" s="306" t="str">
        <f>+B9</f>
        <v>Actividades culinarias</v>
      </c>
      <c r="C21" s="307">
        <f>IFERROR(C9/$C$14,"")</f>
        <v>0.50849810266737305</v>
      </c>
      <c r="D21" s="307">
        <f>IFERROR(D9/$D$14,"")</f>
        <v>0.51804484517736382</v>
      </c>
      <c r="E21" s="307">
        <f>IFERROR(E9/$E$14,"")</f>
        <v>0.51547294569284596</v>
      </c>
      <c r="F21" s="307">
        <f>IFERROR(F9/$F$14,"")</f>
        <v>0.53312457215542264</v>
      </c>
      <c r="G21" s="307">
        <f>IFERROR(G9/$G$14,"")</f>
        <v>0.5190040176630506</v>
      </c>
      <c r="H21" s="307">
        <f>IFERROR(H9/$H$14,"")</f>
        <v>0.53982940800382384</v>
      </c>
      <c r="I21" s="307">
        <f>IFERROR(I9/$I$14,"")</f>
        <v>0.58694530452905924</v>
      </c>
      <c r="J21" s="307">
        <f>J9/$J$14</f>
        <v>0.56928191580478937</v>
      </c>
      <c r="K21" s="307">
        <f>K9/$K$14</f>
        <v>0.55959165010195899</v>
      </c>
      <c r="L21" s="307">
        <f>L9/$L$14</f>
        <v>0.57206984015872375</v>
      </c>
      <c r="M21" s="307">
        <f>M9/$M$14</f>
        <v>0.58456084930385799</v>
      </c>
      <c r="N21" s="307">
        <f>N9/$N$14</f>
        <v>0.51799828304109874</v>
      </c>
      <c r="O21" s="307">
        <f>O9/$O$14</f>
        <v>0.51310862881373276</v>
      </c>
      <c r="P21" s="304"/>
      <c r="Q21" s="167"/>
      <c r="R21" s="167"/>
      <c r="S21" s="167"/>
    </row>
    <row r="22" spans="1:19" s="175" customFormat="1" ht="14.1" customHeight="1" x14ac:dyDescent="0.25">
      <c r="A22" s="167"/>
      <c r="B22" s="306" t="str">
        <f t="shared" ref="B22:B25" si="1">+B10</f>
        <v>Mantenimiento del hogar</v>
      </c>
      <c r="C22" s="307">
        <f t="shared" ref="C22:C25" si="2">IFERROR(C10/$C$14,"")</f>
        <v>0.23423761315839392</v>
      </c>
      <c r="D22" s="307">
        <f t="shared" ref="D22:D25" si="3">IFERROR(D10/$D$14,"")</f>
        <v>0.23454618530292648</v>
      </c>
      <c r="E22" s="307">
        <f t="shared" ref="E22:E25" si="4">IFERROR(E10/$E$14,"")</f>
        <v>0.25170082951536316</v>
      </c>
      <c r="F22" s="307">
        <f t="shared" ref="F22:F25" si="5">IFERROR(F10/$F$14,"")</f>
        <v>0.23180000342751705</v>
      </c>
      <c r="G22" s="307">
        <f t="shared" ref="G22:G25" si="6">IFERROR(G10/$G$14,"")</f>
        <v>0.24260740769564437</v>
      </c>
      <c r="H22" s="307">
        <f t="shared" ref="H22:H25" si="7">IFERROR(H10/$H$14,"")</f>
        <v>0.23412446421499486</v>
      </c>
      <c r="I22" s="307">
        <f t="shared" ref="I22:I25" si="8">IFERROR(I10/$I$14,"")</f>
        <v>0.20514256323616731</v>
      </c>
      <c r="J22" s="307">
        <f t="shared" ref="J22:J25" si="9">J10/$J$14</f>
        <v>0.20821173958275002</v>
      </c>
      <c r="K22" s="307">
        <f t="shared" ref="K22:K25" si="10">K10/$K$14</f>
        <v>0.21649023695843164</v>
      </c>
      <c r="L22" s="307">
        <f t="shared" ref="L22:L25" si="11">L10/$L$14</f>
        <v>0.20922564516684483</v>
      </c>
      <c r="M22" s="307">
        <f>M10/$M$14</f>
        <v>0.20457683819548325</v>
      </c>
      <c r="N22" s="307">
        <f>N10/$N$14</f>
        <v>0.25539504653118733</v>
      </c>
      <c r="O22" s="307">
        <f>O10/$O$14</f>
        <v>0.24703544429959021</v>
      </c>
      <c r="P22" s="304"/>
      <c r="Q22" s="167"/>
      <c r="R22" s="167"/>
      <c r="S22" s="167"/>
    </row>
    <row r="23" spans="1:19" s="175" customFormat="1" ht="14.1" customHeight="1" x14ac:dyDescent="0.25">
      <c r="A23" s="167"/>
      <c r="B23" s="306" t="str">
        <f t="shared" si="1"/>
        <v>Cuidado de ropa y confección</v>
      </c>
      <c r="C23" s="307">
        <f t="shared" si="2"/>
        <v>0.18042203509920346</v>
      </c>
      <c r="D23" s="307">
        <f t="shared" si="3"/>
        <v>0.17563489507797425</v>
      </c>
      <c r="E23" s="307">
        <f t="shared" si="4"/>
        <v>0.16748520861032026</v>
      </c>
      <c r="F23" s="307">
        <f t="shared" si="5"/>
        <v>0.16848602763150003</v>
      </c>
      <c r="G23" s="307">
        <f t="shared" si="6"/>
        <v>0.1657854098492734</v>
      </c>
      <c r="H23" s="307">
        <f t="shared" si="7"/>
        <v>0.1633082442930526</v>
      </c>
      <c r="I23" s="307">
        <f t="shared" si="8"/>
        <v>0.14736911041027662</v>
      </c>
      <c r="J23" s="307">
        <f t="shared" si="9"/>
        <v>0.16306616850147118</v>
      </c>
      <c r="K23" s="307">
        <f t="shared" si="10"/>
        <v>0.162929838396211</v>
      </c>
      <c r="L23" s="307">
        <f t="shared" si="11"/>
        <v>0.16436377530808494</v>
      </c>
      <c r="M23" s="307">
        <f>M11/$M$14</f>
        <v>0.15202898890983263</v>
      </c>
      <c r="N23" s="307">
        <f>N11/$N$14</f>
        <v>0.16327921255348427</v>
      </c>
      <c r="O23" s="307">
        <f>O11/$O$14</f>
        <v>0.17786244087796499</v>
      </c>
      <c r="P23" s="304"/>
      <c r="Q23" s="167"/>
      <c r="R23" s="167"/>
      <c r="S23" s="167"/>
    </row>
    <row r="24" spans="1:19" s="175" customFormat="1" ht="14.1" customHeight="1" x14ac:dyDescent="0.25">
      <c r="A24" s="167"/>
      <c r="B24" s="306" t="str">
        <f t="shared" si="1"/>
        <v>Compras, servicio, gerencia u organización</v>
      </c>
      <c r="C24" s="307">
        <f t="shared" si="2"/>
        <v>6.6335616155176108E-2</v>
      </c>
      <c r="D24" s="307">
        <f t="shared" si="3"/>
        <v>6.2118996370644594E-2</v>
      </c>
      <c r="E24" s="307">
        <f t="shared" si="4"/>
        <v>5.6325883407741278E-2</v>
      </c>
      <c r="F24" s="307">
        <f t="shared" si="5"/>
        <v>5.8377637164948308E-2</v>
      </c>
      <c r="G24" s="307">
        <f t="shared" si="6"/>
        <v>6.466836133375338E-2</v>
      </c>
      <c r="H24" s="307">
        <f t="shared" si="7"/>
        <v>5.5728860747703703E-2</v>
      </c>
      <c r="I24" s="307">
        <f t="shared" si="8"/>
        <v>5.349657347254351E-2</v>
      </c>
      <c r="J24" s="307">
        <f t="shared" si="9"/>
        <v>5.2219214423446562E-2</v>
      </c>
      <c r="K24" s="307">
        <f t="shared" si="10"/>
        <v>5.3063159796448683E-2</v>
      </c>
      <c r="L24" s="307">
        <f t="shared" si="11"/>
        <v>4.7888543806592736E-2</v>
      </c>
      <c r="M24" s="307">
        <f>M12/$M$14</f>
        <v>5.1413366272590237E-2</v>
      </c>
      <c r="N24" s="307">
        <f>N12/$N$14</f>
        <v>5.8473729021879688E-2</v>
      </c>
      <c r="O24" s="307">
        <f>O12/$O$14</f>
        <v>5.7549488980943017E-2</v>
      </c>
      <c r="P24" s="304"/>
      <c r="Q24" s="167"/>
      <c r="R24" s="167"/>
      <c r="S24" s="167"/>
    </row>
    <row r="25" spans="1:19" s="175" customFormat="1" ht="14.1" customHeight="1" x14ac:dyDescent="0.25">
      <c r="A25" s="167"/>
      <c r="B25" s="306" t="str">
        <f t="shared" si="1"/>
        <v>Actividades de solidaridad, apoyo a la comunidad y otras actividades voluntarias</v>
      </c>
      <c r="C25" s="307">
        <f t="shared" si="2"/>
        <v>1.0506632919853416E-2</v>
      </c>
      <c r="D25" s="307">
        <f t="shared" si="3"/>
        <v>9.6550780710908165E-3</v>
      </c>
      <c r="E25" s="307">
        <f t="shared" si="4"/>
        <v>9.0151327737293431E-3</v>
      </c>
      <c r="F25" s="307">
        <f t="shared" si="5"/>
        <v>8.2117596206119445E-3</v>
      </c>
      <c r="G25" s="307">
        <f t="shared" si="6"/>
        <v>7.934803458278239E-3</v>
      </c>
      <c r="H25" s="307">
        <f t="shared" si="7"/>
        <v>7.0090227404250036E-3</v>
      </c>
      <c r="I25" s="307">
        <f t="shared" si="8"/>
        <v>7.0464483519533626E-3</v>
      </c>
      <c r="J25" s="307">
        <f t="shared" si="9"/>
        <v>7.2209616875428696E-3</v>
      </c>
      <c r="K25" s="307">
        <f t="shared" si="10"/>
        <v>7.9251147469497421E-3</v>
      </c>
      <c r="L25" s="307">
        <f t="shared" si="11"/>
        <v>6.4521955597537052E-3</v>
      </c>
      <c r="M25" s="307">
        <f>M13/$M$14</f>
        <v>7.4199573182359606E-3</v>
      </c>
      <c r="N25" s="307">
        <f>N13/$N$14</f>
        <v>4.8537288523500107E-3</v>
      </c>
      <c r="O25" s="307">
        <f>O13/$O$14</f>
        <v>4.4439970277690023E-3</v>
      </c>
      <c r="P25" s="304"/>
      <c r="Q25" s="167"/>
      <c r="R25" s="167"/>
      <c r="S25" s="167"/>
    </row>
    <row r="26" spans="1:19" s="175" customFormat="1" ht="14.1" customHeight="1" x14ac:dyDescent="0.25">
      <c r="A26" s="308"/>
      <c r="B26" s="167"/>
      <c r="C26" s="167"/>
      <c r="D26" s="167"/>
      <c r="E26" s="167"/>
      <c r="F26" s="167"/>
      <c r="G26" s="167"/>
      <c r="H26" s="167"/>
      <c r="I26" s="167"/>
      <c r="J26" s="167"/>
      <c r="K26" s="167"/>
      <c r="L26" s="167"/>
      <c r="M26" s="167"/>
      <c r="N26" s="167"/>
      <c r="O26" s="167"/>
      <c r="P26" s="304"/>
      <c r="Q26" s="167"/>
      <c r="R26" s="167"/>
      <c r="S26" s="167"/>
    </row>
    <row r="27" spans="1:19" s="150" customFormat="1" x14ac:dyDescent="0.25">
      <c r="A27" s="153"/>
      <c r="B27" s="153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</row>
    <row r="28" spans="1:19" s="150" customFormat="1" x14ac:dyDescent="0.25">
      <c r="A28" s="153"/>
      <c r="B28" s="153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</row>
    <row r="29" spans="1:19" s="150" customFormat="1" x14ac:dyDescent="0.25">
      <c r="A29" s="153"/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</row>
    <row r="30" spans="1:19" s="150" customFormat="1" x14ac:dyDescent="0.25">
      <c r="A30" s="153"/>
      <c r="B30" s="153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</row>
    <row r="31" spans="1:19" s="150" customFormat="1" x14ac:dyDescent="0.25">
      <c r="A31" s="153"/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</row>
    <row r="32" spans="1:19" s="150" customFormat="1" x14ac:dyDescent="0.25">
      <c r="A32" s="153"/>
      <c r="B32" s="153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</row>
    <row r="33" spans="1:19" s="175" customFormat="1" ht="14.1" customHeight="1" x14ac:dyDescent="0.25">
      <c r="A33" s="167"/>
      <c r="B33" s="167"/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</row>
    <row r="34" spans="1:19" s="175" customFormat="1" ht="14.1" customHeight="1" x14ac:dyDescent="0.25">
      <c r="A34" s="167"/>
      <c r="B34" s="167"/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</row>
    <row r="35" spans="1:19" s="175" customFormat="1" ht="14.1" customHeight="1" x14ac:dyDescent="0.25">
      <c r="A35" s="167"/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</row>
    <row r="36" spans="1:19" s="175" customFormat="1" x14ac:dyDescent="0.25">
      <c r="A36" s="167"/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</row>
    <row r="37" spans="1:19" s="175" customFormat="1" x14ac:dyDescent="0.25">
      <c r="A37" s="167"/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</row>
    <row r="38" spans="1:19" s="175" customFormat="1" x14ac:dyDescent="0.25">
      <c r="A38" s="167"/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</row>
    <row r="39" spans="1:19" s="175" customFormat="1" x14ac:dyDescent="0.25">
      <c r="A39" s="167"/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</row>
    <row r="40" spans="1:19" s="175" customFormat="1" x14ac:dyDescent="0.25">
      <c r="A40" s="167"/>
      <c r="B40" s="167"/>
      <c r="C40" s="167"/>
      <c r="D40" s="167"/>
      <c r="E40" s="167"/>
      <c r="F40" s="167"/>
      <c r="G40" s="167"/>
      <c r="H40" s="167"/>
      <c r="I40" s="167"/>
      <c r="J40" s="167"/>
      <c r="K40" s="167"/>
      <c r="L40" s="309"/>
      <c r="M40" s="167"/>
      <c r="N40" s="167"/>
      <c r="O40" s="167"/>
      <c r="P40" s="167"/>
      <c r="Q40" s="167"/>
      <c r="R40" s="167"/>
      <c r="S40" s="167"/>
    </row>
    <row r="41" spans="1:19" s="175" customFormat="1" x14ac:dyDescent="0.25">
      <c r="A41" s="167"/>
      <c r="B41" s="167"/>
      <c r="C41" s="167"/>
      <c r="D41" s="167"/>
      <c r="E41" s="167"/>
      <c r="F41" s="167"/>
      <c r="G41" s="167"/>
      <c r="H41" s="167"/>
      <c r="I41" s="167"/>
      <c r="J41" s="167"/>
      <c r="K41" s="310"/>
      <c r="L41" s="311"/>
      <c r="M41" s="167"/>
      <c r="N41" s="167"/>
      <c r="O41" s="167"/>
      <c r="P41" s="167"/>
      <c r="Q41" s="167"/>
      <c r="R41" s="167"/>
      <c r="S41" s="167"/>
    </row>
    <row r="42" spans="1:19" s="175" customFormat="1" ht="18" customHeight="1" x14ac:dyDescent="0.25">
      <c r="B42" s="465" t="s">
        <v>470</v>
      </c>
      <c r="C42" s="465"/>
      <c r="D42" s="465"/>
      <c r="E42" s="465"/>
      <c r="F42" s="465"/>
      <c r="G42" s="465"/>
      <c r="H42" s="465"/>
      <c r="I42" s="465"/>
      <c r="K42" s="180"/>
      <c r="L42" s="181"/>
    </row>
    <row r="43" spans="1:19" s="175" customFormat="1" ht="15" customHeight="1" x14ac:dyDescent="0.3">
      <c r="B43" s="173" t="s">
        <v>385</v>
      </c>
      <c r="C43" s="193"/>
      <c r="D43" s="193"/>
      <c r="E43" s="193"/>
      <c r="F43" s="193"/>
      <c r="G43" s="292"/>
      <c r="H43" s="292"/>
      <c r="I43" s="292"/>
      <c r="K43" s="180"/>
      <c r="L43" s="181"/>
    </row>
  </sheetData>
  <mergeCells count="6">
    <mergeCell ref="B42:I42"/>
    <mergeCell ref="B4:K4"/>
    <mergeCell ref="B5:K5"/>
    <mergeCell ref="B3:O3"/>
    <mergeCell ref="B18:L18"/>
    <mergeCell ref="B15:I15"/>
  </mergeCells>
  <hyperlinks>
    <hyperlink ref="B2" location="ÍNDICE!A1" display="Índice "/>
    <hyperlink ref="O2" location="'3.1.2. H_TNR_CICN_SEXO'!A1" display="Anterior"/>
    <hyperlink ref="P2" location="'3.2.2 INDUSTRIA_HOGARES_SEXO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AB52"/>
  <sheetViews>
    <sheetView showGridLines="0" zoomScale="70" zoomScaleNormal="70" zoomScaleSheetLayoutView="80" workbookViewId="0">
      <selection activeCell="B2" sqref="B2"/>
    </sheetView>
  </sheetViews>
  <sheetFormatPr baseColWidth="10" defaultRowHeight="15" x14ac:dyDescent="0.25"/>
  <cols>
    <col min="1" max="1" width="7.7109375" style="1" customWidth="1" collapsed="1"/>
    <col min="2" max="2" width="43.7109375" customWidth="1" collapsed="1"/>
    <col min="3" max="15" width="15.28515625" style="1" customWidth="1" collapsed="1"/>
    <col min="16" max="28" width="15.28515625" customWidth="1"/>
  </cols>
  <sheetData>
    <row r="1" spans="1:28" s="1" customFormat="1" ht="85.15" customHeight="1" x14ac:dyDescent="0.25"/>
    <row r="2" spans="1:28" s="1" customFormat="1" ht="16.5" customHeight="1" x14ac:dyDescent="0.25">
      <c r="B2" s="104" t="s">
        <v>9</v>
      </c>
      <c r="L2" s="37"/>
      <c r="AA2" s="104" t="s">
        <v>383</v>
      </c>
      <c r="AB2" s="104" t="s">
        <v>382</v>
      </c>
    </row>
    <row r="3" spans="1:28" s="1" customFormat="1" ht="20.100000000000001" customHeight="1" x14ac:dyDescent="0.25">
      <c r="B3" s="452" t="s">
        <v>124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</row>
    <row r="4" spans="1:28" s="3" customFormat="1" ht="54" customHeight="1" x14ac:dyDescent="0.25">
      <c r="A4" s="1"/>
      <c r="B4" s="467" t="s">
        <v>438</v>
      </c>
      <c r="C4" s="467"/>
      <c r="D4" s="467"/>
      <c r="E4" s="467"/>
      <c r="F4" s="467"/>
      <c r="G4" s="467"/>
      <c r="H4" s="467"/>
      <c r="I4" s="467"/>
      <c r="J4" s="467"/>
      <c r="K4" s="467"/>
      <c r="L4" s="467"/>
    </row>
    <row r="5" spans="1:28" s="3" customFormat="1" ht="20.100000000000001" customHeight="1" x14ac:dyDescent="0.25">
      <c r="A5" s="1"/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  <c r="Q5" s="14"/>
      <c r="R5" s="14"/>
      <c r="S5" s="14"/>
      <c r="T5" s="14"/>
    </row>
    <row r="6" spans="1:28" s="3" customFormat="1" ht="14.1" customHeight="1" x14ac:dyDescent="0.25">
      <c r="A6" s="1"/>
      <c r="B6" s="54"/>
      <c r="C6" s="70"/>
      <c r="D6" s="54"/>
      <c r="E6" s="54"/>
      <c r="F6" s="54"/>
      <c r="G6" s="54"/>
      <c r="H6" s="54"/>
      <c r="I6" s="54"/>
      <c r="J6" s="54"/>
      <c r="K6" s="54"/>
    </row>
    <row r="7" spans="1:28" s="3" customFormat="1" ht="14.1" customHeight="1" x14ac:dyDescent="0.25">
      <c r="A7" s="1"/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1:28" s="9" customFormat="1" ht="33" customHeight="1" x14ac:dyDescent="0.25">
      <c r="A8" s="1"/>
      <c r="B8" s="484" t="s">
        <v>65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1:28" s="9" customFormat="1" ht="33" customHeight="1" x14ac:dyDescent="0.25">
      <c r="A9" s="1"/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1:28" s="9" customFormat="1" ht="33" customHeight="1" x14ac:dyDescent="0.25">
      <c r="A10" s="1"/>
      <c r="B10" s="30" t="s">
        <v>272</v>
      </c>
      <c r="C10" s="164">
        <v>487654</v>
      </c>
      <c r="D10" s="164">
        <v>3632549</v>
      </c>
      <c r="E10" s="164">
        <v>596038</v>
      </c>
      <c r="F10" s="164">
        <v>3683230</v>
      </c>
      <c r="G10" s="164">
        <v>548632</v>
      </c>
      <c r="H10" s="164">
        <v>3704143</v>
      </c>
      <c r="I10" s="164">
        <v>629380</v>
      </c>
      <c r="J10" s="164">
        <v>3850244</v>
      </c>
      <c r="K10" s="164">
        <v>563331</v>
      </c>
      <c r="L10" s="164">
        <v>3598092</v>
      </c>
      <c r="M10" s="164">
        <v>628427</v>
      </c>
      <c r="N10" s="164">
        <v>3857557</v>
      </c>
      <c r="O10" s="164">
        <v>686707</v>
      </c>
      <c r="P10" s="164">
        <v>4278521</v>
      </c>
      <c r="Q10" s="164">
        <v>738109</v>
      </c>
      <c r="R10" s="164">
        <v>4080670</v>
      </c>
      <c r="S10" s="164">
        <v>606680</v>
      </c>
      <c r="T10" s="164">
        <v>4095234</v>
      </c>
      <c r="U10" s="164">
        <v>669020</v>
      </c>
      <c r="V10" s="164">
        <v>4214794</v>
      </c>
      <c r="W10" s="164">
        <v>666504</v>
      </c>
      <c r="X10" s="164">
        <v>4213583</v>
      </c>
      <c r="Y10" s="164">
        <v>715201</v>
      </c>
      <c r="Z10" s="164">
        <v>3684722</v>
      </c>
      <c r="AA10" s="164">
        <v>705042</v>
      </c>
      <c r="AB10" s="164">
        <v>3907743</v>
      </c>
    </row>
    <row r="11" spans="1:28" s="9" customFormat="1" ht="33.75" customHeight="1" x14ac:dyDescent="0.25">
      <c r="A11" s="1"/>
      <c r="B11" s="38" t="s">
        <v>273</v>
      </c>
      <c r="C11" s="164">
        <v>536886</v>
      </c>
      <c r="D11" s="164">
        <v>1361069</v>
      </c>
      <c r="E11" s="164">
        <v>566987</v>
      </c>
      <c r="F11" s="164">
        <v>1370463</v>
      </c>
      <c r="G11" s="164">
        <v>642878</v>
      </c>
      <c r="H11" s="164">
        <v>1433714</v>
      </c>
      <c r="I11" s="164">
        <v>554061</v>
      </c>
      <c r="J11" s="164">
        <v>1393658</v>
      </c>
      <c r="K11" s="164">
        <v>570683</v>
      </c>
      <c r="L11" s="164">
        <v>1374566</v>
      </c>
      <c r="M11" s="164">
        <v>588956</v>
      </c>
      <c r="N11" s="164">
        <v>1356619</v>
      </c>
      <c r="O11" s="164">
        <v>534786</v>
      </c>
      <c r="P11" s="164">
        <v>1200605</v>
      </c>
      <c r="Q11" s="164">
        <v>525317</v>
      </c>
      <c r="R11" s="164">
        <v>1237125</v>
      </c>
      <c r="S11" s="164">
        <v>521379</v>
      </c>
      <c r="T11" s="164">
        <v>1297659</v>
      </c>
      <c r="U11" s="164">
        <v>535787</v>
      </c>
      <c r="V11" s="164">
        <v>1250392</v>
      </c>
      <c r="W11" s="164">
        <v>515725</v>
      </c>
      <c r="X11" s="164">
        <v>1192143</v>
      </c>
      <c r="Y11" s="164">
        <v>661227</v>
      </c>
      <c r="Z11" s="164">
        <v>1508121</v>
      </c>
      <c r="AA11" s="164">
        <v>637281</v>
      </c>
      <c r="AB11" s="164">
        <v>1583538</v>
      </c>
    </row>
    <row r="12" spans="1:28" s="9" customFormat="1" ht="33.75" customHeight="1" x14ac:dyDescent="0.25">
      <c r="A12" s="1"/>
      <c r="B12" s="30" t="s">
        <v>274</v>
      </c>
      <c r="C12" s="164">
        <v>189997</v>
      </c>
      <c r="D12" s="164">
        <v>1271907</v>
      </c>
      <c r="E12" s="164">
        <v>202552</v>
      </c>
      <c r="F12" s="164">
        <v>1248266</v>
      </c>
      <c r="G12" s="164">
        <v>202692</v>
      </c>
      <c r="H12" s="164">
        <v>1179101</v>
      </c>
      <c r="I12" s="164">
        <v>222671</v>
      </c>
      <c r="J12" s="164">
        <v>1193047</v>
      </c>
      <c r="K12" s="164">
        <v>193861</v>
      </c>
      <c r="L12" s="164">
        <v>1135422</v>
      </c>
      <c r="M12" s="164">
        <v>211124</v>
      </c>
      <c r="N12" s="164">
        <v>1145968</v>
      </c>
      <c r="O12" s="164">
        <v>210975</v>
      </c>
      <c r="P12" s="164">
        <v>1035685</v>
      </c>
      <c r="Q12" s="164">
        <v>234792</v>
      </c>
      <c r="R12" s="164">
        <v>1145508</v>
      </c>
      <c r="S12" s="164">
        <v>208907</v>
      </c>
      <c r="T12" s="164">
        <v>1160095</v>
      </c>
      <c r="U12" s="164">
        <v>224202</v>
      </c>
      <c r="V12" s="164">
        <v>1178987</v>
      </c>
      <c r="W12" s="164">
        <v>207929</v>
      </c>
      <c r="X12" s="164">
        <v>1061254</v>
      </c>
      <c r="Y12" s="164">
        <v>286504</v>
      </c>
      <c r="Z12" s="164">
        <v>1100404</v>
      </c>
      <c r="AA12" s="164">
        <v>299801</v>
      </c>
      <c r="AB12" s="164">
        <v>1299161</v>
      </c>
    </row>
    <row r="13" spans="1:28" s="9" customFormat="1" ht="33" customHeight="1" x14ac:dyDescent="0.25">
      <c r="A13" s="1"/>
      <c r="B13" s="38" t="s">
        <v>275</v>
      </c>
      <c r="C13" s="164">
        <v>227609</v>
      </c>
      <c r="D13" s="164">
        <v>309888</v>
      </c>
      <c r="E13" s="164">
        <v>221248</v>
      </c>
      <c r="F13" s="164">
        <v>291881</v>
      </c>
      <c r="G13" s="164">
        <v>192631</v>
      </c>
      <c r="H13" s="164">
        <v>272071</v>
      </c>
      <c r="I13" s="164">
        <v>209740</v>
      </c>
      <c r="J13" s="164">
        <v>280783</v>
      </c>
      <c r="K13" s="164">
        <v>225266</v>
      </c>
      <c r="L13" s="164">
        <v>293251</v>
      </c>
      <c r="M13" s="164">
        <v>195817</v>
      </c>
      <c r="N13" s="164">
        <v>267290</v>
      </c>
      <c r="O13" s="164">
        <v>191566</v>
      </c>
      <c r="P13" s="164">
        <v>260985</v>
      </c>
      <c r="Q13" s="164">
        <v>187323</v>
      </c>
      <c r="R13" s="164">
        <v>254695</v>
      </c>
      <c r="S13" s="164">
        <v>177313</v>
      </c>
      <c r="T13" s="164">
        <v>268545</v>
      </c>
      <c r="U13" s="164">
        <v>156450</v>
      </c>
      <c r="V13" s="164">
        <v>252379</v>
      </c>
      <c r="W13" s="164">
        <v>172379</v>
      </c>
      <c r="X13" s="164">
        <v>256835</v>
      </c>
      <c r="Y13" s="164">
        <v>198839</v>
      </c>
      <c r="Z13" s="164">
        <v>297842</v>
      </c>
      <c r="AA13" s="164">
        <v>205019</v>
      </c>
      <c r="AB13" s="164">
        <v>312344</v>
      </c>
    </row>
    <row r="14" spans="1:28" s="9" customFormat="1" ht="33" customHeight="1" x14ac:dyDescent="0.25">
      <c r="A14" s="1"/>
      <c r="B14" s="49" t="s">
        <v>276</v>
      </c>
      <c r="C14" s="164">
        <v>22078</v>
      </c>
      <c r="D14" s="164">
        <v>63054</v>
      </c>
      <c r="E14" s="164">
        <v>20683</v>
      </c>
      <c r="F14" s="164">
        <v>59072</v>
      </c>
      <c r="G14" s="164">
        <v>19288</v>
      </c>
      <c r="H14" s="164">
        <v>55089</v>
      </c>
      <c r="I14" s="164">
        <v>17894</v>
      </c>
      <c r="J14" s="164">
        <v>51106</v>
      </c>
      <c r="K14" s="164">
        <v>16499</v>
      </c>
      <c r="L14" s="164">
        <v>47123</v>
      </c>
      <c r="M14" s="164">
        <v>15105</v>
      </c>
      <c r="N14" s="164">
        <v>43140</v>
      </c>
      <c r="O14" s="164">
        <v>14314</v>
      </c>
      <c r="P14" s="164">
        <v>45295</v>
      </c>
      <c r="Q14" s="164">
        <v>13566</v>
      </c>
      <c r="R14" s="164">
        <v>47557</v>
      </c>
      <c r="S14" s="164">
        <v>11546</v>
      </c>
      <c r="T14" s="164">
        <v>55044</v>
      </c>
      <c r="U14" s="164">
        <v>11237</v>
      </c>
      <c r="V14" s="164">
        <v>43846</v>
      </c>
      <c r="W14" s="164">
        <v>10174</v>
      </c>
      <c r="X14" s="164">
        <v>51770</v>
      </c>
      <c r="Y14" s="164">
        <v>11505</v>
      </c>
      <c r="Z14" s="164">
        <v>29723</v>
      </c>
      <c r="AA14" s="164">
        <v>11570</v>
      </c>
      <c r="AB14" s="164">
        <v>28381</v>
      </c>
    </row>
    <row r="15" spans="1:28" s="9" customFormat="1" ht="33" customHeight="1" x14ac:dyDescent="0.25">
      <c r="A15" s="1"/>
      <c r="B15" s="33" t="s">
        <v>257</v>
      </c>
      <c r="C15" s="165">
        <v>1464224</v>
      </c>
      <c r="D15" s="165">
        <v>6638467</v>
      </c>
      <c r="E15" s="165">
        <v>1607508</v>
      </c>
      <c r="F15" s="165">
        <v>6652912</v>
      </c>
      <c r="G15" s="165">
        <v>1606121</v>
      </c>
      <c r="H15" s="165">
        <v>6644118</v>
      </c>
      <c r="I15" s="165">
        <v>1633746</v>
      </c>
      <c r="J15" s="165">
        <v>6768838</v>
      </c>
      <c r="K15" s="165">
        <v>1569640</v>
      </c>
      <c r="L15" s="165">
        <v>6448454</v>
      </c>
      <c r="M15" s="165">
        <v>1639429</v>
      </c>
      <c r="N15" s="165">
        <v>6670574</v>
      </c>
      <c r="O15" s="165">
        <v>1638348</v>
      </c>
      <c r="P15" s="165">
        <v>6821091</v>
      </c>
      <c r="Q15" s="165">
        <v>1699107</v>
      </c>
      <c r="R15" s="165">
        <v>6765555</v>
      </c>
      <c r="S15" s="165">
        <v>1525825</v>
      </c>
      <c r="T15" s="165">
        <v>6876577</v>
      </c>
      <c r="U15" s="165">
        <v>1596696</v>
      </c>
      <c r="V15" s="165">
        <v>6940398</v>
      </c>
      <c r="W15" s="165">
        <v>1572711</v>
      </c>
      <c r="X15" s="165">
        <v>6775585</v>
      </c>
      <c r="Y15" s="165">
        <v>1873276</v>
      </c>
      <c r="Z15" s="165">
        <v>6620812</v>
      </c>
      <c r="AA15" s="165">
        <v>1858713</v>
      </c>
      <c r="AB15" s="165">
        <v>7131167</v>
      </c>
    </row>
    <row r="16" spans="1:28" ht="25.5" customHeight="1" x14ac:dyDescent="0.25">
      <c r="B16" s="465" t="s">
        <v>473</v>
      </c>
      <c r="C16" s="465"/>
      <c r="D16" s="465"/>
      <c r="E16" s="465"/>
      <c r="F16" s="465"/>
      <c r="G16" s="465"/>
      <c r="H16" s="465"/>
      <c r="I16" s="465"/>
      <c r="J16" s="54"/>
      <c r="K16" s="54"/>
    </row>
    <row r="17" spans="1:24" s="1" customFormat="1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54"/>
      <c r="K17" s="54"/>
      <c r="W17" s="119"/>
      <c r="X17" s="119"/>
    </row>
    <row r="18" spans="1:24" s="1" customFormat="1" x14ac:dyDescent="0.25">
      <c r="B18" s="54"/>
      <c r="C18" s="71"/>
      <c r="D18" s="54"/>
      <c r="E18" s="54"/>
      <c r="F18" s="54"/>
      <c r="G18" s="54"/>
      <c r="H18" s="54"/>
      <c r="I18" s="54"/>
      <c r="J18" s="54"/>
      <c r="K18" s="54"/>
      <c r="W18" s="2"/>
      <c r="X18" s="2"/>
    </row>
    <row r="19" spans="1:24" s="136" customFormat="1" x14ac:dyDescent="0.25"/>
    <row r="20" spans="1:24" s="136" customFormat="1" ht="54" customHeight="1" x14ac:dyDescent="0.25">
      <c r="B20" s="467" t="s">
        <v>397</v>
      </c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N20" s="467"/>
      <c r="O20" s="467"/>
      <c r="P20" s="467"/>
      <c r="S20" s="166"/>
      <c r="W20" s="182"/>
      <c r="X20" s="182"/>
    </row>
    <row r="21" spans="1:24" s="168" customFormat="1" x14ac:dyDescent="0.25">
      <c r="A21" s="167"/>
      <c r="B21" s="167"/>
      <c r="C21" s="428">
        <v>2015</v>
      </c>
      <c r="D21" s="167"/>
      <c r="E21" s="167"/>
      <c r="F21" s="167"/>
      <c r="G21" s="171"/>
      <c r="H21" s="172"/>
      <c r="I21" s="172"/>
      <c r="J21" s="172"/>
      <c r="K21" s="172"/>
      <c r="L21" s="172"/>
    </row>
    <row r="22" spans="1:24" s="175" customFormat="1" ht="14.1" customHeight="1" x14ac:dyDescent="0.25">
      <c r="B22" s="312" t="s">
        <v>65</v>
      </c>
      <c r="C22" s="167" t="s">
        <v>191</v>
      </c>
      <c r="D22" s="428" t="s">
        <v>81</v>
      </c>
      <c r="E22" s="428"/>
      <c r="F22" s="176"/>
      <c r="G22" s="176"/>
      <c r="H22" s="176"/>
      <c r="I22" s="176"/>
      <c r="J22" s="176"/>
      <c r="W22" s="184"/>
      <c r="X22" s="184"/>
    </row>
    <row r="23" spans="1:24" s="175" customFormat="1" ht="14.1" customHeight="1" x14ac:dyDescent="0.25">
      <c r="A23" s="177"/>
      <c r="B23" s="312" t="s">
        <v>272</v>
      </c>
      <c r="C23" s="307">
        <f>+AA10/$E$23</f>
        <v>0.15284519005329752</v>
      </c>
      <c r="D23" s="307">
        <f>+AB10/$E$23</f>
        <v>0.84715480994670245</v>
      </c>
      <c r="E23" s="313">
        <f>+SUM(AA10+AB10)</f>
        <v>4612785</v>
      </c>
      <c r="F23" s="178"/>
      <c r="G23" s="178"/>
      <c r="H23" s="178"/>
      <c r="I23" s="178"/>
      <c r="J23" s="178"/>
      <c r="W23" s="184"/>
      <c r="X23" s="184"/>
    </row>
    <row r="24" spans="1:24" s="175" customFormat="1" ht="14.1" customHeight="1" x14ac:dyDescent="0.25">
      <c r="A24" s="177"/>
      <c r="B24" s="312" t="s">
        <v>274</v>
      </c>
      <c r="C24" s="307">
        <f>+AA12/$E$24</f>
        <v>0.18749726384992263</v>
      </c>
      <c r="D24" s="307">
        <f>+AB12/$E$24</f>
        <v>0.8125027361500774</v>
      </c>
      <c r="E24" s="313">
        <f>+SUM(AA12+AB12)</f>
        <v>1598962</v>
      </c>
      <c r="F24" s="178"/>
      <c r="G24" s="178"/>
      <c r="H24" s="178"/>
      <c r="I24" s="178"/>
      <c r="J24" s="178"/>
      <c r="W24" s="184"/>
      <c r="X24" s="184"/>
    </row>
    <row r="25" spans="1:24" s="175" customFormat="1" ht="14.1" customHeight="1" x14ac:dyDescent="0.25">
      <c r="B25" s="312" t="s">
        <v>273</v>
      </c>
      <c r="C25" s="307">
        <f>+AA11/$E$25</f>
        <v>0.28695764940771851</v>
      </c>
      <c r="D25" s="307">
        <f>+AB11/$E$25</f>
        <v>0.71304235059228149</v>
      </c>
      <c r="E25" s="313">
        <f>+SUM(AA11+AB11)</f>
        <v>2220819</v>
      </c>
      <c r="F25" s="307"/>
      <c r="G25" s="307"/>
      <c r="H25" s="307"/>
      <c r="I25" s="307"/>
      <c r="J25" s="307"/>
      <c r="K25" s="167"/>
      <c r="L25" s="167"/>
      <c r="M25" s="167"/>
      <c r="N25" s="167"/>
      <c r="O25" s="167"/>
      <c r="W25" s="184"/>
      <c r="X25" s="184"/>
    </row>
    <row r="26" spans="1:24" s="175" customFormat="1" ht="14.1" customHeight="1" x14ac:dyDescent="0.25">
      <c r="B26" s="312" t="s">
        <v>234</v>
      </c>
      <c r="C26" s="307">
        <f>+SUM(AA13:AA14)/SUM(AA13:AB14)</f>
        <v>0.3886301079822147</v>
      </c>
      <c r="D26" s="307">
        <f>+SUM(AB13:AB14)/SUM(AA13:AB14)</f>
        <v>0.61136989201778535</v>
      </c>
      <c r="E26" s="313">
        <f>+SUM(AA13+AB13+AA14+AB14)</f>
        <v>557314</v>
      </c>
      <c r="F26" s="307"/>
      <c r="G26" s="307"/>
      <c r="H26" s="307"/>
      <c r="I26" s="307"/>
      <c r="J26" s="307"/>
      <c r="K26" s="167"/>
      <c r="L26" s="167"/>
      <c r="M26" s="167"/>
      <c r="N26" s="167"/>
      <c r="O26" s="167"/>
    </row>
    <row r="27" spans="1:24" s="175" customFormat="1" ht="14.1" customHeight="1" x14ac:dyDescent="0.25">
      <c r="B27" s="167"/>
      <c r="C27" s="307"/>
      <c r="D27" s="307"/>
      <c r="E27" s="313"/>
      <c r="F27" s="307"/>
      <c r="G27" s="167"/>
      <c r="H27" s="167"/>
      <c r="I27" s="167"/>
      <c r="J27" s="167"/>
      <c r="K27" s="167"/>
      <c r="L27" s="167"/>
      <c r="M27" s="167"/>
      <c r="N27" s="167"/>
      <c r="O27" s="167"/>
    </row>
    <row r="28" spans="1:24" s="175" customFormat="1" ht="14.1" customHeight="1" x14ac:dyDescent="0.25">
      <c r="B28" s="167"/>
      <c r="C28" s="307"/>
      <c r="D28" s="307"/>
      <c r="E28" s="313"/>
      <c r="F28" s="307"/>
      <c r="G28" s="167"/>
      <c r="H28" s="167"/>
      <c r="I28" s="167"/>
      <c r="J28" s="167"/>
      <c r="K28" s="167"/>
      <c r="L28" s="167"/>
      <c r="M28" s="167"/>
      <c r="N28" s="167"/>
      <c r="O28" s="167"/>
    </row>
    <row r="29" spans="1:24" s="175" customFormat="1" ht="14.1" customHeight="1" x14ac:dyDescent="0.25">
      <c r="B29" s="167"/>
      <c r="C29" s="307"/>
      <c r="D29" s="307"/>
      <c r="E29" s="313"/>
      <c r="F29" s="307"/>
      <c r="G29" s="167"/>
      <c r="H29" s="167"/>
      <c r="I29" s="167"/>
      <c r="J29" s="167"/>
      <c r="K29" s="167"/>
      <c r="L29" s="167"/>
      <c r="M29" s="167"/>
      <c r="N29" s="167"/>
      <c r="O29" s="167"/>
    </row>
    <row r="30" spans="1:24" s="175" customFormat="1" ht="14.1" customHeight="1" x14ac:dyDescent="0.25">
      <c r="B30" s="167"/>
      <c r="C30" s="307"/>
      <c r="D30" s="307"/>
      <c r="E30" s="313"/>
      <c r="F30" s="307"/>
      <c r="G30" s="167"/>
      <c r="H30" s="167"/>
      <c r="I30" s="167"/>
      <c r="J30" s="167"/>
      <c r="K30" s="167"/>
      <c r="L30" s="167"/>
      <c r="M30" s="167"/>
      <c r="N30" s="167"/>
      <c r="O30" s="167"/>
    </row>
    <row r="31" spans="1:24" s="175" customFormat="1" ht="14.1" customHeight="1" x14ac:dyDescent="0.25">
      <c r="B31" s="167"/>
      <c r="C31" s="307"/>
      <c r="D31" s="307"/>
      <c r="E31" s="313"/>
      <c r="F31" s="307"/>
      <c r="G31" s="167"/>
      <c r="H31" s="167"/>
      <c r="I31" s="167"/>
      <c r="J31" s="167"/>
      <c r="K31" s="167"/>
      <c r="L31" s="167"/>
      <c r="M31" s="167"/>
      <c r="N31" s="167"/>
      <c r="O31" s="167"/>
    </row>
    <row r="32" spans="1:24" s="175" customFormat="1" ht="14.1" customHeight="1" x14ac:dyDescent="0.25">
      <c r="B32" s="167"/>
      <c r="C32" s="307"/>
      <c r="D32" s="307"/>
      <c r="E32" s="313"/>
      <c r="F32" s="307"/>
      <c r="G32" s="167"/>
      <c r="H32" s="167"/>
      <c r="I32" s="167"/>
      <c r="J32" s="167"/>
      <c r="K32" s="167"/>
      <c r="L32" s="167"/>
      <c r="M32" s="167"/>
      <c r="N32" s="167"/>
      <c r="O32" s="167"/>
    </row>
    <row r="33" spans="2:15" s="175" customFormat="1" ht="14.1" customHeight="1" x14ac:dyDescent="0.25">
      <c r="B33" s="167"/>
      <c r="C33" s="307"/>
      <c r="D33" s="307"/>
      <c r="E33" s="307"/>
      <c r="F33" s="307"/>
      <c r="G33" s="167"/>
      <c r="H33" s="167"/>
      <c r="I33" s="167"/>
      <c r="J33" s="167"/>
      <c r="K33" s="167"/>
      <c r="L33" s="167"/>
      <c r="M33" s="167"/>
      <c r="N33" s="167"/>
      <c r="O33" s="167"/>
    </row>
    <row r="34" spans="2:15" s="175" customFormat="1" ht="14.1" customHeight="1" x14ac:dyDescent="0.25">
      <c r="B34" s="167"/>
      <c r="C34" s="307"/>
      <c r="D34" s="307"/>
      <c r="E34" s="307"/>
      <c r="F34" s="307"/>
      <c r="G34" s="167"/>
      <c r="H34" s="167"/>
      <c r="I34" s="167"/>
      <c r="J34" s="167"/>
      <c r="K34" s="167"/>
      <c r="L34" s="167"/>
      <c r="M34" s="167"/>
      <c r="N34" s="167"/>
      <c r="O34" s="167"/>
    </row>
    <row r="35" spans="2:15" s="175" customFormat="1" ht="14.1" customHeight="1" x14ac:dyDescent="0.25">
      <c r="B35" s="167"/>
      <c r="C35" s="307"/>
      <c r="D35" s="307"/>
      <c r="E35" s="307"/>
      <c r="F35" s="307"/>
      <c r="G35" s="167"/>
      <c r="H35" s="167"/>
      <c r="I35" s="167"/>
      <c r="J35" s="167"/>
      <c r="K35" s="167"/>
      <c r="L35" s="167"/>
      <c r="M35" s="167"/>
      <c r="N35" s="167"/>
      <c r="O35" s="167"/>
    </row>
    <row r="36" spans="2:15" s="168" customFormat="1" ht="14.1" customHeight="1" x14ac:dyDescent="0.25"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</row>
    <row r="37" spans="2:15" s="168" customFormat="1" ht="14.1" customHeight="1" x14ac:dyDescent="0.25"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</row>
    <row r="38" spans="2:15" s="168" customFormat="1" ht="14.1" customHeight="1" x14ac:dyDescent="0.25"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</row>
    <row r="39" spans="2:15" s="168" customFormat="1" ht="14.1" customHeight="1" x14ac:dyDescent="0.25"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</row>
    <row r="40" spans="2:15" s="168" customFormat="1" ht="14.1" customHeight="1" x14ac:dyDescent="0.25">
      <c r="B40" s="167"/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</row>
    <row r="41" spans="2:15" s="168" customFormat="1" ht="14.1" customHeight="1" x14ac:dyDescent="0.25">
      <c r="B41" s="167"/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</row>
    <row r="42" spans="2:15" s="168" customFormat="1" ht="14.1" customHeight="1" x14ac:dyDescent="0.25">
      <c r="B42" s="167"/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</row>
    <row r="43" spans="2:15" s="168" customFormat="1" ht="14.1" customHeight="1" x14ac:dyDescent="0.25">
      <c r="B43" s="167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</row>
    <row r="44" spans="2:15" s="168" customFormat="1" ht="14.1" customHeight="1" x14ac:dyDescent="0.25">
      <c r="B44" s="167"/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</row>
    <row r="45" spans="2:15" s="168" customFormat="1" ht="14.1" customHeight="1" x14ac:dyDescent="0.25"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</row>
    <row r="46" spans="2:15" s="168" customFormat="1" ht="14.25" customHeight="1" x14ac:dyDescent="0.25">
      <c r="B46" s="171"/>
      <c r="C46" s="171"/>
      <c r="D46" s="171"/>
      <c r="E46" s="171"/>
      <c r="F46" s="171"/>
      <c r="G46" s="171"/>
      <c r="H46" s="171"/>
      <c r="I46" s="171"/>
      <c r="J46" s="171"/>
      <c r="K46" s="171"/>
      <c r="L46" s="172"/>
      <c r="M46" s="172"/>
    </row>
    <row r="47" spans="2:15" s="168" customFormat="1" x14ac:dyDescent="0.25">
      <c r="B47" s="171"/>
      <c r="C47" s="171"/>
      <c r="D47" s="171"/>
      <c r="E47" s="171"/>
      <c r="F47" s="171"/>
      <c r="G47" s="171"/>
      <c r="H47" s="171"/>
      <c r="I47" s="171"/>
      <c r="J47" s="171"/>
      <c r="K47" s="171"/>
      <c r="L47" s="172"/>
      <c r="M47" s="172"/>
    </row>
    <row r="48" spans="2:15" s="168" customFormat="1" x14ac:dyDescent="0.25">
      <c r="B48" s="171"/>
      <c r="C48" s="171"/>
      <c r="D48" s="171"/>
      <c r="E48" s="171"/>
      <c r="F48" s="171"/>
      <c r="G48" s="171"/>
      <c r="H48" s="171"/>
      <c r="I48" s="171"/>
      <c r="J48" s="171"/>
      <c r="K48" s="171"/>
      <c r="L48" s="172"/>
      <c r="M48" s="172"/>
    </row>
    <row r="49" spans="1:9" s="136" customFormat="1" x14ac:dyDescent="0.25">
      <c r="A49" s="170"/>
      <c r="C49" s="170"/>
      <c r="D49" s="170"/>
    </row>
    <row r="50" spans="1:9" s="136" customFormat="1" ht="15.75" x14ac:dyDescent="0.3">
      <c r="A50" s="170"/>
      <c r="B50" s="173" t="s">
        <v>233</v>
      </c>
      <c r="C50" s="170"/>
      <c r="D50" s="170"/>
    </row>
    <row r="51" spans="1:9" s="136" customFormat="1" ht="17.25" customHeight="1" x14ac:dyDescent="0.25">
      <c r="A51" s="170"/>
      <c r="B51" s="465" t="s">
        <v>393</v>
      </c>
      <c r="C51" s="465"/>
      <c r="D51" s="465"/>
      <c r="E51" s="465"/>
      <c r="F51" s="465"/>
      <c r="G51" s="465"/>
      <c r="H51" s="465"/>
      <c r="I51" s="465"/>
    </row>
    <row r="52" spans="1:9" s="136" customFormat="1" ht="15.75" x14ac:dyDescent="0.3">
      <c r="A52" s="170"/>
      <c r="B52" s="173" t="s">
        <v>385</v>
      </c>
      <c r="C52" s="193"/>
      <c r="D52" s="193"/>
      <c r="E52" s="193"/>
      <c r="F52" s="193"/>
      <c r="G52" s="292"/>
      <c r="H52" s="292"/>
      <c r="I52" s="292"/>
    </row>
  </sheetData>
  <mergeCells count="20">
    <mergeCell ref="AA8:AB8"/>
    <mergeCell ref="U8:V8"/>
    <mergeCell ref="W8:X8"/>
    <mergeCell ref="B5:K5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B8:B9"/>
    <mergeCell ref="B51:I51"/>
    <mergeCell ref="B3:R3"/>
    <mergeCell ref="Y8:Z8"/>
    <mergeCell ref="B4:L4"/>
    <mergeCell ref="B16:I16"/>
    <mergeCell ref="B20:P20"/>
  </mergeCells>
  <hyperlinks>
    <hyperlink ref="B2" location="ÍNDICE!A1" display="Índice "/>
    <hyperlink ref="AA2" location="'3.2.1 INDUSTRIA_HOGARES'!A1" display="Anterior"/>
    <hyperlink ref="AB2" location="'3.2.3 HORAS_CULINARIA_SEXO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A1:AH52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5.5703125" customWidth="1" collapsed="1"/>
    <col min="2" max="2" width="43.7109375" customWidth="1" collapsed="1"/>
    <col min="3" max="21" width="15.28515625" customWidth="1" collapsed="1"/>
    <col min="22" max="28" width="15.28515625" customWidth="1"/>
  </cols>
  <sheetData>
    <row r="1" spans="2:34" ht="83.45" customHeight="1" x14ac:dyDescent="0.25">
      <c r="M1" s="29"/>
    </row>
    <row r="2" spans="2:34" s="40" customFormat="1" ht="16.5" customHeight="1" x14ac:dyDescent="0.25">
      <c r="B2" s="104" t="s">
        <v>9</v>
      </c>
      <c r="L2" s="95"/>
      <c r="M2" s="96"/>
      <c r="AA2" s="104" t="s">
        <v>383</v>
      </c>
      <c r="AB2" s="104" t="s">
        <v>382</v>
      </c>
    </row>
    <row r="3" spans="2:34" ht="20.100000000000001" customHeight="1" x14ac:dyDescent="0.25">
      <c r="B3" s="452" t="s">
        <v>125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4" ht="72" customHeight="1" x14ac:dyDescent="0.25">
      <c r="B4" s="466" t="s">
        <v>439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2:34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</row>
    <row r="6" spans="2:34" ht="14.1" customHeight="1" x14ac:dyDescent="0.25">
      <c r="B6" s="54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</row>
    <row r="7" spans="2:34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</row>
    <row r="8" spans="2:34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</row>
    <row r="9" spans="2:34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</row>
    <row r="10" spans="2:34" ht="33" customHeight="1" x14ac:dyDescent="0.25">
      <c r="B10" s="30" t="s">
        <v>277</v>
      </c>
      <c r="C10" s="164">
        <v>255132</v>
      </c>
      <c r="D10" s="164">
        <v>2219413</v>
      </c>
      <c r="E10" s="164">
        <v>323467</v>
      </c>
      <c r="F10" s="164">
        <v>2243329</v>
      </c>
      <c r="G10" s="164">
        <v>307336</v>
      </c>
      <c r="H10" s="164">
        <v>2249149</v>
      </c>
      <c r="I10" s="164">
        <v>362494</v>
      </c>
      <c r="J10" s="164">
        <v>2330843</v>
      </c>
      <c r="K10" s="164">
        <v>332503</v>
      </c>
      <c r="L10" s="164">
        <v>2171793</v>
      </c>
      <c r="M10" s="164">
        <v>379101</v>
      </c>
      <c r="N10" s="164">
        <v>2321700</v>
      </c>
      <c r="O10" s="164">
        <v>422133</v>
      </c>
      <c r="P10" s="164">
        <v>2566928</v>
      </c>
      <c r="Q10" s="164">
        <v>461449</v>
      </c>
      <c r="R10" s="164">
        <v>2439493</v>
      </c>
      <c r="S10" s="164">
        <v>345240</v>
      </c>
      <c r="T10" s="164">
        <v>2481280</v>
      </c>
      <c r="U10" s="164">
        <v>399162</v>
      </c>
      <c r="V10" s="164">
        <v>2548446</v>
      </c>
      <c r="W10" s="164">
        <v>394332</v>
      </c>
      <c r="X10" s="164">
        <v>2532776</v>
      </c>
      <c r="Y10" s="164">
        <v>426086</v>
      </c>
      <c r="Z10" s="164">
        <v>2139828</v>
      </c>
      <c r="AA10" s="164">
        <v>412580</v>
      </c>
      <c r="AB10" s="164">
        <v>2320733</v>
      </c>
      <c r="AC10" s="40"/>
      <c r="AD10" s="40"/>
      <c r="AE10" s="40"/>
      <c r="AF10" s="40"/>
      <c r="AG10" s="40"/>
      <c r="AH10" s="40"/>
    </row>
    <row r="11" spans="2:34" ht="33" customHeight="1" x14ac:dyDescent="0.25">
      <c r="B11" s="30" t="s">
        <v>278</v>
      </c>
      <c r="C11" s="164">
        <v>77796</v>
      </c>
      <c r="D11" s="164">
        <v>484544</v>
      </c>
      <c r="E11" s="164">
        <v>91260</v>
      </c>
      <c r="F11" s="164">
        <v>492658</v>
      </c>
      <c r="G11" s="164">
        <v>80845</v>
      </c>
      <c r="H11" s="164">
        <v>496783</v>
      </c>
      <c r="I11" s="164">
        <v>89478</v>
      </c>
      <c r="J11" s="164">
        <v>517725</v>
      </c>
      <c r="K11" s="164">
        <v>77440</v>
      </c>
      <c r="L11" s="164">
        <v>485049</v>
      </c>
      <c r="M11" s="164">
        <v>83699</v>
      </c>
      <c r="N11" s="164">
        <v>521314</v>
      </c>
      <c r="O11" s="164">
        <v>88712</v>
      </c>
      <c r="P11" s="164">
        <v>579403</v>
      </c>
      <c r="Q11" s="164">
        <v>92637</v>
      </c>
      <c r="R11" s="164">
        <v>553464</v>
      </c>
      <c r="S11" s="164">
        <v>87539</v>
      </c>
      <c r="T11" s="164">
        <v>545231</v>
      </c>
      <c r="U11" s="164">
        <v>90319</v>
      </c>
      <c r="V11" s="164">
        <v>562548</v>
      </c>
      <c r="W11" s="164">
        <v>91078</v>
      </c>
      <c r="X11" s="164">
        <v>567270</v>
      </c>
      <c r="Y11" s="164">
        <v>96684</v>
      </c>
      <c r="Z11" s="164">
        <v>520843</v>
      </c>
      <c r="AA11" s="164">
        <v>97747</v>
      </c>
      <c r="AB11" s="164">
        <v>534573</v>
      </c>
      <c r="AC11" s="40"/>
      <c r="AD11" s="40"/>
      <c r="AE11" s="40"/>
      <c r="AF11" s="40"/>
      <c r="AG11" s="40"/>
      <c r="AH11" s="40"/>
    </row>
    <row r="12" spans="2:34" ht="33" customHeight="1" x14ac:dyDescent="0.25">
      <c r="B12" s="30" t="s">
        <v>279</v>
      </c>
      <c r="C12" s="164">
        <v>52482</v>
      </c>
      <c r="D12" s="164">
        <v>393194</v>
      </c>
      <c r="E12" s="164">
        <v>62885</v>
      </c>
      <c r="F12" s="164">
        <v>408354</v>
      </c>
      <c r="G12" s="164">
        <v>56844</v>
      </c>
      <c r="H12" s="164">
        <v>420166</v>
      </c>
      <c r="I12" s="164">
        <v>64135</v>
      </c>
      <c r="J12" s="164">
        <v>446370</v>
      </c>
      <c r="K12" s="164">
        <v>56532</v>
      </c>
      <c r="L12" s="164">
        <v>425926</v>
      </c>
      <c r="M12" s="164">
        <v>62178</v>
      </c>
      <c r="N12" s="164">
        <v>465843</v>
      </c>
      <c r="O12" s="164">
        <v>67013</v>
      </c>
      <c r="P12" s="164">
        <v>526473</v>
      </c>
      <c r="Q12" s="164">
        <v>71105</v>
      </c>
      <c r="R12" s="164">
        <v>511006</v>
      </c>
      <c r="S12" s="164">
        <v>66553</v>
      </c>
      <c r="T12" s="164">
        <v>498623</v>
      </c>
      <c r="U12" s="164">
        <v>68876</v>
      </c>
      <c r="V12" s="164">
        <v>516023</v>
      </c>
      <c r="W12" s="164">
        <v>69540</v>
      </c>
      <c r="X12" s="164">
        <v>520996</v>
      </c>
      <c r="Y12" s="164">
        <v>74148</v>
      </c>
      <c r="Z12" s="164">
        <v>480585</v>
      </c>
      <c r="AA12" s="164">
        <v>75239</v>
      </c>
      <c r="AB12" s="164">
        <v>495090</v>
      </c>
      <c r="AC12" s="40"/>
      <c r="AD12" s="40"/>
      <c r="AE12" s="40"/>
      <c r="AF12" s="40"/>
      <c r="AG12" s="40"/>
      <c r="AH12" s="40"/>
    </row>
    <row r="13" spans="2:34" ht="33" customHeight="1" x14ac:dyDescent="0.25">
      <c r="B13" s="30" t="s">
        <v>280</v>
      </c>
      <c r="C13" s="164">
        <v>67950</v>
      </c>
      <c r="D13" s="164">
        <v>414390</v>
      </c>
      <c r="E13" s="164">
        <v>79213</v>
      </c>
      <c r="F13" s="164">
        <v>418699</v>
      </c>
      <c r="G13" s="164">
        <v>69744</v>
      </c>
      <c r="H13" s="164">
        <v>419632</v>
      </c>
      <c r="I13" s="164">
        <v>76733</v>
      </c>
      <c r="J13" s="164">
        <v>434717</v>
      </c>
      <c r="K13" s="164">
        <v>66022</v>
      </c>
      <c r="L13" s="164">
        <v>404910</v>
      </c>
      <c r="M13" s="164">
        <v>70953</v>
      </c>
      <c r="N13" s="164">
        <v>432708</v>
      </c>
      <c r="O13" s="164">
        <v>74785</v>
      </c>
      <c r="P13" s="164">
        <v>478248</v>
      </c>
      <c r="Q13" s="164">
        <v>77669</v>
      </c>
      <c r="R13" s="164">
        <v>454353</v>
      </c>
      <c r="S13" s="164">
        <v>73682</v>
      </c>
      <c r="T13" s="164">
        <v>449348</v>
      </c>
      <c r="U13" s="164">
        <v>75951</v>
      </c>
      <c r="V13" s="164">
        <v>463189</v>
      </c>
      <c r="W13" s="164">
        <v>76559</v>
      </c>
      <c r="X13" s="164">
        <v>466901</v>
      </c>
      <c r="Y13" s="164">
        <v>81162</v>
      </c>
      <c r="Z13" s="164">
        <v>428076</v>
      </c>
      <c r="AA13" s="164">
        <v>81962</v>
      </c>
      <c r="AB13" s="164">
        <v>438861</v>
      </c>
      <c r="AC13" s="40"/>
      <c r="AD13" s="40"/>
      <c r="AE13" s="40"/>
      <c r="AF13" s="40"/>
      <c r="AG13" s="40"/>
      <c r="AH13" s="40"/>
    </row>
    <row r="14" spans="2:34" ht="33" customHeight="1" x14ac:dyDescent="0.25">
      <c r="B14" s="30" t="s">
        <v>281</v>
      </c>
      <c r="C14" s="164">
        <v>10996</v>
      </c>
      <c r="D14" s="164">
        <v>43370</v>
      </c>
      <c r="E14" s="164">
        <v>13754</v>
      </c>
      <c r="F14" s="164">
        <v>47016</v>
      </c>
      <c r="G14" s="164">
        <v>12919</v>
      </c>
      <c r="H14" s="164">
        <v>50267</v>
      </c>
      <c r="I14" s="164">
        <v>15088</v>
      </c>
      <c r="J14" s="164">
        <v>55278</v>
      </c>
      <c r="K14" s="164">
        <v>13721</v>
      </c>
      <c r="L14" s="164">
        <v>54421</v>
      </c>
      <c r="M14" s="164">
        <v>15527</v>
      </c>
      <c r="N14" s="164">
        <v>61238</v>
      </c>
      <c r="O14" s="164">
        <v>17175</v>
      </c>
      <c r="P14" s="164">
        <v>71032</v>
      </c>
      <c r="Q14" s="164">
        <v>18664</v>
      </c>
      <c r="R14" s="164">
        <v>70611</v>
      </c>
      <c r="S14" s="164">
        <v>17346</v>
      </c>
      <c r="T14" s="164">
        <v>68415</v>
      </c>
      <c r="U14" s="164">
        <v>18053</v>
      </c>
      <c r="V14" s="164">
        <v>71204</v>
      </c>
      <c r="W14" s="164">
        <v>18270</v>
      </c>
      <c r="X14" s="164">
        <v>72055</v>
      </c>
      <c r="Y14" s="164">
        <v>19641</v>
      </c>
      <c r="Z14" s="164">
        <v>67044</v>
      </c>
      <c r="AA14" s="164">
        <v>20068</v>
      </c>
      <c r="AB14" s="164">
        <v>69547</v>
      </c>
      <c r="AC14" s="40"/>
      <c r="AD14" s="40"/>
      <c r="AE14" s="40"/>
      <c r="AF14" s="40"/>
      <c r="AG14" s="40"/>
      <c r="AH14" s="40"/>
    </row>
    <row r="15" spans="2:34" ht="33" customHeight="1" x14ac:dyDescent="0.25">
      <c r="B15" s="30" t="s">
        <v>282</v>
      </c>
      <c r="C15" s="164">
        <v>16700</v>
      </c>
      <c r="D15" s="164">
        <v>50339</v>
      </c>
      <c r="E15" s="164">
        <v>18618</v>
      </c>
      <c r="F15" s="164">
        <v>48642</v>
      </c>
      <c r="G15" s="164">
        <v>15657</v>
      </c>
      <c r="H15" s="164">
        <v>46563</v>
      </c>
      <c r="I15" s="164">
        <v>16431</v>
      </c>
      <c r="J15" s="164">
        <v>46011</v>
      </c>
      <c r="K15" s="164">
        <v>13465</v>
      </c>
      <c r="L15" s="164">
        <v>40817</v>
      </c>
      <c r="M15" s="164">
        <v>13760</v>
      </c>
      <c r="N15" s="164">
        <v>41478</v>
      </c>
      <c r="O15" s="164">
        <v>13767</v>
      </c>
      <c r="P15" s="164">
        <v>43516</v>
      </c>
      <c r="Q15" s="164">
        <v>13546</v>
      </c>
      <c r="R15" s="164">
        <v>39168</v>
      </c>
      <c r="S15" s="164">
        <v>13518</v>
      </c>
      <c r="T15" s="164">
        <v>40746</v>
      </c>
      <c r="U15" s="164">
        <v>13834</v>
      </c>
      <c r="V15" s="164">
        <v>41699</v>
      </c>
      <c r="W15" s="164">
        <v>13904</v>
      </c>
      <c r="X15" s="164">
        <v>41911</v>
      </c>
      <c r="Y15" s="164">
        <v>14585</v>
      </c>
      <c r="Z15" s="164">
        <v>38003</v>
      </c>
      <c r="AA15" s="164">
        <v>14600</v>
      </c>
      <c r="AB15" s="164">
        <v>38619</v>
      </c>
      <c r="AC15" s="40"/>
      <c r="AD15" s="40"/>
      <c r="AE15" s="40"/>
      <c r="AF15" s="40"/>
      <c r="AG15" s="40"/>
      <c r="AH15" s="40"/>
    </row>
    <row r="16" spans="2:34" ht="33" customHeight="1" x14ac:dyDescent="0.25">
      <c r="B16" s="30" t="s">
        <v>283</v>
      </c>
      <c r="C16" s="164">
        <v>6598</v>
      </c>
      <c r="D16" s="164">
        <v>27299</v>
      </c>
      <c r="E16" s="164">
        <v>6841</v>
      </c>
      <c r="F16" s="164">
        <v>24532</v>
      </c>
      <c r="G16" s="164">
        <v>5287</v>
      </c>
      <c r="H16" s="164">
        <v>21583</v>
      </c>
      <c r="I16" s="164">
        <v>5021</v>
      </c>
      <c r="J16" s="164">
        <v>19300</v>
      </c>
      <c r="K16" s="164">
        <v>3648</v>
      </c>
      <c r="L16" s="164">
        <v>15176</v>
      </c>
      <c r="M16" s="164">
        <v>3209</v>
      </c>
      <c r="N16" s="164">
        <v>13276</v>
      </c>
      <c r="O16" s="164">
        <v>3122</v>
      </c>
      <c r="P16" s="164">
        <v>12921</v>
      </c>
      <c r="Q16" s="164">
        <v>3039</v>
      </c>
      <c r="R16" s="164">
        <v>12575</v>
      </c>
      <c r="S16" s="164">
        <v>2802</v>
      </c>
      <c r="T16" s="164">
        <v>11591</v>
      </c>
      <c r="U16" s="164">
        <v>2825</v>
      </c>
      <c r="V16" s="164">
        <v>11685</v>
      </c>
      <c r="W16" s="164">
        <v>2821</v>
      </c>
      <c r="X16" s="164">
        <v>11674</v>
      </c>
      <c r="Y16" s="164">
        <v>2895</v>
      </c>
      <c r="Z16" s="164">
        <v>10343</v>
      </c>
      <c r="AA16" s="164">
        <v>2846</v>
      </c>
      <c r="AB16" s="164">
        <v>10320</v>
      </c>
      <c r="AC16" s="40"/>
      <c r="AD16" s="40"/>
      <c r="AE16" s="40"/>
      <c r="AF16" s="40"/>
      <c r="AG16" s="40"/>
      <c r="AH16" s="40"/>
    </row>
    <row r="17" spans="1:34" ht="33" customHeight="1" x14ac:dyDescent="0.25">
      <c r="B17" s="33" t="s">
        <v>257</v>
      </c>
      <c r="C17" s="165">
        <v>487654</v>
      </c>
      <c r="D17" s="165">
        <v>3632549</v>
      </c>
      <c r="E17" s="165">
        <v>596038</v>
      </c>
      <c r="F17" s="165">
        <v>3683230</v>
      </c>
      <c r="G17" s="165">
        <v>548632</v>
      </c>
      <c r="H17" s="165">
        <v>3704143</v>
      </c>
      <c r="I17" s="165">
        <v>629380</v>
      </c>
      <c r="J17" s="165">
        <v>3850244</v>
      </c>
      <c r="K17" s="165">
        <v>563331</v>
      </c>
      <c r="L17" s="165">
        <v>3598092</v>
      </c>
      <c r="M17" s="165">
        <v>628427</v>
      </c>
      <c r="N17" s="165">
        <v>3857557</v>
      </c>
      <c r="O17" s="165">
        <v>686707</v>
      </c>
      <c r="P17" s="165">
        <v>4278521</v>
      </c>
      <c r="Q17" s="165">
        <v>738109</v>
      </c>
      <c r="R17" s="165">
        <v>4080670</v>
      </c>
      <c r="S17" s="165">
        <v>606680</v>
      </c>
      <c r="T17" s="165">
        <v>4095234</v>
      </c>
      <c r="U17" s="165">
        <v>669020</v>
      </c>
      <c r="V17" s="165">
        <v>4214794</v>
      </c>
      <c r="W17" s="165">
        <v>666504</v>
      </c>
      <c r="X17" s="165">
        <v>4213583</v>
      </c>
      <c r="Y17" s="165">
        <v>715201</v>
      </c>
      <c r="Z17" s="165">
        <v>3684722</v>
      </c>
      <c r="AA17" s="165">
        <v>705042</v>
      </c>
      <c r="AB17" s="165">
        <v>3907743</v>
      </c>
      <c r="AC17" s="40"/>
      <c r="AD17" s="40"/>
      <c r="AE17" s="40"/>
      <c r="AF17" s="40"/>
      <c r="AG17" s="40"/>
      <c r="AH17" s="40"/>
    </row>
    <row r="18" spans="1:34" ht="30.75" customHeight="1" x14ac:dyDescent="0.25">
      <c r="B18" s="465" t="s">
        <v>473</v>
      </c>
      <c r="C18" s="465"/>
      <c r="D18" s="465"/>
      <c r="E18" s="465"/>
      <c r="F18" s="465"/>
      <c r="G18" s="465"/>
      <c r="H18" s="465"/>
      <c r="I18" s="465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</row>
    <row r="19" spans="1:34" ht="15" customHeight="1" x14ac:dyDescent="0.3">
      <c r="B19" s="173" t="s">
        <v>385</v>
      </c>
      <c r="C19" s="193"/>
      <c r="D19" s="193"/>
      <c r="E19" s="193"/>
      <c r="F19" s="193"/>
      <c r="G19" s="292"/>
      <c r="H19" s="292"/>
      <c r="I19" s="292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</row>
    <row r="20" spans="1:34" ht="15" customHeight="1" x14ac:dyDescent="0.25">
      <c r="B20" s="64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</row>
    <row r="21" spans="1:34" s="136" customFormat="1" ht="72" customHeight="1" x14ac:dyDescent="0.25">
      <c r="B21" s="467" t="s">
        <v>398</v>
      </c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467"/>
      <c r="O21" s="467"/>
      <c r="P21" s="467"/>
      <c r="Q21" s="467"/>
      <c r="R21" s="467"/>
      <c r="S21" s="467"/>
      <c r="T21" s="467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</row>
    <row r="22" spans="1:34" s="150" customFormat="1" ht="14.1" customHeight="1" x14ac:dyDescent="0.25">
      <c r="A22" s="153"/>
      <c r="B22" s="258"/>
      <c r="C22" s="258"/>
      <c r="D22" s="258"/>
      <c r="E22" s="258"/>
      <c r="F22" s="258"/>
      <c r="G22" s="314"/>
      <c r="H22" s="314"/>
      <c r="I22" s="314"/>
      <c r="J22" s="314"/>
      <c r="K22" s="314"/>
      <c r="L22" s="153"/>
      <c r="M22" s="153"/>
      <c r="N22" s="153"/>
      <c r="O22" s="153"/>
      <c r="P22" s="153"/>
      <c r="Q22" s="153"/>
      <c r="R22" s="153"/>
      <c r="S22" s="153"/>
      <c r="T22" s="153"/>
      <c r="U22" s="153"/>
      <c r="V22" s="153"/>
    </row>
    <row r="23" spans="1:34" s="150" customFormat="1" ht="14.1" customHeight="1" x14ac:dyDescent="0.25">
      <c r="A23" s="153"/>
      <c r="B23" s="315"/>
      <c r="C23" s="316" t="s">
        <v>0</v>
      </c>
      <c r="D23" s="316" t="s">
        <v>1</v>
      </c>
      <c r="E23" s="316" t="s">
        <v>253</v>
      </c>
      <c r="F23" s="317"/>
      <c r="G23" s="314"/>
      <c r="H23" s="314"/>
      <c r="I23" s="314"/>
      <c r="J23" s="314"/>
      <c r="K23" s="314"/>
      <c r="L23" s="153"/>
      <c r="M23" s="153"/>
      <c r="N23" s="153"/>
      <c r="O23" s="153"/>
      <c r="P23" s="153"/>
      <c r="Q23" s="153"/>
      <c r="R23" s="153"/>
      <c r="S23" s="153"/>
      <c r="T23" s="153"/>
      <c r="U23" s="153"/>
      <c r="V23" s="153"/>
    </row>
    <row r="24" spans="1:34" s="150" customFormat="1" ht="14.1" customHeight="1" x14ac:dyDescent="0.25">
      <c r="A24" s="153"/>
      <c r="B24" s="316" t="s">
        <v>279</v>
      </c>
      <c r="C24" s="318">
        <f>(AA12/SUM(AA12:AB12))</f>
        <v>0.13192210110304753</v>
      </c>
      <c r="D24" s="318">
        <f>(AB12/SUM(AA12:AB12))</f>
        <v>0.86807789889695242</v>
      </c>
      <c r="E24" s="319">
        <f>+SUM(AA12:AB12)</f>
        <v>570329</v>
      </c>
      <c r="F24" s="317"/>
      <c r="G24" s="486"/>
      <c r="H24" s="486"/>
      <c r="I24" s="486"/>
      <c r="J24" s="486"/>
      <c r="K24" s="486"/>
      <c r="L24" s="486"/>
      <c r="M24" s="486"/>
      <c r="N24" s="486"/>
      <c r="O24" s="486"/>
      <c r="P24" s="486"/>
      <c r="Q24" s="486"/>
      <c r="R24" s="486"/>
      <c r="S24" s="486"/>
      <c r="T24" s="486"/>
      <c r="U24" s="153"/>
      <c r="V24" s="153"/>
    </row>
    <row r="25" spans="1:34" s="150" customFormat="1" ht="14.1" customHeight="1" x14ac:dyDescent="0.25">
      <c r="A25" s="153"/>
      <c r="B25" s="316" t="s">
        <v>277</v>
      </c>
      <c r="C25" s="318">
        <f>(AA10/SUM(AA10:AB10))</f>
        <v>0.15094502532274937</v>
      </c>
      <c r="D25" s="318">
        <f>(AB10/SUM(AA10:AB10))</f>
        <v>0.84905497467725066</v>
      </c>
      <c r="E25" s="319">
        <f>+SUM(AA10:AB10)</f>
        <v>2733313</v>
      </c>
      <c r="F25" s="317"/>
      <c r="G25" s="258"/>
      <c r="H25" s="258"/>
      <c r="I25" s="258"/>
      <c r="J25" s="258"/>
      <c r="K25" s="258"/>
      <c r="L25" s="258"/>
      <c r="M25" s="258"/>
      <c r="N25" s="258"/>
      <c r="O25" s="258"/>
      <c r="P25" s="258"/>
      <c r="Q25" s="258"/>
      <c r="R25" s="258"/>
      <c r="S25" s="153"/>
      <c r="T25" s="153"/>
      <c r="U25" s="153"/>
      <c r="V25" s="153"/>
    </row>
    <row r="26" spans="1:34" s="150" customFormat="1" ht="14.1" customHeight="1" x14ac:dyDescent="0.25">
      <c r="A26" s="153"/>
      <c r="B26" s="316" t="s">
        <v>278</v>
      </c>
      <c r="C26" s="318">
        <f>(AA11/SUM(AA11:AB11))</f>
        <v>0.15458470394736842</v>
      </c>
      <c r="D26" s="318">
        <f>(AB11/SUM(AA11:AB11))</f>
        <v>0.84541529605263155</v>
      </c>
      <c r="E26" s="319">
        <f>+SUM(AA11:AB11)</f>
        <v>632320</v>
      </c>
      <c r="F26" s="317"/>
      <c r="G26" s="258"/>
      <c r="H26" s="258"/>
      <c r="I26" s="258"/>
      <c r="J26" s="258"/>
      <c r="K26" s="320"/>
      <c r="L26" s="258"/>
      <c r="M26" s="258"/>
      <c r="N26" s="258"/>
      <c r="O26" s="258"/>
      <c r="P26" s="258"/>
      <c r="Q26" s="258"/>
      <c r="R26" s="258"/>
      <c r="S26" s="153"/>
      <c r="T26" s="153"/>
      <c r="U26" s="153"/>
      <c r="V26" s="153"/>
    </row>
    <row r="27" spans="1:34" s="150" customFormat="1" ht="14.1" customHeight="1" x14ac:dyDescent="0.25">
      <c r="A27" s="153"/>
      <c r="B27" s="316" t="s">
        <v>280</v>
      </c>
      <c r="C27" s="318">
        <f>(AA13/SUM(AA13:AB13))</f>
        <v>0.15737016222401853</v>
      </c>
      <c r="D27" s="318">
        <f>(AB13/SUM(AA13:AB13))</f>
        <v>0.84262983777598144</v>
      </c>
      <c r="E27" s="319">
        <f>+SUM(AA13:AB13)</f>
        <v>520823</v>
      </c>
      <c r="F27" s="317"/>
      <c r="G27" s="258"/>
      <c r="H27" s="258"/>
      <c r="I27" s="258"/>
      <c r="J27" s="258"/>
      <c r="K27" s="320"/>
      <c r="L27" s="258"/>
      <c r="M27" s="258"/>
      <c r="N27" s="258"/>
      <c r="O27" s="258"/>
      <c r="P27" s="258"/>
      <c r="Q27" s="258"/>
      <c r="R27" s="258"/>
      <c r="S27" s="153"/>
      <c r="T27" s="153"/>
      <c r="U27" s="153"/>
      <c r="V27" s="153"/>
    </row>
    <row r="28" spans="1:34" s="150" customFormat="1" ht="14.1" customHeight="1" x14ac:dyDescent="0.25">
      <c r="A28" s="153"/>
      <c r="B28" s="316" t="s">
        <v>283</v>
      </c>
      <c r="C28" s="318">
        <f>(AA16/SUM(AA16:AB16))</f>
        <v>0.216162843688288</v>
      </c>
      <c r="D28" s="318">
        <f>(AB16/SUM(AA16:AB16))</f>
        <v>0.78383715631171202</v>
      </c>
      <c r="E28" s="319">
        <f>+SUM(AA16:AB16)</f>
        <v>13166</v>
      </c>
      <c r="F28" s="317"/>
      <c r="G28" s="258"/>
      <c r="H28" s="258"/>
      <c r="I28" s="258"/>
      <c r="J28" s="258"/>
      <c r="K28" s="320"/>
      <c r="L28" s="258"/>
      <c r="M28" s="258"/>
      <c r="N28" s="258"/>
      <c r="O28" s="258"/>
      <c r="P28" s="258"/>
      <c r="Q28" s="258"/>
      <c r="R28" s="258"/>
      <c r="S28" s="153"/>
      <c r="T28" s="153"/>
      <c r="U28" s="153"/>
      <c r="V28" s="153"/>
    </row>
    <row r="29" spans="1:34" s="150" customFormat="1" ht="14.1" customHeight="1" x14ac:dyDescent="0.25">
      <c r="A29" s="153"/>
      <c r="B29" s="316" t="s">
        <v>281</v>
      </c>
      <c r="C29" s="318">
        <f>(AA14/SUM(AA14:AB14))</f>
        <v>0.22393572504603024</v>
      </c>
      <c r="D29" s="318">
        <f>(AB14/SUM(AA14:AB14))</f>
        <v>0.77606427495396979</v>
      </c>
      <c r="E29" s="319">
        <f>+SUM(AA14:AB14)</f>
        <v>89615</v>
      </c>
      <c r="F29" s="317"/>
      <c r="G29" s="258"/>
      <c r="H29" s="258"/>
      <c r="I29" s="258"/>
      <c r="J29" s="258"/>
      <c r="K29" s="320"/>
      <c r="L29" s="258"/>
      <c r="M29" s="258"/>
      <c r="N29" s="258"/>
      <c r="O29" s="258"/>
      <c r="P29" s="258"/>
      <c r="Q29" s="258"/>
      <c r="R29" s="258"/>
      <c r="S29" s="153"/>
      <c r="T29" s="153"/>
      <c r="U29" s="153"/>
      <c r="V29" s="153"/>
    </row>
    <row r="30" spans="1:34" s="150" customFormat="1" ht="14.1" customHeight="1" x14ac:dyDescent="0.25">
      <c r="A30" s="153"/>
      <c r="B30" s="316" t="s">
        <v>282</v>
      </c>
      <c r="C30" s="318">
        <f>(AA15/SUM(AA15:AB15))</f>
        <v>0.2743381123283038</v>
      </c>
      <c r="D30" s="318">
        <f>(AB15/SUM(AA15:AB15))</f>
        <v>0.72566188767169615</v>
      </c>
      <c r="E30" s="319">
        <f>+SUM(AA15:AB15)</f>
        <v>53219</v>
      </c>
      <c r="F30" s="317"/>
      <c r="G30" s="258"/>
      <c r="H30" s="258"/>
      <c r="I30" s="258"/>
      <c r="J30" s="258"/>
      <c r="K30" s="320"/>
      <c r="L30" s="258"/>
      <c r="M30" s="258"/>
      <c r="N30" s="258"/>
      <c r="O30" s="258"/>
      <c r="P30" s="258"/>
      <c r="Q30" s="258"/>
      <c r="R30" s="258"/>
      <c r="S30" s="153"/>
      <c r="T30" s="153"/>
      <c r="U30" s="153"/>
      <c r="V30" s="153"/>
    </row>
    <row r="31" spans="1:34" s="150" customFormat="1" ht="14.1" customHeight="1" x14ac:dyDescent="0.25">
      <c r="A31" s="153"/>
      <c r="B31" s="316"/>
      <c r="C31" s="153"/>
      <c r="D31" s="153"/>
      <c r="E31" s="153"/>
      <c r="F31" s="317"/>
      <c r="G31" s="258"/>
      <c r="H31" s="258"/>
      <c r="I31" s="258"/>
      <c r="J31" s="258"/>
      <c r="K31" s="320"/>
      <c r="L31" s="258"/>
      <c r="M31" s="258"/>
      <c r="N31" s="258"/>
      <c r="O31" s="258"/>
      <c r="P31" s="258"/>
      <c r="Q31" s="258"/>
      <c r="R31" s="258"/>
      <c r="S31" s="153"/>
      <c r="T31" s="153"/>
      <c r="U31" s="153"/>
      <c r="V31" s="153"/>
    </row>
    <row r="32" spans="1:34" s="150" customFormat="1" ht="14.1" customHeight="1" x14ac:dyDescent="0.25">
      <c r="A32" s="153"/>
      <c r="B32" s="153"/>
      <c r="C32" s="321"/>
      <c r="D32" s="321"/>
      <c r="E32" s="322"/>
      <c r="F32" s="321"/>
      <c r="G32" s="258"/>
      <c r="H32" s="258"/>
      <c r="I32" s="258"/>
      <c r="J32" s="258"/>
      <c r="K32" s="320"/>
      <c r="L32" s="258"/>
      <c r="M32" s="258"/>
      <c r="N32" s="258"/>
      <c r="O32" s="258"/>
      <c r="P32" s="258"/>
      <c r="Q32" s="258"/>
      <c r="R32" s="258"/>
      <c r="S32" s="153"/>
      <c r="T32" s="153"/>
      <c r="U32" s="153"/>
      <c r="V32" s="153"/>
    </row>
    <row r="33" spans="1:34" s="150" customFormat="1" ht="17.25" x14ac:dyDescent="0.25">
      <c r="A33" s="153"/>
      <c r="B33" s="153"/>
      <c r="C33" s="321"/>
      <c r="D33" s="321"/>
      <c r="E33" s="322"/>
      <c r="F33" s="321"/>
      <c r="G33" s="258"/>
      <c r="H33" s="258"/>
      <c r="I33" s="258"/>
      <c r="J33" s="258"/>
      <c r="K33" s="320"/>
      <c r="L33" s="258"/>
      <c r="M33" s="258"/>
      <c r="N33" s="258"/>
      <c r="O33" s="258"/>
      <c r="P33" s="258"/>
      <c r="Q33" s="258"/>
      <c r="R33" s="258"/>
      <c r="S33" s="153"/>
      <c r="T33" s="153"/>
      <c r="U33" s="153"/>
      <c r="V33" s="153"/>
    </row>
    <row r="34" spans="1:34" s="150" customFormat="1" ht="20.25" customHeight="1" x14ac:dyDescent="0.25">
      <c r="A34" s="153"/>
      <c r="B34" s="153"/>
      <c r="C34" s="321"/>
      <c r="D34" s="321"/>
      <c r="E34" s="322"/>
      <c r="F34" s="321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  <c r="V34" s="153"/>
    </row>
    <row r="35" spans="1:34" s="136" customFormat="1" ht="17.25" x14ac:dyDescent="0.25">
      <c r="A35" s="153"/>
      <c r="B35" s="153"/>
      <c r="C35" s="321"/>
      <c r="D35" s="321"/>
      <c r="E35" s="322"/>
      <c r="F35" s="321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</row>
    <row r="36" spans="1:34" s="136" customFormat="1" ht="17.25" x14ac:dyDescent="0.25">
      <c r="A36" s="153"/>
      <c r="B36" s="153"/>
      <c r="C36" s="321"/>
      <c r="D36" s="321"/>
      <c r="E36" s="322"/>
      <c r="F36" s="321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69"/>
    </row>
    <row r="37" spans="1:34" s="136" customFormat="1" ht="17.25" x14ac:dyDescent="0.25">
      <c r="A37" s="153"/>
      <c r="B37" s="153"/>
      <c r="C37" s="321"/>
      <c r="D37" s="321"/>
      <c r="E37" s="322"/>
      <c r="F37" s="321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</row>
    <row r="38" spans="1:34" s="136" customFormat="1" ht="17.25" x14ac:dyDescent="0.25">
      <c r="C38" s="186"/>
      <c r="D38" s="186"/>
      <c r="E38" s="187"/>
      <c r="F38" s="186"/>
    </row>
    <row r="39" spans="1:34" s="136" customFormat="1" x14ac:dyDescent="0.25"/>
    <row r="40" spans="1:34" s="136" customFormat="1" x14ac:dyDescent="0.25"/>
    <row r="41" spans="1:34" s="136" customFormat="1" x14ac:dyDescent="0.25"/>
    <row r="42" spans="1:34" s="136" customFormat="1" x14ac:dyDescent="0.25"/>
    <row r="43" spans="1:34" s="136" customFormat="1" x14ac:dyDescent="0.25"/>
    <row r="44" spans="1:34" s="136" customFormat="1" x14ac:dyDescent="0.25"/>
    <row r="45" spans="1:34" s="136" customFormat="1" x14ac:dyDescent="0.25"/>
    <row r="46" spans="1:34" s="136" customFormat="1" x14ac:dyDescent="0.25"/>
    <row r="47" spans="1:34" s="136" customFormat="1" x14ac:dyDescent="0.25"/>
    <row r="48" spans="1:34" s="136" customFormat="1" x14ac:dyDescent="0.25"/>
    <row r="49" spans="2:9" s="136" customFormat="1" x14ac:dyDescent="0.25"/>
    <row r="50" spans="2:9" s="136" customFormat="1" x14ac:dyDescent="0.25"/>
    <row r="51" spans="2:9" s="136" customFormat="1" ht="14.25" customHeight="1" x14ac:dyDescent="0.25">
      <c r="B51" s="465" t="s">
        <v>470</v>
      </c>
      <c r="C51" s="465"/>
      <c r="D51" s="465"/>
      <c r="E51" s="465"/>
      <c r="F51" s="465"/>
      <c r="G51" s="465"/>
      <c r="H51" s="465"/>
      <c r="I51" s="465"/>
    </row>
    <row r="52" spans="2:9" s="136" customFormat="1" ht="15.75" x14ac:dyDescent="0.3">
      <c r="B52" s="173" t="s">
        <v>385</v>
      </c>
      <c r="C52" s="193"/>
      <c r="D52" s="193"/>
      <c r="E52" s="193"/>
      <c r="F52" s="193"/>
      <c r="G52" s="292"/>
      <c r="H52" s="292"/>
      <c r="I52" s="292"/>
    </row>
  </sheetData>
  <mergeCells count="27">
    <mergeCell ref="B3:T3"/>
    <mergeCell ref="B4:T4"/>
    <mergeCell ref="B5:T5"/>
    <mergeCell ref="K8:L8"/>
    <mergeCell ref="M8:N8"/>
    <mergeCell ref="O8:P8"/>
    <mergeCell ref="Q8:R8"/>
    <mergeCell ref="S8:T8"/>
    <mergeCell ref="B8:B9"/>
    <mergeCell ref="C8:D8"/>
    <mergeCell ref="E8:F8"/>
    <mergeCell ref="G8:H8"/>
    <mergeCell ref="I8:J8"/>
    <mergeCell ref="B51:I51"/>
    <mergeCell ref="Y8:Z8"/>
    <mergeCell ref="AA8:AB8"/>
    <mergeCell ref="G24:H24"/>
    <mergeCell ref="I24:J24"/>
    <mergeCell ref="K24:L24"/>
    <mergeCell ref="M24:N24"/>
    <mergeCell ref="O24:P24"/>
    <mergeCell ref="Q24:R24"/>
    <mergeCell ref="S24:T24"/>
    <mergeCell ref="U8:V8"/>
    <mergeCell ref="W8:X8"/>
    <mergeCell ref="B21:T21"/>
    <mergeCell ref="B18:I18"/>
  </mergeCells>
  <hyperlinks>
    <hyperlink ref="B2" location="ÍNDICE!A1" display="Índice "/>
    <hyperlink ref="AA2" location="'3.2.2 INDUSTRIA_HOGARES_SEXO'!A1" display="Anterior"/>
    <hyperlink ref="AB2" location="'3.2.4 HORAS_MAN_HOGAR_SEXO'!A1" display="Siguiente"/>
  </hyperlinks>
  <pageMargins left="0.7" right="0.7" top="0.75" bottom="0.75" header="0.3" footer="0.3"/>
  <pageSetup paperSize="9" orientation="portrait" r:id="rId1"/>
  <ignoredErrors>
    <ignoredError sqref="C24:E30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AT49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1" width="15.28515625" customWidth="1" collapsed="1"/>
    <col min="22" max="28" width="15.28515625" customWidth="1"/>
  </cols>
  <sheetData>
    <row r="1" spans="2:46" ht="78" customHeight="1" x14ac:dyDescent="0.25">
      <c r="M1" s="29"/>
    </row>
    <row r="2" spans="2:46" ht="16.5" customHeight="1" x14ac:dyDescent="0.25">
      <c r="B2" s="104" t="s">
        <v>9</v>
      </c>
      <c r="L2" s="11"/>
      <c r="M2" s="29"/>
      <c r="AA2" s="104" t="s">
        <v>383</v>
      </c>
      <c r="AB2" s="104" t="s">
        <v>382</v>
      </c>
    </row>
    <row r="3" spans="2:46" ht="20.100000000000001" customHeight="1" x14ac:dyDescent="0.25">
      <c r="B3" s="452" t="s">
        <v>126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6" ht="72" customHeight="1" x14ac:dyDescent="0.25">
      <c r="B4" s="466" t="s">
        <v>440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</row>
    <row r="5" spans="2:46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</row>
    <row r="6" spans="2:46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</row>
    <row r="7" spans="2:46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</row>
    <row r="8" spans="2:46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</row>
    <row r="9" spans="2:46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</row>
    <row r="10" spans="2:46" ht="33" customHeight="1" x14ac:dyDescent="0.25">
      <c r="B10" s="31" t="s">
        <v>284</v>
      </c>
      <c r="C10" s="164">
        <v>139186</v>
      </c>
      <c r="D10" s="164">
        <v>564887</v>
      </c>
      <c r="E10" s="164">
        <v>151205</v>
      </c>
      <c r="F10" s="164">
        <v>568862</v>
      </c>
      <c r="G10" s="164">
        <v>176045</v>
      </c>
      <c r="H10" s="164">
        <v>595197</v>
      </c>
      <c r="I10" s="164">
        <v>155543</v>
      </c>
      <c r="J10" s="164">
        <v>578646</v>
      </c>
      <c r="K10" s="164">
        <v>164054</v>
      </c>
      <c r="L10" s="164">
        <v>570982</v>
      </c>
      <c r="M10" s="164">
        <v>173030</v>
      </c>
      <c r="N10" s="164">
        <v>563420</v>
      </c>
      <c r="O10" s="164">
        <v>159302</v>
      </c>
      <c r="P10" s="164">
        <v>496121</v>
      </c>
      <c r="Q10" s="164">
        <v>158939</v>
      </c>
      <c r="R10" s="164">
        <v>510511</v>
      </c>
      <c r="S10" s="164">
        <v>165829</v>
      </c>
      <c r="T10" s="164">
        <v>529924</v>
      </c>
      <c r="U10" s="164">
        <v>183623</v>
      </c>
      <c r="V10" s="164">
        <v>514910</v>
      </c>
      <c r="W10" s="164">
        <v>181974</v>
      </c>
      <c r="X10" s="164">
        <v>512762</v>
      </c>
      <c r="Y10" s="164">
        <v>273073</v>
      </c>
      <c r="Z10" s="164">
        <v>687018</v>
      </c>
      <c r="AA10" s="164">
        <v>250093</v>
      </c>
      <c r="AB10" s="164">
        <v>719828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</row>
    <row r="11" spans="2:46" ht="33" customHeight="1" x14ac:dyDescent="0.25">
      <c r="B11" s="30" t="s">
        <v>285</v>
      </c>
      <c r="C11" s="164">
        <v>71764</v>
      </c>
      <c r="D11" s="164">
        <v>227688</v>
      </c>
      <c r="E11" s="164">
        <v>80198</v>
      </c>
      <c r="F11" s="164">
        <v>236154</v>
      </c>
      <c r="G11" s="164">
        <v>95747</v>
      </c>
      <c r="H11" s="164">
        <v>254275</v>
      </c>
      <c r="I11" s="164">
        <v>86516</v>
      </c>
      <c r="J11" s="164">
        <v>254201</v>
      </c>
      <c r="K11" s="164">
        <v>93020</v>
      </c>
      <c r="L11" s="164">
        <v>257656</v>
      </c>
      <c r="M11" s="164">
        <v>100012</v>
      </c>
      <c r="N11" s="164">
        <v>261158</v>
      </c>
      <c r="O11" s="164">
        <v>93617</v>
      </c>
      <c r="P11" s="164">
        <v>235980</v>
      </c>
      <c r="Q11" s="164">
        <v>94828</v>
      </c>
      <c r="R11" s="164">
        <v>249023</v>
      </c>
      <c r="S11" s="164">
        <v>84943</v>
      </c>
      <c r="T11" s="164">
        <v>276590</v>
      </c>
      <c r="U11" s="164">
        <v>83811</v>
      </c>
      <c r="V11" s="164">
        <v>272907</v>
      </c>
      <c r="W11" s="164">
        <v>80500</v>
      </c>
      <c r="X11" s="164">
        <v>262127</v>
      </c>
      <c r="Y11" s="164">
        <v>84347</v>
      </c>
      <c r="Z11" s="164">
        <v>292607</v>
      </c>
      <c r="AA11" s="164">
        <v>84655</v>
      </c>
      <c r="AB11" s="164">
        <v>324162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</row>
    <row r="12" spans="2:46" ht="33" customHeight="1" x14ac:dyDescent="0.25">
      <c r="B12" s="30" t="s">
        <v>286</v>
      </c>
      <c r="C12" s="164">
        <v>117509</v>
      </c>
      <c r="D12" s="164">
        <v>317268</v>
      </c>
      <c r="E12" s="164">
        <v>126427</v>
      </c>
      <c r="F12" s="164">
        <v>319323</v>
      </c>
      <c r="G12" s="164">
        <v>145891</v>
      </c>
      <c r="H12" s="164">
        <v>333921</v>
      </c>
      <c r="I12" s="164">
        <v>127847</v>
      </c>
      <c r="J12" s="164">
        <v>324454</v>
      </c>
      <c r="K12" s="164">
        <v>133856</v>
      </c>
      <c r="L12" s="164">
        <v>319978</v>
      </c>
      <c r="M12" s="164">
        <v>140148</v>
      </c>
      <c r="N12" s="164">
        <v>315564</v>
      </c>
      <c r="O12" s="164">
        <v>128183</v>
      </c>
      <c r="P12" s="164">
        <v>277715</v>
      </c>
      <c r="Q12" s="164">
        <v>127109</v>
      </c>
      <c r="R12" s="164">
        <v>285610</v>
      </c>
      <c r="S12" s="164">
        <v>109900</v>
      </c>
      <c r="T12" s="164">
        <v>291788</v>
      </c>
      <c r="U12" s="164">
        <v>111925</v>
      </c>
      <c r="V12" s="164">
        <v>268305</v>
      </c>
      <c r="W12" s="164">
        <v>103944</v>
      </c>
      <c r="X12" s="164">
        <v>231729</v>
      </c>
      <c r="Y12" s="164">
        <v>145607</v>
      </c>
      <c r="Z12" s="164">
        <v>326398</v>
      </c>
      <c r="AA12" s="164">
        <v>142083</v>
      </c>
      <c r="AB12" s="164">
        <v>319746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</row>
    <row r="13" spans="2:46" ht="33" customHeight="1" x14ac:dyDescent="0.25">
      <c r="B13" s="30" t="s">
        <v>287</v>
      </c>
      <c r="C13" s="164">
        <v>62484</v>
      </c>
      <c r="D13" s="164">
        <v>80347</v>
      </c>
      <c r="E13" s="164">
        <v>64068</v>
      </c>
      <c r="F13" s="164">
        <v>80126</v>
      </c>
      <c r="G13" s="164">
        <v>70550</v>
      </c>
      <c r="H13" s="164">
        <v>83011</v>
      </c>
      <c r="I13" s="164">
        <v>59065</v>
      </c>
      <c r="J13" s="164">
        <v>79900</v>
      </c>
      <c r="K13" s="164">
        <v>59174</v>
      </c>
      <c r="L13" s="164">
        <v>78045</v>
      </c>
      <c r="M13" s="164">
        <v>59284</v>
      </c>
      <c r="N13" s="164">
        <v>76233</v>
      </c>
      <c r="O13" s="164">
        <v>51958</v>
      </c>
      <c r="P13" s="164">
        <v>66437</v>
      </c>
      <c r="Q13" s="164">
        <v>49414</v>
      </c>
      <c r="R13" s="164">
        <v>67653</v>
      </c>
      <c r="S13" s="164">
        <v>55585</v>
      </c>
      <c r="T13" s="164">
        <v>71476</v>
      </c>
      <c r="U13" s="164">
        <v>54299</v>
      </c>
      <c r="V13" s="164">
        <v>69822</v>
      </c>
      <c r="W13" s="164">
        <v>51911</v>
      </c>
      <c r="X13" s="164">
        <v>66753</v>
      </c>
      <c r="Y13" s="164">
        <v>55314</v>
      </c>
      <c r="Z13" s="164">
        <v>72930</v>
      </c>
      <c r="AA13" s="164">
        <v>56385</v>
      </c>
      <c r="AB13" s="164">
        <v>79489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</row>
    <row r="14" spans="2:46" ht="33" customHeight="1" x14ac:dyDescent="0.25">
      <c r="B14" s="30" t="s">
        <v>288</v>
      </c>
      <c r="C14" s="164">
        <v>32578</v>
      </c>
      <c r="D14" s="164">
        <v>57707</v>
      </c>
      <c r="E14" s="164">
        <v>34329</v>
      </c>
      <c r="F14" s="164">
        <v>59142</v>
      </c>
      <c r="G14" s="164">
        <v>38842</v>
      </c>
      <c r="H14" s="164">
        <v>62957</v>
      </c>
      <c r="I14" s="164">
        <v>33408</v>
      </c>
      <c r="J14" s="164">
        <v>62255</v>
      </c>
      <c r="K14" s="164">
        <v>34377</v>
      </c>
      <c r="L14" s="164">
        <v>62458</v>
      </c>
      <c r="M14" s="164">
        <v>35375</v>
      </c>
      <c r="N14" s="164">
        <v>62662</v>
      </c>
      <c r="O14" s="164">
        <v>31838</v>
      </c>
      <c r="P14" s="164">
        <v>56079</v>
      </c>
      <c r="Q14" s="164">
        <v>31089</v>
      </c>
      <c r="R14" s="164">
        <v>58635</v>
      </c>
      <c r="S14" s="164">
        <v>34404</v>
      </c>
      <c r="T14" s="164">
        <v>60941</v>
      </c>
      <c r="U14" s="164">
        <v>33796</v>
      </c>
      <c r="V14" s="164">
        <v>59864</v>
      </c>
      <c r="W14" s="164">
        <v>32394</v>
      </c>
      <c r="X14" s="164">
        <v>57381</v>
      </c>
      <c r="Y14" s="164">
        <v>34828</v>
      </c>
      <c r="Z14" s="164">
        <v>63132</v>
      </c>
      <c r="AA14" s="164">
        <v>35800</v>
      </c>
      <c r="AB14" s="164">
        <v>69176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</row>
    <row r="15" spans="2:46" ht="33" customHeight="1" x14ac:dyDescent="0.25">
      <c r="B15" s="30" t="s">
        <v>289</v>
      </c>
      <c r="C15" s="164">
        <v>81628</v>
      </c>
      <c r="D15" s="164">
        <v>61778</v>
      </c>
      <c r="E15" s="164">
        <v>80566</v>
      </c>
      <c r="F15" s="164">
        <v>59302</v>
      </c>
      <c r="G15" s="164">
        <v>85195</v>
      </c>
      <c r="H15" s="164">
        <v>58998</v>
      </c>
      <c r="I15" s="164">
        <v>68314</v>
      </c>
      <c r="J15" s="164">
        <v>54391</v>
      </c>
      <c r="K15" s="164">
        <v>65253</v>
      </c>
      <c r="L15" s="164">
        <v>50653</v>
      </c>
      <c r="M15" s="164">
        <v>62329</v>
      </c>
      <c r="N15" s="164">
        <v>47172</v>
      </c>
      <c r="O15" s="164">
        <v>51804</v>
      </c>
      <c r="P15" s="164">
        <v>38986</v>
      </c>
      <c r="Q15" s="164">
        <v>46522</v>
      </c>
      <c r="R15" s="164">
        <v>37488</v>
      </c>
      <c r="S15" s="164">
        <v>55161</v>
      </c>
      <c r="T15" s="164">
        <v>41747</v>
      </c>
      <c r="U15" s="164">
        <v>53416</v>
      </c>
      <c r="V15" s="164">
        <v>40427</v>
      </c>
      <c r="W15" s="164">
        <v>50862</v>
      </c>
      <c r="X15" s="164">
        <v>38494</v>
      </c>
      <c r="Y15" s="164">
        <v>53438</v>
      </c>
      <c r="Z15" s="164">
        <v>41597</v>
      </c>
      <c r="AA15" s="164">
        <v>53768</v>
      </c>
      <c r="AB15" s="164">
        <v>44965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</row>
    <row r="16" spans="2:46" ht="33" customHeight="1" x14ac:dyDescent="0.25">
      <c r="B16" s="30" t="s">
        <v>290</v>
      </c>
      <c r="C16" s="164">
        <v>31737</v>
      </c>
      <c r="D16" s="164">
        <v>51394</v>
      </c>
      <c r="E16" s="164">
        <v>30194</v>
      </c>
      <c r="F16" s="164">
        <v>47554</v>
      </c>
      <c r="G16" s="164">
        <v>30608</v>
      </c>
      <c r="H16" s="164">
        <v>45355</v>
      </c>
      <c r="I16" s="164">
        <v>23368</v>
      </c>
      <c r="J16" s="164">
        <v>39811</v>
      </c>
      <c r="K16" s="164">
        <v>20949</v>
      </c>
      <c r="L16" s="164">
        <v>34794</v>
      </c>
      <c r="M16" s="164">
        <v>18778</v>
      </c>
      <c r="N16" s="164">
        <v>30410</v>
      </c>
      <c r="O16" s="164">
        <v>18084</v>
      </c>
      <c r="P16" s="164">
        <v>29287</v>
      </c>
      <c r="Q16" s="164">
        <v>17416</v>
      </c>
      <c r="R16" s="164">
        <v>28205</v>
      </c>
      <c r="S16" s="164">
        <v>15557</v>
      </c>
      <c r="T16" s="164">
        <v>25193</v>
      </c>
      <c r="U16" s="164">
        <v>14917</v>
      </c>
      <c r="V16" s="164">
        <v>24157</v>
      </c>
      <c r="W16" s="164">
        <v>14140</v>
      </c>
      <c r="X16" s="164">
        <v>22897</v>
      </c>
      <c r="Y16" s="164">
        <v>14620</v>
      </c>
      <c r="Z16" s="164">
        <v>24439</v>
      </c>
      <c r="AA16" s="164">
        <v>14497</v>
      </c>
      <c r="AB16" s="164">
        <v>26172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</row>
    <row r="17" spans="1:46" ht="33" customHeight="1" x14ac:dyDescent="0.25">
      <c r="B17" s="33" t="s">
        <v>257</v>
      </c>
      <c r="C17" s="165">
        <v>536886</v>
      </c>
      <c r="D17" s="165">
        <v>1361069</v>
      </c>
      <c r="E17" s="165">
        <v>566987</v>
      </c>
      <c r="F17" s="165">
        <v>1370463</v>
      </c>
      <c r="G17" s="165">
        <v>642878</v>
      </c>
      <c r="H17" s="165">
        <v>1433714</v>
      </c>
      <c r="I17" s="165">
        <v>554061</v>
      </c>
      <c r="J17" s="165">
        <v>1393658</v>
      </c>
      <c r="K17" s="165">
        <v>570683</v>
      </c>
      <c r="L17" s="165">
        <v>1374566</v>
      </c>
      <c r="M17" s="165">
        <v>588956</v>
      </c>
      <c r="N17" s="165">
        <v>1356619</v>
      </c>
      <c r="O17" s="165">
        <v>534786</v>
      </c>
      <c r="P17" s="165">
        <v>1200605</v>
      </c>
      <c r="Q17" s="165">
        <v>525317</v>
      </c>
      <c r="R17" s="165">
        <v>1237125</v>
      </c>
      <c r="S17" s="165">
        <v>521379</v>
      </c>
      <c r="T17" s="165">
        <v>1297659</v>
      </c>
      <c r="U17" s="165">
        <v>535787</v>
      </c>
      <c r="V17" s="165">
        <v>1250392</v>
      </c>
      <c r="W17" s="165">
        <v>515725</v>
      </c>
      <c r="X17" s="165">
        <v>1192143</v>
      </c>
      <c r="Y17" s="165">
        <v>661227</v>
      </c>
      <c r="Z17" s="165">
        <v>1508121</v>
      </c>
      <c r="AA17" s="165">
        <v>637281</v>
      </c>
      <c r="AB17" s="165">
        <v>1583538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</row>
    <row r="18" spans="1:46" ht="33.75" customHeight="1" x14ac:dyDescent="0.25">
      <c r="B18" s="465" t="s">
        <v>473</v>
      </c>
      <c r="C18" s="465"/>
      <c r="D18" s="465"/>
      <c r="E18" s="465"/>
      <c r="F18" s="465"/>
      <c r="G18" s="465"/>
      <c r="H18" s="465"/>
      <c r="I18" s="465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76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</row>
    <row r="19" spans="1:46" ht="15" customHeight="1" x14ac:dyDescent="0.3">
      <c r="B19" s="173" t="s">
        <v>385</v>
      </c>
      <c r="C19" s="193"/>
      <c r="D19" s="193"/>
      <c r="E19" s="193"/>
      <c r="F19" s="193"/>
      <c r="G19" s="292"/>
      <c r="H19" s="292"/>
      <c r="I19" s="292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76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</row>
    <row r="20" spans="1:46" ht="15" customHeight="1" x14ac:dyDescent="0.25">
      <c r="B20" s="62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76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</row>
    <row r="21" spans="1:46" s="136" customFormat="1" ht="72" customHeight="1" x14ac:dyDescent="0.25">
      <c r="B21" s="467" t="s">
        <v>399</v>
      </c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467"/>
      <c r="O21" s="467"/>
      <c r="P21" s="467"/>
      <c r="Q21" s="467"/>
      <c r="R21" s="467"/>
      <c r="S21" s="467"/>
      <c r="T21" s="467"/>
      <c r="U21" s="467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169"/>
      <c r="AN21" s="169"/>
      <c r="AO21" s="169"/>
      <c r="AP21" s="169"/>
      <c r="AQ21" s="169"/>
      <c r="AR21" s="169"/>
      <c r="AS21" s="169"/>
      <c r="AT21" s="169"/>
    </row>
    <row r="22" spans="1:46" s="150" customFormat="1" ht="14.1" customHeight="1" x14ac:dyDescent="0.25">
      <c r="F22" s="194"/>
      <c r="G22" s="189"/>
      <c r="H22" s="189"/>
      <c r="I22" s="189"/>
      <c r="J22" s="189"/>
      <c r="K22" s="189"/>
    </row>
    <row r="23" spans="1:46" s="150" customFormat="1" ht="14.1" customHeight="1" x14ac:dyDescent="0.25">
      <c r="A23" s="153"/>
      <c r="B23" s="153"/>
      <c r="C23" s="153"/>
      <c r="D23" s="153"/>
      <c r="E23" s="153"/>
      <c r="F23" s="323"/>
      <c r="G23" s="314"/>
      <c r="H23" s="314"/>
      <c r="I23" s="314"/>
      <c r="J23" s="314"/>
      <c r="K23" s="314"/>
      <c r="L23" s="153"/>
      <c r="M23" s="153"/>
      <c r="N23" s="153"/>
      <c r="O23" s="153"/>
      <c r="P23" s="153"/>
      <c r="Q23" s="153"/>
      <c r="R23" s="153"/>
    </row>
    <row r="24" spans="1:46" s="150" customFormat="1" ht="14.1" customHeight="1" x14ac:dyDescent="0.25">
      <c r="A24" s="153"/>
      <c r="B24" s="153"/>
      <c r="C24" s="153"/>
      <c r="D24" s="153"/>
      <c r="E24" s="153"/>
      <c r="F24" s="323"/>
      <c r="G24" s="314"/>
      <c r="H24" s="314"/>
      <c r="I24" s="314"/>
      <c r="J24" s="314"/>
      <c r="K24" s="314"/>
      <c r="L24" s="153"/>
      <c r="M24" s="153"/>
      <c r="N24" s="153"/>
      <c r="O24" s="153"/>
      <c r="P24" s="153"/>
      <c r="Q24" s="153"/>
      <c r="R24" s="153"/>
    </row>
    <row r="25" spans="1:46" s="150" customFormat="1" ht="14.1" customHeight="1" x14ac:dyDescent="0.25">
      <c r="A25" s="153"/>
      <c r="B25" s="315"/>
      <c r="C25" s="316" t="s">
        <v>0</v>
      </c>
      <c r="D25" s="316" t="s">
        <v>1</v>
      </c>
      <c r="E25" s="316" t="s">
        <v>253</v>
      </c>
      <c r="F25" s="323"/>
      <c r="G25" s="486"/>
      <c r="H25" s="486"/>
      <c r="I25" s="486"/>
      <c r="J25" s="486"/>
      <c r="K25" s="486"/>
      <c r="L25" s="486"/>
      <c r="M25" s="486"/>
      <c r="N25" s="486"/>
      <c r="O25" s="486"/>
      <c r="P25" s="486"/>
      <c r="Q25" s="486"/>
      <c r="R25" s="486"/>
      <c r="S25" s="487"/>
      <c r="T25" s="487"/>
    </row>
    <row r="26" spans="1:46" s="150" customFormat="1" ht="14.1" customHeight="1" x14ac:dyDescent="0.25">
      <c r="A26" s="153"/>
      <c r="B26" s="315"/>
      <c r="C26" s="316"/>
      <c r="D26" s="316"/>
      <c r="E26" s="316"/>
      <c r="F26" s="323"/>
      <c r="G26" s="258"/>
      <c r="H26" s="258"/>
      <c r="I26" s="258"/>
      <c r="J26" s="258"/>
      <c r="K26" s="258"/>
      <c r="L26" s="258"/>
      <c r="M26" s="258"/>
      <c r="N26" s="258"/>
      <c r="O26" s="258"/>
      <c r="P26" s="258"/>
      <c r="Q26" s="258"/>
      <c r="R26" s="258"/>
    </row>
    <row r="27" spans="1:46" s="150" customFormat="1" ht="14.1" customHeight="1" x14ac:dyDescent="0.25">
      <c r="A27" s="153"/>
      <c r="B27" s="316" t="s">
        <v>285</v>
      </c>
      <c r="C27" s="318">
        <f>(AA11/SUM(AA11:AB11))</f>
        <v>0.20707309138318611</v>
      </c>
      <c r="D27" s="318">
        <f>1-C27</f>
        <v>0.79292690861681392</v>
      </c>
      <c r="E27" s="319">
        <f>SUM(AA11:AB11)</f>
        <v>408817</v>
      </c>
      <c r="F27" s="323"/>
      <c r="G27" s="258"/>
      <c r="H27" s="258"/>
      <c r="I27" s="258"/>
      <c r="J27" s="258"/>
      <c r="K27" s="320"/>
      <c r="L27" s="258"/>
      <c r="M27" s="258"/>
      <c r="N27" s="258"/>
      <c r="O27" s="258"/>
      <c r="P27" s="258"/>
      <c r="Q27" s="258"/>
      <c r="R27" s="258"/>
    </row>
    <row r="28" spans="1:46" s="150" customFormat="1" ht="14.1" customHeight="1" x14ac:dyDescent="0.25">
      <c r="A28" s="153"/>
      <c r="B28" s="316" t="s">
        <v>284</v>
      </c>
      <c r="C28" s="318">
        <f>(AA10/SUM(AA10:AB10))</f>
        <v>0.25784883511131318</v>
      </c>
      <c r="D28" s="318">
        <f t="shared" ref="D28" si="0">1-C28</f>
        <v>0.74215116488868682</v>
      </c>
      <c r="E28" s="319">
        <f>SUM(AA10:AB10)</f>
        <v>969921</v>
      </c>
      <c r="F28" s="323"/>
      <c r="G28" s="258"/>
      <c r="H28" s="258"/>
      <c r="I28" s="258"/>
      <c r="J28" s="258"/>
      <c r="K28" s="320"/>
      <c r="L28" s="258"/>
      <c r="M28" s="258"/>
      <c r="N28" s="258"/>
      <c r="O28" s="258"/>
      <c r="P28" s="258"/>
      <c r="Q28" s="258"/>
      <c r="R28" s="258"/>
    </row>
    <row r="29" spans="1:46" s="150" customFormat="1" ht="14.1" customHeight="1" x14ac:dyDescent="0.25">
      <c r="A29" s="153"/>
      <c r="B29" s="316" t="s">
        <v>286</v>
      </c>
      <c r="C29" s="318">
        <f>(AA12/SUM(AA12:AB12))</f>
        <v>0.30765283254191489</v>
      </c>
      <c r="D29" s="318">
        <f>1-C29</f>
        <v>0.69234716745808511</v>
      </c>
      <c r="E29" s="319">
        <f>SUM(AA12:AB12)</f>
        <v>461829</v>
      </c>
      <c r="F29" s="323"/>
      <c r="G29" s="258"/>
      <c r="H29" s="258"/>
      <c r="I29" s="258"/>
      <c r="J29" s="258"/>
      <c r="K29" s="320"/>
      <c r="L29" s="258"/>
      <c r="M29" s="258"/>
      <c r="N29" s="258"/>
      <c r="O29" s="258"/>
      <c r="P29" s="258"/>
      <c r="Q29" s="258"/>
      <c r="R29" s="258"/>
    </row>
    <row r="30" spans="1:46" s="150" customFormat="1" ht="14.1" customHeight="1" x14ac:dyDescent="0.25">
      <c r="A30" s="153"/>
      <c r="B30" s="316" t="s">
        <v>288</v>
      </c>
      <c r="C30" s="318">
        <f>(AA14/SUM(AA14:AB14))</f>
        <v>0.34103033074226491</v>
      </c>
      <c r="D30" s="318">
        <f>1-C30</f>
        <v>0.65896966925773515</v>
      </c>
      <c r="E30" s="319">
        <f>SUM(AA14:AB14)</f>
        <v>104976</v>
      </c>
      <c r="F30" s="323"/>
      <c r="G30" s="258"/>
      <c r="H30" s="258"/>
      <c r="I30" s="258"/>
      <c r="J30" s="258"/>
      <c r="K30" s="320"/>
      <c r="L30" s="258"/>
      <c r="M30" s="258"/>
      <c r="N30" s="258"/>
      <c r="O30" s="258"/>
      <c r="P30" s="258"/>
      <c r="Q30" s="258"/>
      <c r="R30" s="258"/>
    </row>
    <row r="31" spans="1:46" s="150" customFormat="1" ht="14.1" customHeight="1" x14ac:dyDescent="0.25">
      <c r="A31" s="153"/>
      <c r="B31" s="316" t="s">
        <v>290</v>
      </c>
      <c r="C31" s="318">
        <f>(AA16/SUM(AA16:AB16))</f>
        <v>0.35646315375347315</v>
      </c>
      <c r="D31" s="318">
        <f>1-C31</f>
        <v>0.64353684624652685</v>
      </c>
      <c r="E31" s="319">
        <f>SUM(AA16:AB16)</f>
        <v>40669</v>
      </c>
      <c r="F31" s="258"/>
      <c r="G31" s="258"/>
      <c r="H31" s="258"/>
      <c r="I31" s="258"/>
      <c r="J31" s="258"/>
      <c r="K31" s="320"/>
      <c r="L31" s="258"/>
      <c r="M31" s="258"/>
      <c r="N31" s="258"/>
      <c r="O31" s="258"/>
      <c r="P31" s="258"/>
      <c r="Q31" s="258"/>
      <c r="R31" s="258"/>
    </row>
    <row r="32" spans="1:46" s="150" customFormat="1" ht="33" customHeight="1" x14ac:dyDescent="0.25">
      <c r="A32" s="153"/>
      <c r="B32" s="316" t="s">
        <v>287</v>
      </c>
      <c r="C32" s="318">
        <f>(AA13/SUM(AA13:AB13))</f>
        <v>0.41498005505100316</v>
      </c>
      <c r="D32" s="318">
        <f>1-C32</f>
        <v>0.58501994494899678</v>
      </c>
      <c r="E32" s="319">
        <f>SUM(AA13:AB13)</f>
        <v>135874</v>
      </c>
      <c r="F32" s="153"/>
      <c r="G32" s="258"/>
      <c r="H32" s="258"/>
      <c r="I32" s="258"/>
      <c r="J32" s="258"/>
      <c r="K32" s="320"/>
      <c r="L32" s="258"/>
      <c r="M32" s="258"/>
      <c r="N32" s="258"/>
      <c r="O32" s="258"/>
      <c r="P32" s="258"/>
      <c r="Q32" s="258"/>
      <c r="R32" s="258"/>
    </row>
    <row r="33" spans="1:46" s="150" customFormat="1" ht="33" customHeight="1" x14ac:dyDescent="0.25">
      <c r="A33" s="153"/>
      <c r="B33" s="316" t="s">
        <v>289</v>
      </c>
      <c r="C33" s="318">
        <f>(AA15/SUM(AA15:AB15))</f>
        <v>0.54457982640049429</v>
      </c>
      <c r="D33" s="318">
        <f>1-C33</f>
        <v>0.45542017359950571</v>
      </c>
      <c r="E33" s="319">
        <f>SUM(AA15:AB15)</f>
        <v>98733</v>
      </c>
      <c r="F33" s="153"/>
      <c r="G33" s="258"/>
      <c r="H33" s="258"/>
      <c r="I33" s="258"/>
      <c r="J33" s="258"/>
      <c r="K33" s="320"/>
      <c r="L33" s="258"/>
      <c r="M33" s="258"/>
      <c r="N33" s="258"/>
      <c r="O33" s="258"/>
      <c r="P33" s="258"/>
      <c r="Q33" s="258"/>
      <c r="R33" s="258"/>
    </row>
    <row r="34" spans="1:46" s="136" customFormat="1" ht="17.25" x14ac:dyDescent="0.25">
      <c r="A34" s="153"/>
      <c r="B34" s="153"/>
      <c r="C34" s="321"/>
      <c r="D34" s="321"/>
      <c r="E34" s="322"/>
      <c r="F34" s="258"/>
      <c r="G34" s="258"/>
      <c r="H34" s="258"/>
      <c r="I34" s="258"/>
      <c r="J34" s="258"/>
      <c r="K34" s="320"/>
      <c r="L34" s="258"/>
      <c r="M34" s="258"/>
      <c r="N34" s="258"/>
      <c r="O34" s="258"/>
      <c r="P34" s="258"/>
      <c r="Q34" s="258"/>
      <c r="R34" s="258"/>
      <c r="S34" s="169"/>
      <c r="T34" s="169"/>
      <c r="U34" s="169"/>
      <c r="V34" s="169"/>
      <c r="W34" s="169"/>
      <c r="X34" s="169"/>
      <c r="Y34" s="169"/>
      <c r="Z34" s="169"/>
      <c r="AA34" s="169"/>
      <c r="AB34" s="169"/>
      <c r="AC34" s="169"/>
      <c r="AD34" s="169"/>
      <c r="AE34" s="169"/>
      <c r="AF34" s="169"/>
      <c r="AG34" s="169"/>
      <c r="AH34" s="169"/>
      <c r="AI34" s="169"/>
      <c r="AJ34" s="169"/>
      <c r="AK34" s="169"/>
      <c r="AL34" s="169"/>
      <c r="AM34" s="169"/>
      <c r="AN34" s="169"/>
      <c r="AO34" s="169"/>
      <c r="AP34" s="169"/>
      <c r="AQ34" s="169"/>
      <c r="AR34" s="169"/>
      <c r="AS34" s="169"/>
      <c r="AT34" s="169"/>
    </row>
    <row r="35" spans="1:46" s="136" customFormat="1" ht="17.25" x14ac:dyDescent="0.25">
      <c r="A35" s="153"/>
      <c r="B35" s="153"/>
      <c r="C35" s="321"/>
      <c r="D35" s="321"/>
      <c r="E35" s="322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69"/>
      <c r="T35" s="169"/>
      <c r="U35" s="169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69"/>
      <c r="AK35" s="169"/>
      <c r="AL35" s="169"/>
      <c r="AM35" s="169"/>
      <c r="AN35" s="169"/>
      <c r="AO35" s="169"/>
      <c r="AP35" s="169"/>
      <c r="AQ35" s="169"/>
      <c r="AR35" s="169"/>
      <c r="AS35" s="169"/>
      <c r="AT35" s="169"/>
    </row>
    <row r="36" spans="1:46" s="136" customFormat="1" ht="17.25" x14ac:dyDescent="0.25">
      <c r="A36" s="153"/>
      <c r="B36" s="324"/>
      <c r="C36" s="321"/>
      <c r="D36" s="321"/>
      <c r="E36" s="322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69"/>
      <c r="T36" s="169"/>
      <c r="U36" s="169"/>
      <c r="V36" s="169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69"/>
      <c r="AI36" s="169"/>
      <c r="AJ36" s="169"/>
      <c r="AK36" s="169"/>
      <c r="AL36" s="169"/>
      <c r="AM36" s="169"/>
      <c r="AN36" s="169"/>
      <c r="AO36" s="169"/>
      <c r="AP36" s="169"/>
      <c r="AQ36" s="169"/>
      <c r="AR36" s="169"/>
      <c r="AS36" s="169"/>
      <c r="AT36" s="169"/>
    </row>
    <row r="37" spans="1:46" s="136" customFormat="1" ht="17.25" x14ac:dyDescent="0.25">
      <c r="A37" s="153"/>
      <c r="B37" s="153"/>
      <c r="C37" s="321"/>
      <c r="D37" s="321"/>
      <c r="E37" s="322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69"/>
      <c r="T37" s="169"/>
      <c r="U37" s="169"/>
      <c r="V37" s="16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169"/>
      <c r="AN37" s="169"/>
      <c r="AO37" s="169"/>
      <c r="AP37" s="169"/>
      <c r="AQ37" s="169"/>
      <c r="AR37" s="169"/>
      <c r="AS37" s="169"/>
      <c r="AT37" s="169"/>
    </row>
    <row r="38" spans="1:46" s="136" customFormat="1" ht="17.25" x14ac:dyDescent="0.25">
      <c r="A38" s="153"/>
      <c r="B38" s="153"/>
      <c r="C38" s="321"/>
      <c r="D38" s="321"/>
      <c r="E38" s="322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69"/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69"/>
      <c r="AI38" s="169"/>
      <c r="AJ38" s="169"/>
      <c r="AK38" s="169"/>
      <c r="AL38" s="169"/>
      <c r="AM38" s="169"/>
      <c r="AN38" s="169"/>
      <c r="AO38" s="169"/>
      <c r="AP38" s="169"/>
      <c r="AQ38" s="169"/>
      <c r="AR38" s="169"/>
      <c r="AS38" s="169"/>
      <c r="AT38" s="169"/>
    </row>
    <row r="39" spans="1:46" s="136" customFormat="1" x14ac:dyDescent="0.25">
      <c r="A39" s="153"/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69"/>
      <c r="T39" s="169"/>
      <c r="U39" s="169"/>
      <c r="V39" s="169"/>
      <c r="W39" s="169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69"/>
      <c r="AI39" s="169"/>
      <c r="AJ39" s="169"/>
      <c r="AK39" s="169"/>
      <c r="AL39" s="169"/>
      <c r="AM39" s="169"/>
      <c r="AN39" s="169"/>
      <c r="AO39" s="169"/>
      <c r="AP39" s="169"/>
      <c r="AQ39" s="169"/>
      <c r="AR39" s="169"/>
      <c r="AS39" s="169"/>
      <c r="AT39" s="169"/>
    </row>
    <row r="40" spans="1:46" s="136" customFormat="1" x14ac:dyDescent="0.25">
      <c r="B40" s="169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9"/>
      <c r="AN40" s="169"/>
      <c r="AO40" s="169"/>
      <c r="AP40" s="169"/>
      <c r="AQ40" s="169"/>
      <c r="AR40" s="169"/>
      <c r="AS40" s="169"/>
      <c r="AT40" s="169"/>
    </row>
    <row r="41" spans="1:46" s="136" customFormat="1" x14ac:dyDescent="0.25">
      <c r="B41" s="169"/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</row>
    <row r="42" spans="1:46" s="136" customFormat="1" x14ac:dyDescent="0.25">
      <c r="B42" s="169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69"/>
      <c r="AI42" s="169"/>
      <c r="AJ42" s="169"/>
      <c r="AK42" s="169"/>
      <c r="AL42" s="169"/>
      <c r="AM42" s="169"/>
      <c r="AN42" s="169"/>
      <c r="AO42" s="169"/>
      <c r="AP42" s="169"/>
      <c r="AQ42" s="169"/>
      <c r="AR42" s="169"/>
      <c r="AS42" s="169"/>
      <c r="AT42" s="169"/>
    </row>
    <row r="43" spans="1:46" s="136" customFormat="1" x14ac:dyDescent="0.25">
      <c r="B43" s="169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AD43" s="169"/>
      <c r="AE43" s="169"/>
      <c r="AF43" s="169"/>
      <c r="AG43" s="169"/>
      <c r="AH43" s="169"/>
      <c r="AI43" s="169"/>
      <c r="AJ43" s="169"/>
      <c r="AK43" s="169"/>
      <c r="AL43" s="169"/>
      <c r="AM43" s="169"/>
      <c r="AN43" s="169"/>
      <c r="AO43" s="169"/>
      <c r="AP43" s="169"/>
      <c r="AQ43" s="169"/>
      <c r="AR43" s="169"/>
      <c r="AS43" s="169"/>
      <c r="AT43" s="169"/>
    </row>
    <row r="44" spans="1:46" s="136" customFormat="1" x14ac:dyDescent="0.25"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  <c r="AA44" s="169"/>
      <c r="AB44" s="169"/>
      <c r="AC44" s="169"/>
      <c r="AD44" s="169"/>
      <c r="AE44" s="169"/>
      <c r="AF44" s="169"/>
      <c r="AG44" s="169"/>
      <c r="AH44" s="169"/>
      <c r="AI44" s="169"/>
      <c r="AJ44" s="169"/>
      <c r="AK44" s="169"/>
      <c r="AL44" s="169"/>
      <c r="AM44" s="169"/>
      <c r="AN44" s="169"/>
      <c r="AO44" s="169"/>
      <c r="AP44" s="169"/>
      <c r="AQ44" s="169"/>
      <c r="AR44" s="169"/>
      <c r="AS44" s="169"/>
      <c r="AT44" s="169"/>
    </row>
    <row r="45" spans="1:46" s="136" customFormat="1" x14ac:dyDescent="0.25">
      <c r="B45" s="169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  <c r="AA45" s="169"/>
      <c r="AB45" s="169"/>
      <c r="AC45" s="169"/>
      <c r="AD45" s="169"/>
      <c r="AE45" s="169"/>
      <c r="AF45" s="169"/>
      <c r="AG45" s="169"/>
      <c r="AH45" s="169"/>
      <c r="AI45" s="169"/>
      <c r="AJ45" s="169"/>
      <c r="AK45" s="169"/>
      <c r="AL45" s="169"/>
      <c r="AM45" s="169"/>
      <c r="AN45" s="169"/>
      <c r="AO45" s="169"/>
      <c r="AP45" s="169"/>
      <c r="AQ45" s="169"/>
      <c r="AR45" s="169"/>
      <c r="AS45" s="169"/>
      <c r="AT45" s="169"/>
    </row>
    <row r="46" spans="1:46" s="136" customFormat="1" x14ac:dyDescent="0.25">
      <c r="B46" s="169"/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AD46" s="169"/>
      <c r="AE46" s="169"/>
      <c r="AF46" s="169"/>
      <c r="AG46" s="169"/>
      <c r="AH46" s="169"/>
      <c r="AI46" s="169"/>
      <c r="AJ46" s="169"/>
      <c r="AK46" s="169"/>
      <c r="AL46" s="169"/>
      <c r="AM46" s="169"/>
      <c r="AN46" s="169"/>
      <c r="AO46" s="169"/>
      <c r="AP46" s="169"/>
      <c r="AQ46" s="169"/>
      <c r="AR46" s="169"/>
      <c r="AS46" s="169"/>
      <c r="AT46" s="169"/>
    </row>
    <row r="47" spans="1:46" s="136" customFormat="1" x14ac:dyDescent="0.25">
      <c r="B47" s="169"/>
      <c r="C47" s="169"/>
      <c r="D47" s="169"/>
      <c r="E47" s="169"/>
      <c r="F47" s="169"/>
      <c r="G47" s="169"/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  <c r="AA47" s="169"/>
      <c r="AB47" s="169"/>
      <c r="AC47" s="169"/>
      <c r="AD47" s="169"/>
      <c r="AE47" s="169"/>
      <c r="AF47" s="169"/>
      <c r="AG47" s="169"/>
      <c r="AH47" s="169"/>
      <c r="AI47" s="169"/>
      <c r="AJ47" s="169"/>
      <c r="AK47" s="169"/>
      <c r="AL47" s="169"/>
      <c r="AM47" s="169"/>
      <c r="AN47" s="169"/>
      <c r="AO47" s="169"/>
      <c r="AP47" s="169"/>
      <c r="AQ47" s="169"/>
      <c r="AR47" s="169"/>
      <c r="AS47" s="169"/>
      <c r="AT47" s="169"/>
    </row>
    <row r="48" spans="1:46" s="136" customFormat="1" ht="15" customHeight="1" x14ac:dyDescent="0.25">
      <c r="B48" s="465" t="s">
        <v>470</v>
      </c>
      <c r="C48" s="465"/>
      <c r="D48" s="465"/>
      <c r="E48" s="465"/>
      <c r="F48" s="465"/>
      <c r="G48" s="465"/>
      <c r="H48" s="465"/>
      <c r="I48" s="465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  <c r="AI48" s="169"/>
      <c r="AJ48" s="169"/>
      <c r="AK48" s="169"/>
      <c r="AL48" s="169"/>
      <c r="AM48" s="169"/>
      <c r="AN48" s="169"/>
      <c r="AO48" s="169"/>
      <c r="AP48" s="169"/>
      <c r="AQ48" s="169"/>
      <c r="AR48" s="169"/>
      <c r="AS48" s="169"/>
      <c r="AT48" s="169"/>
    </row>
    <row r="49" spans="2:9" ht="15.75" x14ac:dyDescent="0.3">
      <c r="B49" s="173" t="s">
        <v>385</v>
      </c>
      <c r="C49" s="193"/>
      <c r="D49" s="193"/>
      <c r="E49" s="193"/>
      <c r="F49" s="193"/>
      <c r="G49" s="292"/>
      <c r="H49" s="292"/>
      <c r="I49" s="292"/>
    </row>
  </sheetData>
  <mergeCells count="27">
    <mergeCell ref="B3:T3"/>
    <mergeCell ref="B4:T4"/>
    <mergeCell ref="B5:T5"/>
    <mergeCell ref="K8:L8"/>
    <mergeCell ref="M8:N8"/>
    <mergeCell ref="O8:P8"/>
    <mergeCell ref="Q8:R8"/>
    <mergeCell ref="S8:T8"/>
    <mergeCell ref="B8:B9"/>
    <mergeCell ref="C8:D8"/>
    <mergeCell ref="E8:F8"/>
    <mergeCell ref="G8:H8"/>
    <mergeCell ref="I8:J8"/>
    <mergeCell ref="B48:I48"/>
    <mergeCell ref="Y8:Z8"/>
    <mergeCell ref="AA8:AB8"/>
    <mergeCell ref="G25:H25"/>
    <mergeCell ref="I25:J25"/>
    <mergeCell ref="K25:L25"/>
    <mergeCell ref="M25:N25"/>
    <mergeCell ref="O25:P25"/>
    <mergeCell ref="Q25:R25"/>
    <mergeCell ref="S25:T25"/>
    <mergeCell ref="W8:X8"/>
    <mergeCell ref="B21:U21"/>
    <mergeCell ref="U8:V8"/>
    <mergeCell ref="B18:I18"/>
  </mergeCells>
  <hyperlinks>
    <hyperlink ref="B2" location="ÍNDICE!A1" display="Índice "/>
    <hyperlink ref="AA2" location="'3.2.3 HORAS_CULINARIA_SEXO'!A1" display="Anterior"/>
    <hyperlink ref="AB2" location="'3.2.5 HORAS_CO_SER_GER_SEXO'!A1" display="Siguiente"/>
  </hyperlinks>
  <pageMargins left="0.7" right="0.7" top="0.75" bottom="0.75" header="0.3" footer="0.3"/>
  <pageSetup orientation="portrait" r:id="rId1"/>
  <ignoredErrors>
    <ignoredError sqref="C27:E33" formulaRange="1"/>
  </ignoredError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AF51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32" ht="78" customHeight="1" x14ac:dyDescent="0.25"/>
    <row r="2" spans="2:32" ht="16.5" customHeight="1" x14ac:dyDescent="0.25">
      <c r="B2" s="104" t="s">
        <v>9</v>
      </c>
      <c r="L2" s="29"/>
      <c r="AA2" s="104" t="s">
        <v>383</v>
      </c>
      <c r="AB2" s="104" t="s">
        <v>382</v>
      </c>
    </row>
    <row r="3" spans="2:32" ht="20.100000000000001" customHeight="1" x14ac:dyDescent="0.25">
      <c r="B3" s="452" t="s">
        <v>127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2" ht="72" customHeight="1" x14ac:dyDescent="0.25">
      <c r="B4" s="466" t="s">
        <v>441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</row>
    <row r="5" spans="2:32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</row>
    <row r="6" spans="2:32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</row>
    <row r="7" spans="2:32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</row>
    <row r="8" spans="2:32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</row>
    <row r="9" spans="2:32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</row>
    <row r="10" spans="2:32" ht="33" customHeight="1" x14ac:dyDescent="0.25">
      <c r="B10" s="30" t="s">
        <v>361</v>
      </c>
      <c r="C10" s="164">
        <v>31109</v>
      </c>
      <c r="D10" s="164">
        <v>141327</v>
      </c>
      <c r="E10" s="164">
        <v>30545</v>
      </c>
      <c r="F10" s="164">
        <v>134398</v>
      </c>
      <c r="G10" s="164">
        <v>26876</v>
      </c>
      <c r="H10" s="164">
        <v>126543</v>
      </c>
      <c r="I10" s="164">
        <v>29588</v>
      </c>
      <c r="J10" s="164">
        <v>131980</v>
      </c>
      <c r="K10" s="164">
        <v>32150</v>
      </c>
      <c r="L10" s="164">
        <v>139377</v>
      </c>
      <c r="M10" s="164">
        <v>28291</v>
      </c>
      <c r="N10" s="164">
        <v>128527</v>
      </c>
      <c r="O10" s="164">
        <v>27728</v>
      </c>
      <c r="P10" s="164">
        <v>125967</v>
      </c>
      <c r="Q10" s="164">
        <v>27164</v>
      </c>
      <c r="R10" s="164">
        <v>123407</v>
      </c>
      <c r="S10" s="164">
        <v>27546</v>
      </c>
      <c r="T10" s="164">
        <v>125142</v>
      </c>
      <c r="U10" s="164">
        <v>26807</v>
      </c>
      <c r="V10" s="164">
        <v>121783</v>
      </c>
      <c r="W10" s="164">
        <v>26207</v>
      </c>
      <c r="X10" s="164">
        <v>119057</v>
      </c>
      <c r="Y10" s="164">
        <v>26663</v>
      </c>
      <c r="Z10" s="164">
        <v>127762</v>
      </c>
      <c r="AA10" s="164">
        <v>32119</v>
      </c>
      <c r="AB10" s="164">
        <v>147715</v>
      </c>
      <c r="AC10" s="40"/>
      <c r="AD10" s="40"/>
      <c r="AE10" s="40"/>
      <c r="AF10" s="40"/>
    </row>
    <row r="11" spans="2:32" ht="33" customHeight="1" x14ac:dyDescent="0.25">
      <c r="B11" s="30" t="s">
        <v>291</v>
      </c>
      <c r="C11" s="164">
        <v>119929</v>
      </c>
      <c r="D11" s="164">
        <v>85793</v>
      </c>
      <c r="E11" s="164">
        <v>119399</v>
      </c>
      <c r="F11" s="164">
        <v>82726</v>
      </c>
      <c r="G11" s="164">
        <v>106556</v>
      </c>
      <c r="H11" s="164">
        <v>79003</v>
      </c>
      <c r="I11" s="164">
        <v>119026</v>
      </c>
      <c r="J11" s="164">
        <v>83602</v>
      </c>
      <c r="K11" s="164">
        <v>131268</v>
      </c>
      <c r="L11" s="164">
        <v>89609</v>
      </c>
      <c r="M11" s="164">
        <v>117283</v>
      </c>
      <c r="N11" s="164">
        <v>83901</v>
      </c>
      <c r="O11" s="164">
        <v>116755</v>
      </c>
      <c r="P11" s="164">
        <v>83522</v>
      </c>
      <c r="Q11" s="164">
        <v>116225</v>
      </c>
      <c r="R11" s="164">
        <v>83144</v>
      </c>
      <c r="S11" s="164">
        <v>104553</v>
      </c>
      <c r="T11" s="164">
        <v>93919</v>
      </c>
      <c r="U11" s="164">
        <v>86128</v>
      </c>
      <c r="V11" s="164">
        <v>82958</v>
      </c>
      <c r="W11" s="164">
        <v>103826</v>
      </c>
      <c r="X11" s="164">
        <v>91413</v>
      </c>
      <c r="Y11" s="164">
        <v>129665</v>
      </c>
      <c r="Z11" s="164">
        <v>121108</v>
      </c>
      <c r="AA11" s="164">
        <v>122151</v>
      </c>
      <c r="AB11" s="164">
        <v>108739</v>
      </c>
      <c r="AC11" s="40"/>
      <c r="AD11" s="40"/>
      <c r="AE11" s="40"/>
      <c r="AF11" s="40"/>
    </row>
    <row r="12" spans="2:32" ht="33" customHeight="1" x14ac:dyDescent="0.25">
      <c r="B12" s="30" t="s">
        <v>292</v>
      </c>
      <c r="C12" s="164">
        <v>42438</v>
      </c>
      <c r="D12" s="164">
        <v>45119</v>
      </c>
      <c r="E12" s="164">
        <v>39776</v>
      </c>
      <c r="F12" s="164">
        <v>40957</v>
      </c>
      <c r="G12" s="164">
        <v>33269</v>
      </c>
      <c r="H12" s="164">
        <v>36659</v>
      </c>
      <c r="I12" s="164">
        <v>34652</v>
      </c>
      <c r="J12" s="164">
        <v>36171</v>
      </c>
      <c r="K12" s="164">
        <v>35421</v>
      </c>
      <c r="L12" s="164">
        <v>35935</v>
      </c>
      <c r="M12" s="164">
        <v>29128</v>
      </c>
      <c r="N12" s="164">
        <v>30968</v>
      </c>
      <c r="O12" s="164">
        <v>26466</v>
      </c>
      <c r="P12" s="164">
        <v>28137</v>
      </c>
      <c r="Q12" s="164">
        <v>23804</v>
      </c>
      <c r="R12" s="164">
        <v>25307</v>
      </c>
      <c r="S12" s="164">
        <v>26470</v>
      </c>
      <c r="T12" s="164">
        <v>28143</v>
      </c>
      <c r="U12" s="164">
        <v>25510</v>
      </c>
      <c r="V12" s="164">
        <v>27121</v>
      </c>
      <c r="W12" s="164">
        <v>24839</v>
      </c>
      <c r="X12" s="164">
        <v>26407</v>
      </c>
      <c r="Y12" s="164">
        <v>24975</v>
      </c>
      <c r="Z12" s="164">
        <v>27934</v>
      </c>
      <c r="AA12" s="164">
        <v>29847</v>
      </c>
      <c r="AB12" s="164">
        <v>31919</v>
      </c>
      <c r="AC12" s="40"/>
      <c r="AD12" s="40"/>
      <c r="AE12" s="40"/>
      <c r="AF12" s="40"/>
    </row>
    <row r="13" spans="2:32" ht="33.75" customHeight="1" x14ac:dyDescent="0.25">
      <c r="B13" s="30" t="s">
        <v>293</v>
      </c>
      <c r="C13" s="164">
        <v>14819</v>
      </c>
      <c r="D13" s="164">
        <v>21396</v>
      </c>
      <c r="E13" s="164">
        <v>13889</v>
      </c>
      <c r="F13" s="164">
        <v>19423</v>
      </c>
      <c r="G13" s="164">
        <v>11618</v>
      </c>
      <c r="H13" s="164">
        <v>17384</v>
      </c>
      <c r="I13" s="164">
        <v>12100</v>
      </c>
      <c r="J13" s="164">
        <v>17153</v>
      </c>
      <c r="K13" s="164">
        <v>12369</v>
      </c>
      <c r="L13" s="164">
        <v>17041</v>
      </c>
      <c r="M13" s="164">
        <v>10172</v>
      </c>
      <c r="N13" s="164">
        <v>14685</v>
      </c>
      <c r="O13" s="164">
        <v>9979</v>
      </c>
      <c r="P13" s="164">
        <v>14407</v>
      </c>
      <c r="Q13" s="164">
        <v>9789</v>
      </c>
      <c r="R13" s="164">
        <v>14134</v>
      </c>
      <c r="S13" s="164">
        <v>9243</v>
      </c>
      <c r="T13" s="164">
        <v>13346</v>
      </c>
      <c r="U13" s="164">
        <v>8908</v>
      </c>
      <c r="V13" s="164">
        <v>12861</v>
      </c>
      <c r="W13" s="164">
        <v>8673</v>
      </c>
      <c r="X13" s="164">
        <v>12523</v>
      </c>
      <c r="Y13" s="164">
        <v>8721</v>
      </c>
      <c r="Z13" s="164">
        <v>13247</v>
      </c>
      <c r="AA13" s="164">
        <v>10422</v>
      </c>
      <c r="AB13" s="164">
        <v>15137</v>
      </c>
      <c r="AC13" s="40"/>
      <c r="AD13" s="40"/>
      <c r="AE13" s="40"/>
      <c r="AF13" s="40"/>
    </row>
    <row r="14" spans="2:32" ht="33" customHeight="1" x14ac:dyDescent="0.25">
      <c r="B14" s="30" t="s">
        <v>294</v>
      </c>
      <c r="C14" s="164">
        <v>19314</v>
      </c>
      <c r="D14" s="164">
        <v>16253</v>
      </c>
      <c r="E14" s="164">
        <v>17639</v>
      </c>
      <c r="F14" s="164">
        <v>14377</v>
      </c>
      <c r="G14" s="164">
        <v>14312</v>
      </c>
      <c r="H14" s="164">
        <v>12482</v>
      </c>
      <c r="I14" s="164">
        <v>14374</v>
      </c>
      <c r="J14" s="164">
        <v>11877</v>
      </c>
      <c r="K14" s="164">
        <v>14058</v>
      </c>
      <c r="L14" s="164">
        <v>11289</v>
      </c>
      <c r="M14" s="164">
        <v>10943</v>
      </c>
      <c r="N14" s="164">
        <v>9209</v>
      </c>
      <c r="O14" s="164">
        <v>10638</v>
      </c>
      <c r="P14" s="164">
        <v>8952</v>
      </c>
      <c r="Q14" s="164">
        <v>10341</v>
      </c>
      <c r="R14" s="164">
        <v>8703</v>
      </c>
      <c r="S14" s="164">
        <v>9501</v>
      </c>
      <c r="T14" s="164">
        <v>7995</v>
      </c>
      <c r="U14" s="164">
        <v>9097</v>
      </c>
      <c r="V14" s="164">
        <v>7656</v>
      </c>
      <c r="W14" s="164">
        <v>8834</v>
      </c>
      <c r="X14" s="164">
        <v>7435</v>
      </c>
      <c r="Y14" s="164">
        <v>8815</v>
      </c>
      <c r="Z14" s="164">
        <v>7791</v>
      </c>
      <c r="AA14" s="164">
        <v>10480</v>
      </c>
      <c r="AB14" s="164">
        <v>8834</v>
      </c>
      <c r="AC14" s="40"/>
      <c r="AD14" s="40"/>
      <c r="AE14" s="40"/>
      <c r="AF14" s="40"/>
    </row>
    <row r="15" spans="2:32" ht="33" customHeight="1" x14ac:dyDescent="0.25">
      <c r="B15" s="33" t="s">
        <v>257</v>
      </c>
      <c r="C15" s="165">
        <v>227609</v>
      </c>
      <c r="D15" s="165">
        <v>309888</v>
      </c>
      <c r="E15" s="165">
        <v>221248</v>
      </c>
      <c r="F15" s="165">
        <v>291881</v>
      </c>
      <c r="G15" s="165">
        <v>192631</v>
      </c>
      <c r="H15" s="165">
        <v>272071</v>
      </c>
      <c r="I15" s="165">
        <v>209740</v>
      </c>
      <c r="J15" s="165">
        <v>280783</v>
      </c>
      <c r="K15" s="165">
        <v>225266</v>
      </c>
      <c r="L15" s="165">
        <v>293251</v>
      </c>
      <c r="M15" s="165">
        <v>195817</v>
      </c>
      <c r="N15" s="165">
        <v>267290</v>
      </c>
      <c r="O15" s="165">
        <v>191566</v>
      </c>
      <c r="P15" s="165">
        <v>260985</v>
      </c>
      <c r="Q15" s="165">
        <v>187323</v>
      </c>
      <c r="R15" s="165">
        <v>254695</v>
      </c>
      <c r="S15" s="165">
        <v>177313</v>
      </c>
      <c r="T15" s="165">
        <v>268545</v>
      </c>
      <c r="U15" s="165">
        <v>156450</v>
      </c>
      <c r="V15" s="165">
        <v>252379</v>
      </c>
      <c r="W15" s="165">
        <v>172379</v>
      </c>
      <c r="X15" s="165">
        <v>256835</v>
      </c>
      <c r="Y15" s="165">
        <v>198839</v>
      </c>
      <c r="Z15" s="165">
        <v>297842</v>
      </c>
      <c r="AA15" s="165">
        <v>205019</v>
      </c>
      <c r="AB15" s="165">
        <v>312344</v>
      </c>
      <c r="AC15" s="40"/>
      <c r="AD15" s="40"/>
      <c r="AE15" s="40"/>
      <c r="AF15" s="40"/>
    </row>
    <row r="16" spans="2:32" ht="19.5" customHeight="1" x14ac:dyDescent="0.3">
      <c r="B16" s="326" t="s">
        <v>400</v>
      </c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</row>
    <row r="17" spans="1:32" ht="24" customHeight="1" x14ac:dyDescent="0.25">
      <c r="B17" s="465" t="s">
        <v>476</v>
      </c>
      <c r="C17" s="465"/>
      <c r="D17" s="465"/>
      <c r="E17" s="465"/>
      <c r="F17" s="465"/>
      <c r="G17" s="465"/>
      <c r="H17" s="465"/>
      <c r="I17" s="465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</row>
    <row r="18" spans="1:32" ht="17.25" customHeight="1" x14ac:dyDescent="0.3">
      <c r="B18" s="173" t="s">
        <v>385</v>
      </c>
      <c r="C18" s="193"/>
      <c r="D18" s="193"/>
      <c r="E18" s="193"/>
      <c r="F18" s="193"/>
      <c r="G18" s="292"/>
      <c r="H18" s="292"/>
      <c r="I18" s="292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</row>
    <row r="19" spans="1:32" s="136" customFormat="1" x14ac:dyDescent="0.25"/>
    <row r="20" spans="1:32" s="136" customFormat="1" ht="15" customHeight="1" x14ac:dyDescent="0.25">
      <c r="B20" s="467" t="s">
        <v>401</v>
      </c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N20" s="467"/>
      <c r="O20" s="467"/>
      <c r="P20" s="467"/>
      <c r="Q20" s="467"/>
      <c r="R20" s="467"/>
      <c r="S20" s="467"/>
      <c r="T20" s="467"/>
      <c r="U20" s="467"/>
      <c r="V20" s="467"/>
      <c r="W20" s="467"/>
      <c r="X20" s="467"/>
    </row>
    <row r="21" spans="1:32" s="136" customFormat="1" ht="72" customHeight="1" x14ac:dyDescent="0.25">
      <c r="B21" s="467"/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467"/>
      <c r="O21" s="467"/>
      <c r="P21" s="467"/>
      <c r="Q21" s="467"/>
      <c r="R21" s="467"/>
      <c r="S21" s="467"/>
      <c r="T21" s="467"/>
      <c r="U21" s="467"/>
      <c r="V21" s="467"/>
      <c r="W21" s="467"/>
      <c r="X21" s="467"/>
      <c r="Y21" s="169"/>
      <c r="Z21" s="169"/>
      <c r="AA21" s="169"/>
      <c r="AB21" s="169"/>
      <c r="AC21" s="169"/>
      <c r="AD21" s="169"/>
      <c r="AE21" s="169"/>
      <c r="AF21" s="169"/>
    </row>
    <row r="22" spans="1:32" s="170" customFormat="1" ht="14.1" customHeight="1" x14ac:dyDescent="0.25">
      <c r="B22" s="258"/>
      <c r="C22" s="486"/>
      <c r="D22" s="486"/>
      <c r="E22" s="486"/>
      <c r="F22" s="486"/>
      <c r="G22" s="486"/>
      <c r="H22" s="486"/>
      <c r="I22" s="486"/>
      <c r="J22" s="486"/>
      <c r="K22" s="486"/>
      <c r="L22" s="486"/>
      <c r="M22" s="486"/>
      <c r="N22" s="486"/>
      <c r="O22" s="486"/>
      <c r="P22" s="486"/>
      <c r="Q22" s="486"/>
      <c r="R22" s="486"/>
      <c r="S22" s="486"/>
      <c r="T22" s="486"/>
      <c r="U22" s="153"/>
      <c r="V22" s="153"/>
      <c r="W22" s="153"/>
      <c r="X22" s="153"/>
      <c r="Y22" s="153"/>
      <c r="Z22" s="169"/>
      <c r="AA22" s="169"/>
      <c r="AB22" s="169"/>
      <c r="AC22" s="169"/>
      <c r="AD22" s="169"/>
      <c r="AE22" s="169"/>
      <c r="AF22" s="169"/>
    </row>
    <row r="23" spans="1:32" s="150" customFormat="1" ht="14.1" customHeight="1" x14ac:dyDescent="0.25">
      <c r="B23" s="260"/>
      <c r="C23" s="260"/>
      <c r="D23" s="260"/>
      <c r="E23" s="260"/>
      <c r="F23" s="196"/>
      <c r="G23" s="258"/>
      <c r="H23" s="258"/>
      <c r="I23" s="258"/>
      <c r="J23" s="258"/>
      <c r="K23" s="258"/>
      <c r="L23" s="258"/>
      <c r="M23" s="258"/>
      <c r="N23" s="258"/>
      <c r="O23" s="258"/>
      <c r="P23" s="258"/>
      <c r="Q23" s="258"/>
      <c r="R23" s="258"/>
      <c r="S23" s="153"/>
      <c r="T23" s="153"/>
      <c r="U23" s="153"/>
      <c r="V23" s="153"/>
      <c r="W23" s="153"/>
      <c r="X23" s="153"/>
      <c r="Y23" s="153"/>
    </row>
    <row r="24" spans="1:32" s="150" customFormat="1" ht="14.1" customHeight="1" x14ac:dyDescent="0.25">
      <c r="B24" s="153"/>
      <c r="C24" s="153" t="s">
        <v>0</v>
      </c>
      <c r="D24" s="153" t="s">
        <v>1</v>
      </c>
      <c r="E24" s="153" t="s">
        <v>64</v>
      </c>
      <c r="F24" s="153"/>
      <c r="G24" s="258"/>
      <c r="H24" s="258"/>
      <c r="I24" s="258"/>
      <c r="J24" s="258"/>
      <c r="K24" s="320"/>
      <c r="L24" s="258"/>
      <c r="M24" s="258"/>
      <c r="N24" s="258"/>
      <c r="O24" s="258"/>
      <c r="P24" s="258"/>
      <c r="Q24" s="258"/>
      <c r="R24" s="258"/>
      <c r="S24" s="153"/>
      <c r="T24" s="153"/>
      <c r="U24" s="153"/>
      <c r="V24" s="153"/>
      <c r="W24" s="153"/>
      <c r="X24" s="153"/>
      <c r="Y24" s="153"/>
    </row>
    <row r="25" spans="1:32" s="150" customFormat="1" ht="14.1" customHeight="1" x14ac:dyDescent="0.25">
      <c r="B25" s="153" t="s">
        <v>361</v>
      </c>
      <c r="C25" s="197">
        <f>(AA10/SUM(AA10:AB10))</f>
        <v>0.17860360109879111</v>
      </c>
      <c r="D25" s="197">
        <f>1-C25</f>
        <v>0.82139639890120886</v>
      </c>
      <c r="E25" s="198">
        <f>+SUM(AA10:AB10)</f>
        <v>179834</v>
      </c>
      <c r="F25" s="153"/>
      <c r="G25" s="258"/>
      <c r="H25" s="258"/>
      <c r="I25" s="258"/>
      <c r="J25" s="258"/>
      <c r="K25" s="320"/>
      <c r="L25" s="258"/>
      <c r="M25" s="258"/>
      <c r="N25" s="258"/>
      <c r="O25" s="258"/>
      <c r="P25" s="258"/>
      <c r="Q25" s="258"/>
      <c r="R25" s="258"/>
      <c r="S25" s="153"/>
      <c r="T25" s="153"/>
      <c r="U25" s="153"/>
      <c r="V25" s="153"/>
      <c r="W25" s="153"/>
      <c r="X25" s="153"/>
      <c r="Y25" s="153"/>
    </row>
    <row r="26" spans="1:32" s="150" customFormat="1" ht="14.1" customHeight="1" x14ac:dyDescent="0.25">
      <c r="B26" s="153" t="s">
        <v>293</v>
      </c>
      <c r="C26" s="197">
        <f>(AA13/SUM(AA13:AB13))</f>
        <v>0.4077624320200321</v>
      </c>
      <c r="D26" s="197">
        <f t="shared" ref="D26:D29" si="0">1-C26</f>
        <v>0.59223756797996785</v>
      </c>
      <c r="E26" s="198">
        <f>+SUM(AA13:AB13)</f>
        <v>25559</v>
      </c>
      <c r="F26" s="153"/>
      <c r="G26" s="258"/>
      <c r="H26" s="258"/>
      <c r="I26" s="258"/>
      <c r="J26" s="258"/>
      <c r="K26" s="320"/>
      <c r="L26" s="258"/>
      <c r="M26" s="258"/>
      <c r="N26" s="258"/>
      <c r="O26" s="258"/>
      <c r="P26" s="258"/>
      <c r="Q26" s="258"/>
      <c r="R26" s="258"/>
      <c r="S26" s="153"/>
      <c r="T26" s="153"/>
      <c r="U26" s="153"/>
      <c r="V26" s="153"/>
      <c r="W26" s="153"/>
      <c r="X26" s="153"/>
      <c r="Y26" s="153"/>
    </row>
    <row r="27" spans="1:32" s="150" customFormat="1" ht="14.1" customHeight="1" x14ac:dyDescent="0.25">
      <c r="B27" s="153" t="s">
        <v>292</v>
      </c>
      <c r="C27" s="197">
        <f>(AA12/SUM(AA12:AB12))</f>
        <v>0.48322701810057311</v>
      </c>
      <c r="D27" s="197">
        <f t="shared" si="0"/>
        <v>0.51677298189942689</v>
      </c>
      <c r="E27" s="198">
        <f>+SUM(AA14:AB14)</f>
        <v>19314</v>
      </c>
      <c r="F27" s="153"/>
      <c r="G27" s="258"/>
      <c r="H27" s="258"/>
      <c r="I27" s="258"/>
      <c r="J27" s="258"/>
      <c r="K27" s="320"/>
      <c r="L27" s="258"/>
      <c r="M27" s="258"/>
      <c r="N27" s="258"/>
      <c r="O27" s="258"/>
      <c r="P27" s="258"/>
      <c r="Q27" s="258"/>
      <c r="R27" s="258"/>
      <c r="S27" s="153"/>
      <c r="T27" s="153"/>
      <c r="U27" s="153"/>
      <c r="V27" s="153"/>
      <c r="W27" s="153"/>
      <c r="X27" s="153"/>
      <c r="Y27" s="153"/>
    </row>
    <row r="28" spans="1:32" s="150" customFormat="1" ht="14.1" customHeight="1" x14ac:dyDescent="0.25">
      <c r="B28" s="153" t="s">
        <v>291</v>
      </c>
      <c r="C28" s="197">
        <f>(AA11/SUM(AA11:AB11))</f>
        <v>0.52904413357009827</v>
      </c>
      <c r="D28" s="197">
        <f t="shared" si="0"/>
        <v>0.47095586642990173</v>
      </c>
      <c r="E28" s="198">
        <f>+SUM(AA11:AB11)</f>
        <v>230890</v>
      </c>
      <c r="F28" s="153"/>
      <c r="G28" s="258"/>
      <c r="H28" s="258"/>
      <c r="I28" s="258"/>
      <c r="J28" s="258"/>
      <c r="K28" s="320"/>
      <c r="L28" s="258"/>
      <c r="M28" s="258"/>
      <c r="N28" s="258"/>
      <c r="O28" s="258"/>
      <c r="P28" s="258"/>
      <c r="Q28" s="258"/>
      <c r="R28" s="258"/>
      <c r="S28" s="153"/>
      <c r="T28" s="153"/>
      <c r="U28" s="153"/>
      <c r="V28" s="153"/>
      <c r="W28" s="153"/>
      <c r="X28" s="153"/>
      <c r="Y28" s="153"/>
    </row>
    <row r="29" spans="1:32" s="150" customFormat="1" ht="14.1" customHeight="1" x14ac:dyDescent="0.25">
      <c r="B29" s="153" t="s">
        <v>294</v>
      </c>
      <c r="C29" s="197">
        <f>(AA14/SUM(AA14:AB14))</f>
        <v>0.54261157709433572</v>
      </c>
      <c r="D29" s="197">
        <f t="shared" si="0"/>
        <v>0.45738842290566428</v>
      </c>
      <c r="E29" s="198">
        <f>+SUM(AA14:AB14)</f>
        <v>19314</v>
      </c>
      <c r="F29" s="153"/>
      <c r="G29" s="258"/>
      <c r="H29" s="258"/>
      <c r="I29" s="258"/>
      <c r="J29" s="258"/>
      <c r="K29" s="320"/>
      <c r="L29" s="258"/>
      <c r="M29" s="258"/>
      <c r="N29" s="258"/>
      <c r="O29" s="258"/>
      <c r="P29" s="258"/>
      <c r="Q29" s="258"/>
      <c r="R29" s="258"/>
      <c r="S29" s="153"/>
      <c r="T29" s="153"/>
      <c r="U29" s="153"/>
      <c r="V29" s="153"/>
      <c r="W29" s="153"/>
      <c r="X29" s="153"/>
      <c r="Y29" s="153"/>
    </row>
    <row r="30" spans="1:32" s="150" customFormat="1" ht="14.1" customHeight="1" x14ac:dyDescent="0.25">
      <c r="B30" s="258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  <c r="Y30" s="153"/>
    </row>
    <row r="31" spans="1:32" s="150" customFormat="1" ht="14.1" customHeight="1" x14ac:dyDescent="0.25"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</row>
    <row r="32" spans="1:32" s="136" customFormat="1" ht="14.1" customHeight="1" x14ac:dyDescent="0.25">
      <c r="A32" s="170"/>
      <c r="B32" s="153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69"/>
      <c r="AA32" s="169"/>
      <c r="AB32" s="169"/>
      <c r="AC32" s="169"/>
      <c r="AD32" s="169"/>
      <c r="AE32" s="169"/>
      <c r="AF32" s="169"/>
    </row>
    <row r="33" spans="2:32" s="136" customFormat="1" x14ac:dyDescent="0.25"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69"/>
      <c r="AA33" s="169"/>
      <c r="AB33" s="169"/>
      <c r="AC33" s="169"/>
      <c r="AD33" s="169"/>
      <c r="AE33" s="169"/>
      <c r="AF33" s="169"/>
    </row>
    <row r="34" spans="2:32" s="136" customFormat="1" x14ac:dyDescent="0.25">
      <c r="B34" s="169"/>
      <c r="C34" s="169"/>
      <c r="D34" s="169"/>
      <c r="E34" s="169"/>
      <c r="F34" s="169"/>
      <c r="G34" s="169"/>
    </row>
    <row r="35" spans="2:32" s="136" customFormat="1" x14ac:dyDescent="0.25">
      <c r="B35" s="169"/>
      <c r="C35" s="169"/>
      <c r="D35" s="169"/>
      <c r="E35" s="169"/>
      <c r="F35" s="169"/>
      <c r="G35" s="169"/>
    </row>
    <row r="36" spans="2:32" s="136" customFormat="1" x14ac:dyDescent="0.25">
      <c r="B36" s="169"/>
      <c r="C36" s="169"/>
      <c r="D36" s="169"/>
      <c r="E36" s="169"/>
      <c r="F36" s="169"/>
      <c r="G36" s="169"/>
    </row>
    <row r="37" spans="2:32" s="136" customFormat="1" x14ac:dyDescent="0.25">
      <c r="B37" s="169"/>
      <c r="C37" s="169"/>
      <c r="D37" s="169"/>
      <c r="E37" s="169"/>
      <c r="F37" s="169"/>
      <c r="G37" s="169"/>
    </row>
    <row r="38" spans="2:32" s="136" customFormat="1" x14ac:dyDescent="0.25">
      <c r="B38" s="169"/>
      <c r="C38" s="169"/>
      <c r="D38" s="169"/>
      <c r="E38" s="169"/>
      <c r="F38" s="169"/>
      <c r="G38" s="169"/>
    </row>
    <row r="39" spans="2:32" s="136" customFormat="1" x14ac:dyDescent="0.25">
      <c r="B39" s="169"/>
      <c r="C39" s="169"/>
      <c r="D39" s="169"/>
      <c r="E39" s="169"/>
      <c r="F39" s="169"/>
      <c r="G39" s="169"/>
    </row>
    <row r="40" spans="2:32" s="136" customFormat="1" x14ac:dyDescent="0.25"/>
    <row r="41" spans="2:32" s="136" customFormat="1" x14ac:dyDescent="0.25"/>
    <row r="42" spans="2:32" s="136" customFormat="1" x14ac:dyDescent="0.25"/>
    <row r="43" spans="2:32" s="136" customFormat="1" x14ac:dyDescent="0.25"/>
    <row r="44" spans="2:32" s="136" customFormat="1" x14ac:dyDescent="0.25"/>
    <row r="45" spans="2:32" s="136" customFormat="1" x14ac:dyDescent="0.25"/>
    <row r="46" spans="2:32" s="136" customFormat="1" x14ac:dyDescent="0.25"/>
    <row r="47" spans="2:32" s="136" customFormat="1" x14ac:dyDescent="0.25"/>
    <row r="48" spans="2:32" s="136" customFormat="1" x14ac:dyDescent="0.25"/>
    <row r="49" spans="2:9" s="136" customFormat="1" ht="15.75" x14ac:dyDescent="0.3">
      <c r="B49" s="325" t="s">
        <v>139</v>
      </c>
    </row>
    <row r="50" spans="2:9" s="136" customFormat="1" ht="15" customHeight="1" x14ac:dyDescent="0.25">
      <c r="B50" s="465" t="s">
        <v>393</v>
      </c>
      <c r="C50" s="465"/>
      <c r="D50" s="465"/>
      <c r="E50" s="465"/>
      <c r="F50" s="465"/>
      <c r="G50" s="465"/>
      <c r="H50" s="465"/>
      <c r="I50" s="465"/>
    </row>
    <row r="51" spans="2:9" ht="15.75" x14ac:dyDescent="0.3">
      <c r="B51" s="173" t="s">
        <v>385</v>
      </c>
      <c r="C51" s="193"/>
      <c r="D51" s="193"/>
      <c r="E51" s="193"/>
      <c r="F51" s="193"/>
      <c r="G51" s="292"/>
      <c r="H51" s="292"/>
      <c r="I51" s="292"/>
    </row>
  </sheetData>
  <mergeCells count="29">
    <mergeCell ref="B3:T3"/>
    <mergeCell ref="M8:N8"/>
    <mergeCell ref="O8:P8"/>
    <mergeCell ref="Q8:R8"/>
    <mergeCell ref="S8:T8"/>
    <mergeCell ref="B4:T4"/>
    <mergeCell ref="B5:T5"/>
    <mergeCell ref="W8:X8"/>
    <mergeCell ref="C8:D8"/>
    <mergeCell ref="E8:F8"/>
    <mergeCell ref="G8:H8"/>
    <mergeCell ref="I8:J8"/>
    <mergeCell ref="K8:L8"/>
    <mergeCell ref="B17:I17"/>
    <mergeCell ref="B50:I50"/>
    <mergeCell ref="B20:X21"/>
    <mergeCell ref="Y8:Z8"/>
    <mergeCell ref="AA8:AB8"/>
    <mergeCell ref="C22:D22"/>
    <mergeCell ref="E22:F22"/>
    <mergeCell ref="G22:H22"/>
    <mergeCell ref="I22:J22"/>
    <mergeCell ref="K22:L22"/>
    <mergeCell ref="M22:N22"/>
    <mergeCell ref="O22:P22"/>
    <mergeCell ref="Q22:R22"/>
    <mergeCell ref="S22:T22"/>
    <mergeCell ref="B8:B9"/>
    <mergeCell ref="U8:V8"/>
  </mergeCells>
  <hyperlinks>
    <hyperlink ref="B2" location="ÍNDICE!A1" display="Índice "/>
    <hyperlink ref="AA2" location="'3.2.4 HORAS_MAN_HOGAR_SEXO'!A1" display="Anterior"/>
    <hyperlink ref="AB2" location="'3.2.6 HORAS_OTR_CAP_HOG_SEXO'!A1" display="Siguiente"/>
  </hyperlink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:AC14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3" width="43.7109375" customWidth="1" collapsed="1"/>
    <col min="4" max="21" width="15.140625" customWidth="1" collapsed="1"/>
    <col min="22" max="29" width="15.140625" customWidth="1"/>
  </cols>
  <sheetData>
    <row r="1" spans="2:29" ht="84.6" customHeight="1" x14ac:dyDescent="0.25">
      <c r="N1" s="29"/>
    </row>
    <row r="2" spans="2:29" ht="16.5" customHeight="1" x14ac:dyDescent="0.25">
      <c r="B2" s="104" t="s">
        <v>9</v>
      </c>
      <c r="M2" s="11"/>
      <c r="N2" s="29"/>
      <c r="AB2" s="104" t="s">
        <v>383</v>
      </c>
      <c r="AC2" s="104" t="s">
        <v>382</v>
      </c>
    </row>
    <row r="3" spans="2:29" ht="20.100000000000001" customHeight="1" x14ac:dyDescent="0.25">
      <c r="B3" s="452" t="s">
        <v>128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</row>
    <row r="4" spans="2:29" ht="72" customHeight="1" x14ac:dyDescent="0.25">
      <c r="B4" s="466" t="s">
        <v>442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0"/>
      <c r="W4" s="40"/>
    </row>
    <row r="5" spans="2:29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</row>
    <row r="6" spans="2:29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</row>
    <row r="7" spans="2:29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</row>
    <row r="8" spans="2:29" ht="33" customHeight="1" x14ac:dyDescent="0.25">
      <c r="B8" s="484" t="s">
        <v>66</v>
      </c>
      <c r="C8" s="484" t="s">
        <v>10</v>
      </c>
      <c r="D8" s="479">
        <v>2007</v>
      </c>
      <c r="E8" s="480"/>
      <c r="F8" s="479">
        <v>2008</v>
      </c>
      <c r="G8" s="480"/>
      <c r="H8" s="479">
        <v>2009</v>
      </c>
      <c r="I8" s="480"/>
      <c r="J8" s="479">
        <v>2010</v>
      </c>
      <c r="K8" s="480"/>
      <c r="L8" s="479">
        <v>2011</v>
      </c>
      <c r="M8" s="480"/>
      <c r="N8" s="479">
        <v>2012</v>
      </c>
      <c r="O8" s="480"/>
      <c r="P8" s="479">
        <v>2013</v>
      </c>
      <c r="Q8" s="480"/>
      <c r="R8" s="479">
        <v>2014</v>
      </c>
      <c r="S8" s="480"/>
      <c r="T8" s="479">
        <v>2015</v>
      </c>
      <c r="U8" s="480"/>
      <c r="V8" s="479">
        <v>2016</v>
      </c>
      <c r="W8" s="480"/>
      <c r="X8" s="479">
        <v>2017</v>
      </c>
      <c r="Y8" s="480"/>
      <c r="Z8" s="479" t="s">
        <v>391</v>
      </c>
      <c r="AA8" s="480"/>
      <c r="AB8" s="479" t="s">
        <v>390</v>
      </c>
      <c r="AC8" s="480"/>
    </row>
    <row r="9" spans="2:29" ht="33" customHeight="1" x14ac:dyDescent="0.25">
      <c r="B9" s="485"/>
      <c r="C9" s="485"/>
      <c r="D9" s="141" t="s">
        <v>0</v>
      </c>
      <c r="E9" s="141" t="s">
        <v>1</v>
      </c>
      <c r="F9" s="141" t="s">
        <v>0</v>
      </c>
      <c r="G9" s="141" t="s">
        <v>1</v>
      </c>
      <c r="H9" s="141" t="s">
        <v>0</v>
      </c>
      <c r="I9" s="141" t="s">
        <v>1</v>
      </c>
      <c r="J9" s="141" t="s">
        <v>0</v>
      </c>
      <c r="K9" s="141" t="s">
        <v>1</v>
      </c>
      <c r="L9" s="141" t="s">
        <v>0</v>
      </c>
      <c r="M9" s="141" t="s">
        <v>1</v>
      </c>
      <c r="N9" s="141" t="s">
        <v>0</v>
      </c>
      <c r="O9" s="141" t="s">
        <v>1</v>
      </c>
      <c r="P9" s="141" t="s">
        <v>0</v>
      </c>
      <c r="Q9" s="141" t="s">
        <v>1</v>
      </c>
      <c r="R9" s="141" t="s">
        <v>0</v>
      </c>
      <c r="S9" s="141" t="s">
        <v>1</v>
      </c>
      <c r="T9" s="141" t="s">
        <v>0</v>
      </c>
      <c r="U9" s="141" t="s">
        <v>1</v>
      </c>
      <c r="V9" s="141" t="s">
        <v>0</v>
      </c>
      <c r="W9" s="141" t="s">
        <v>1</v>
      </c>
      <c r="X9" s="141" t="s">
        <v>0</v>
      </c>
      <c r="Y9" s="141" t="s">
        <v>1</v>
      </c>
      <c r="Z9" s="141" t="s">
        <v>0</v>
      </c>
      <c r="AA9" s="141" t="s">
        <v>1</v>
      </c>
      <c r="AB9" s="141" t="s">
        <v>0</v>
      </c>
      <c r="AC9" s="141" t="s">
        <v>1</v>
      </c>
    </row>
    <row r="10" spans="2:29" ht="55.5" customHeight="1" x14ac:dyDescent="0.25">
      <c r="B10" s="30" t="s">
        <v>276</v>
      </c>
      <c r="C10" s="30" t="s">
        <v>295</v>
      </c>
      <c r="D10" s="201">
        <v>22078</v>
      </c>
      <c r="E10" s="201">
        <v>63054</v>
      </c>
      <c r="F10" s="201">
        <v>20683</v>
      </c>
      <c r="G10" s="201">
        <v>59072</v>
      </c>
      <c r="H10" s="201">
        <v>19288</v>
      </c>
      <c r="I10" s="201">
        <v>55089</v>
      </c>
      <c r="J10" s="201">
        <v>17894</v>
      </c>
      <c r="K10" s="201">
        <v>51106</v>
      </c>
      <c r="L10" s="201">
        <v>16499</v>
      </c>
      <c r="M10" s="201">
        <v>47123</v>
      </c>
      <c r="N10" s="201">
        <v>15105</v>
      </c>
      <c r="O10" s="201">
        <v>43140</v>
      </c>
      <c r="P10" s="201">
        <v>14314</v>
      </c>
      <c r="Q10" s="201">
        <v>45295</v>
      </c>
      <c r="R10" s="201">
        <v>13566</v>
      </c>
      <c r="S10" s="201">
        <v>47557</v>
      </c>
      <c r="T10" s="201">
        <v>11546</v>
      </c>
      <c r="U10" s="201">
        <v>55044</v>
      </c>
      <c r="V10" s="201">
        <v>11237</v>
      </c>
      <c r="W10" s="201">
        <v>43846</v>
      </c>
      <c r="X10" s="201">
        <v>10174</v>
      </c>
      <c r="Y10" s="201">
        <v>51770</v>
      </c>
      <c r="Z10" s="201">
        <v>11505</v>
      </c>
      <c r="AA10" s="201">
        <v>29723</v>
      </c>
      <c r="AB10" s="201">
        <v>11570</v>
      </c>
      <c r="AC10" s="201">
        <v>28381</v>
      </c>
    </row>
    <row r="11" spans="2:29" ht="55.5" customHeight="1" x14ac:dyDescent="0.25">
      <c r="B11" s="36" t="s">
        <v>274</v>
      </c>
      <c r="C11" s="30" t="s">
        <v>296</v>
      </c>
      <c r="D11" s="202">
        <v>53881</v>
      </c>
      <c r="E11" s="202">
        <v>215945</v>
      </c>
      <c r="F11" s="202">
        <v>56985</v>
      </c>
      <c r="G11" s="202">
        <v>219266</v>
      </c>
      <c r="H11" s="202">
        <v>56588</v>
      </c>
      <c r="I11" s="202">
        <v>214331</v>
      </c>
      <c r="J11" s="202">
        <v>61706</v>
      </c>
      <c r="K11" s="202">
        <v>224473</v>
      </c>
      <c r="L11" s="202">
        <v>53338</v>
      </c>
      <c r="M11" s="202">
        <v>221182</v>
      </c>
      <c r="N11" s="202">
        <v>57685</v>
      </c>
      <c r="O11" s="202">
        <v>231193</v>
      </c>
      <c r="P11" s="202">
        <v>57260</v>
      </c>
      <c r="Q11" s="202">
        <v>216457</v>
      </c>
      <c r="R11" s="202">
        <v>63310</v>
      </c>
      <c r="S11" s="202">
        <v>248103</v>
      </c>
      <c r="T11" s="202">
        <v>59290</v>
      </c>
      <c r="U11" s="202">
        <v>237625</v>
      </c>
      <c r="V11" s="202">
        <v>60540</v>
      </c>
      <c r="W11" s="202">
        <v>242629</v>
      </c>
      <c r="X11" s="202">
        <v>57010</v>
      </c>
      <c r="Y11" s="202">
        <v>228486</v>
      </c>
      <c r="Z11" s="202">
        <v>70045</v>
      </c>
      <c r="AA11" s="202">
        <v>234294</v>
      </c>
      <c r="AB11" s="202">
        <v>82605</v>
      </c>
      <c r="AC11" s="202">
        <v>286192</v>
      </c>
    </row>
    <row r="12" spans="2:29" ht="55.5" customHeight="1" x14ac:dyDescent="0.25">
      <c r="B12" s="36" t="s">
        <v>274</v>
      </c>
      <c r="C12" s="30" t="s">
        <v>297</v>
      </c>
      <c r="D12" s="202">
        <v>100741</v>
      </c>
      <c r="E12" s="202">
        <v>833454</v>
      </c>
      <c r="F12" s="202">
        <v>110420</v>
      </c>
      <c r="G12" s="202">
        <v>816755</v>
      </c>
      <c r="H12" s="202">
        <v>113391</v>
      </c>
      <c r="I12" s="202">
        <v>770312</v>
      </c>
      <c r="J12" s="202">
        <v>127616</v>
      </c>
      <c r="K12" s="202">
        <v>778171</v>
      </c>
      <c r="L12" s="202">
        <v>113649</v>
      </c>
      <c r="M12" s="202">
        <v>739342</v>
      </c>
      <c r="N12" s="202">
        <v>126431</v>
      </c>
      <c r="O12" s="202">
        <v>744899</v>
      </c>
      <c r="P12" s="202">
        <v>128896</v>
      </c>
      <c r="Q12" s="202">
        <v>671977</v>
      </c>
      <c r="R12" s="202">
        <v>146182</v>
      </c>
      <c r="S12" s="202">
        <v>741801</v>
      </c>
      <c r="T12" s="202">
        <v>124150</v>
      </c>
      <c r="U12" s="202">
        <v>762280</v>
      </c>
      <c r="V12" s="202">
        <v>137962</v>
      </c>
      <c r="W12" s="202">
        <v>774710</v>
      </c>
      <c r="X12" s="202">
        <v>126845</v>
      </c>
      <c r="Y12" s="202">
        <v>681344</v>
      </c>
      <c r="Z12" s="202">
        <v>187413</v>
      </c>
      <c r="AA12" s="202">
        <v>713421</v>
      </c>
      <c r="AB12" s="202">
        <v>183520</v>
      </c>
      <c r="AC12" s="202">
        <v>828894</v>
      </c>
    </row>
    <row r="13" spans="2:29" ht="55.5" customHeight="1" x14ac:dyDescent="0.25">
      <c r="B13" s="36" t="s">
        <v>274</v>
      </c>
      <c r="C13" s="30" t="s">
        <v>298</v>
      </c>
      <c r="D13" s="202">
        <v>35375</v>
      </c>
      <c r="E13" s="202">
        <v>222508</v>
      </c>
      <c r="F13" s="202">
        <v>35147</v>
      </c>
      <c r="G13" s="202">
        <v>212245</v>
      </c>
      <c r="H13" s="202">
        <v>32713</v>
      </c>
      <c r="I13" s="202">
        <v>194458</v>
      </c>
      <c r="J13" s="202">
        <v>33349</v>
      </c>
      <c r="K13" s="202">
        <v>190403</v>
      </c>
      <c r="L13" s="202">
        <v>26874</v>
      </c>
      <c r="M13" s="202">
        <v>174898</v>
      </c>
      <c r="N13" s="202">
        <v>27008</v>
      </c>
      <c r="O13" s="202">
        <v>169876</v>
      </c>
      <c r="P13" s="202">
        <v>24819</v>
      </c>
      <c r="Q13" s="202">
        <v>147251</v>
      </c>
      <c r="R13" s="202">
        <v>25300</v>
      </c>
      <c r="S13" s="202">
        <v>155604</v>
      </c>
      <c r="T13" s="202">
        <v>25467</v>
      </c>
      <c r="U13" s="202">
        <v>160190</v>
      </c>
      <c r="V13" s="202">
        <v>25700</v>
      </c>
      <c r="W13" s="202">
        <v>161648</v>
      </c>
      <c r="X13" s="202">
        <v>24074</v>
      </c>
      <c r="Y13" s="202">
        <v>151424</v>
      </c>
      <c r="Z13" s="202">
        <v>29046</v>
      </c>
      <c r="AA13" s="202">
        <v>152689</v>
      </c>
      <c r="AB13" s="202">
        <v>33676</v>
      </c>
      <c r="AC13" s="202">
        <v>184075</v>
      </c>
    </row>
    <row r="14" spans="2:29" ht="33.75" customHeight="1" x14ac:dyDescent="0.25">
      <c r="B14" s="32" t="s">
        <v>257</v>
      </c>
      <c r="C14" s="32"/>
      <c r="D14" s="203">
        <v>212075</v>
      </c>
      <c r="E14" s="203">
        <v>1334961</v>
      </c>
      <c r="F14" s="203">
        <v>223235</v>
      </c>
      <c r="G14" s="203">
        <v>1307338</v>
      </c>
      <c r="H14" s="203">
        <v>221980</v>
      </c>
      <c r="I14" s="203">
        <v>1234190</v>
      </c>
      <c r="J14" s="203">
        <v>240565</v>
      </c>
      <c r="K14" s="203">
        <v>1244153</v>
      </c>
      <c r="L14" s="203">
        <v>210360</v>
      </c>
      <c r="M14" s="203">
        <v>1182545</v>
      </c>
      <c r="N14" s="203">
        <v>226229</v>
      </c>
      <c r="O14" s="203">
        <v>1189108</v>
      </c>
      <c r="P14" s="203">
        <v>225289</v>
      </c>
      <c r="Q14" s="203">
        <v>1080980</v>
      </c>
      <c r="R14" s="203">
        <v>248358</v>
      </c>
      <c r="S14" s="203">
        <v>1193065</v>
      </c>
      <c r="T14" s="203">
        <v>220453</v>
      </c>
      <c r="U14" s="203">
        <v>1215139</v>
      </c>
      <c r="V14" s="203">
        <v>235439</v>
      </c>
      <c r="W14" s="203">
        <v>1222833</v>
      </c>
      <c r="X14" s="203">
        <v>218103</v>
      </c>
      <c r="Y14" s="203">
        <v>1113024</v>
      </c>
      <c r="Z14" s="203">
        <v>298009</v>
      </c>
      <c r="AA14" s="203">
        <v>1130127</v>
      </c>
      <c r="AB14" s="203">
        <v>311371</v>
      </c>
      <c r="AC14" s="203">
        <v>1327542</v>
      </c>
    </row>
    <row r="15" spans="2:29" ht="23.25" customHeight="1" x14ac:dyDescent="0.25">
      <c r="B15" s="465" t="s">
        <v>473</v>
      </c>
      <c r="C15" s="465"/>
      <c r="D15" s="465"/>
      <c r="E15" s="465"/>
      <c r="F15" s="465"/>
      <c r="G15" s="465"/>
      <c r="H15" s="465"/>
      <c r="I15" s="465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</row>
    <row r="16" spans="2:29" ht="14.1" customHeight="1" x14ac:dyDescent="0.3">
      <c r="B16" s="173" t="s">
        <v>385</v>
      </c>
      <c r="C16" s="193"/>
      <c r="D16" s="193"/>
      <c r="E16" s="193"/>
      <c r="F16" s="193"/>
      <c r="G16" s="292"/>
      <c r="H16" s="292"/>
      <c r="I16" s="292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</row>
    <row r="17" spans="2:23" s="136" customFormat="1" ht="15" customHeight="1" x14ac:dyDescent="0.25"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</row>
    <row r="18" spans="2:23" s="170" customFormat="1" ht="57" customHeight="1" x14ac:dyDescent="0.25">
      <c r="B18" s="467" t="s">
        <v>402</v>
      </c>
      <c r="C18" s="467"/>
      <c r="D18" s="467"/>
      <c r="E18" s="467"/>
      <c r="F18" s="467"/>
      <c r="G18" s="467"/>
      <c r="H18" s="467"/>
      <c r="I18" s="467"/>
      <c r="J18" s="467"/>
      <c r="K18" s="467"/>
      <c r="L18" s="467"/>
      <c r="M18" s="467"/>
      <c r="N18" s="467"/>
      <c r="O18" s="467"/>
      <c r="P18" s="169"/>
      <c r="Q18" s="169"/>
      <c r="R18" s="169"/>
      <c r="S18" s="169"/>
      <c r="T18" s="169"/>
      <c r="U18" s="169"/>
      <c r="V18" s="169"/>
      <c r="W18" s="169"/>
    </row>
    <row r="19" spans="2:23" s="136" customFormat="1" x14ac:dyDescent="0.25">
      <c r="B19" s="170"/>
      <c r="C19" s="170"/>
      <c r="D19" s="170"/>
      <c r="E19" s="170"/>
      <c r="F19" s="170"/>
      <c r="G19" s="170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</row>
    <row r="20" spans="2:23" s="150" customFormat="1" x14ac:dyDescent="0.25">
      <c r="B20" s="153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</row>
    <row r="21" spans="2:23" s="150" customFormat="1" x14ac:dyDescent="0.25">
      <c r="B21" s="153"/>
      <c r="C21" s="153" t="s">
        <v>0</v>
      </c>
      <c r="D21" s="153" t="s">
        <v>1</v>
      </c>
      <c r="E21" s="153" t="s">
        <v>64</v>
      </c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</row>
    <row r="22" spans="2:23" s="150" customFormat="1" x14ac:dyDescent="0.25">
      <c r="B22" s="153" t="s">
        <v>298</v>
      </c>
      <c r="C22" s="327">
        <f>AB13/SUM(AB13:AC13)</f>
        <v>0.15465370997148117</v>
      </c>
      <c r="D22" s="327">
        <f>AC13/SUM(AB13:AC13)</f>
        <v>0.8453462900285188</v>
      </c>
      <c r="E22" s="297">
        <f>SUM(AB13:AC13)</f>
        <v>217751</v>
      </c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3"/>
      <c r="T22" s="153"/>
      <c r="U22" s="153"/>
    </row>
    <row r="23" spans="2:23" s="150" customFormat="1" x14ac:dyDescent="0.25">
      <c r="B23" s="153" t="s">
        <v>297</v>
      </c>
      <c r="C23" s="327">
        <f>AB12/SUM(AB12:AC12)</f>
        <v>0.18126971772417214</v>
      </c>
      <c r="D23" s="327">
        <f>AC12/SUM(AB12:AC12)</f>
        <v>0.81873028227582789</v>
      </c>
      <c r="E23" s="297">
        <f>SUM(AB12:AC12)</f>
        <v>1012414</v>
      </c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3"/>
      <c r="T23" s="153"/>
      <c r="U23" s="153"/>
    </row>
    <row r="24" spans="2:23" s="150" customFormat="1" ht="16.5" x14ac:dyDescent="0.25">
      <c r="B24" s="306" t="s">
        <v>295</v>
      </c>
      <c r="C24" s="327">
        <f>AB10/SUM(AB10:AC10)</f>
        <v>0.28960476583815176</v>
      </c>
      <c r="D24" s="327">
        <f>AC10/SUM(AB10:AC10)</f>
        <v>0.71039523416184824</v>
      </c>
      <c r="E24" s="297">
        <f>SUM(AB10:AC10)</f>
        <v>39951</v>
      </c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</row>
    <row r="25" spans="2:23" s="150" customFormat="1" x14ac:dyDescent="0.25">
      <c r="B25" s="153" t="s">
        <v>296</v>
      </c>
      <c r="C25" s="327">
        <f>AB11/SUM(AB11:AC11)</f>
        <v>0.22398501072405685</v>
      </c>
      <c r="D25" s="327">
        <f>AC11/SUM(AB11:AC11)</f>
        <v>0.77601498927594315</v>
      </c>
      <c r="E25" s="297">
        <f>SUM(AB11:AC11)</f>
        <v>368797</v>
      </c>
      <c r="F25" s="153"/>
      <c r="G25" s="153"/>
      <c r="H25" s="153"/>
      <c r="I25" s="153"/>
      <c r="J25" s="153"/>
      <c r="K25" s="153"/>
      <c r="L25" s="153"/>
      <c r="M25" s="153"/>
      <c r="N25" s="153"/>
      <c r="O25" s="153"/>
      <c r="P25" s="153"/>
      <c r="Q25" s="153"/>
      <c r="R25" s="153"/>
      <c r="S25" s="153"/>
      <c r="T25" s="153"/>
      <c r="U25" s="153"/>
    </row>
    <row r="26" spans="2:23" s="150" customFormat="1" x14ac:dyDescent="0.25">
      <c r="B26" s="153"/>
      <c r="C26" s="153"/>
      <c r="D26" s="153"/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3"/>
      <c r="T26" s="153"/>
      <c r="U26" s="153"/>
    </row>
    <row r="27" spans="2:23" s="150" customFormat="1" x14ac:dyDescent="0.25">
      <c r="B27" s="153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</row>
    <row r="28" spans="2:23" s="150" customFormat="1" x14ac:dyDescent="0.25">
      <c r="B28" s="153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</row>
    <row r="29" spans="2:23" s="150" customFormat="1" x14ac:dyDescent="0.25"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</row>
    <row r="30" spans="2:23" s="150" customFormat="1" x14ac:dyDescent="0.25">
      <c r="B30" s="153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</row>
    <row r="31" spans="2:23" s="150" customFormat="1" x14ac:dyDescent="0.25"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</row>
    <row r="32" spans="2:23" s="150" customFormat="1" x14ac:dyDescent="0.25">
      <c r="B32" s="153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</row>
    <row r="33" spans="2:23" s="150" customFormat="1" x14ac:dyDescent="0.25"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</row>
    <row r="34" spans="2:23" s="150" customFormat="1" x14ac:dyDescent="0.25">
      <c r="B34" s="153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</row>
    <row r="35" spans="2:23" s="136" customFormat="1" x14ac:dyDescent="0.25">
      <c r="B35" s="153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69"/>
      <c r="W35" s="169"/>
    </row>
    <row r="36" spans="2:23" s="136" customFormat="1" x14ac:dyDescent="0.25"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</row>
    <row r="37" spans="2:23" s="136" customFormat="1" x14ac:dyDescent="0.25">
      <c r="B37" s="169"/>
      <c r="C37" s="169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</row>
    <row r="38" spans="2:23" s="136" customFormat="1" x14ac:dyDescent="0.25"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</row>
    <row r="39" spans="2:23" s="136" customFormat="1" x14ac:dyDescent="0.25">
      <c r="B39" s="169"/>
      <c r="C39" s="169"/>
      <c r="D39" s="169"/>
      <c r="E39" s="169"/>
      <c r="F39" s="169"/>
      <c r="G39" s="169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</row>
    <row r="40" spans="2:23" s="136" customFormat="1" x14ac:dyDescent="0.25">
      <c r="B40" s="169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</row>
    <row r="41" spans="2:23" s="136" customFormat="1" x14ac:dyDescent="0.25">
      <c r="B41" s="169"/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</row>
    <row r="42" spans="2:23" s="136" customFormat="1" x14ac:dyDescent="0.25"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</row>
    <row r="43" spans="2:23" s="136" customFormat="1" x14ac:dyDescent="0.25">
      <c r="B43" s="169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</row>
    <row r="44" spans="2:23" s="136" customFormat="1" x14ac:dyDescent="0.25"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</row>
    <row r="45" spans="2:23" s="136" customFormat="1" x14ac:dyDescent="0.25">
      <c r="B45" s="169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</row>
    <row r="46" spans="2:23" s="136" customFormat="1" ht="17.25" customHeight="1" x14ac:dyDescent="0.25">
      <c r="B46" s="465" t="s">
        <v>470</v>
      </c>
      <c r="C46" s="465"/>
      <c r="D46" s="465"/>
      <c r="E46" s="465"/>
      <c r="F46" s="465"/>
      <c r="G46" s="465"/>
      <c r="H46" s="465"/>
      <c r="I46" s="465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</row>
    <row r="47" spans="2:23" s="136" customFormat="1" ht="15.75" x14ac:dyDescent="0.3">
      <c r="B47" s="173" t="s">
        <v>385</v>
      </c>
      <c r="C47" s="193"/>
      <c r="D47" s="193"/>
      <c r="E47" s="193"/>
      <c r="F47" s="193"/>
      <c r="G47" s="292"/>
      <c r="H47" s="292"/>
      <c r="I47" s="292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</row>
    <row r="48" spans="2:23" s="136" customFormat="1" x14ac:dyDescent="0.25">
      <c r="B48" s="169"/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</row>
    <row r="49" spans="2:23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</row>
    <row r="50" spans="2:23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</row>
    <row r="51" spans="2:23" x14ac:dyDescent="0.2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</row>
    <row r="52" spans="2:23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</row>
    <row r="53" spans="2:23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</row>
    <row r="54" spans="2:23" x14ac:dyDescent="0.2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</row>
    <row r="55" spans="2:23" x14ac:dyDescent="0.2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</row>
    <row r="56" spans="2:23" x14ac:dyDescent="0.2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</row>
    <row r="57" spans="2:23" x14ac:dyDescent="0.2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</row>
    <row r="58" spans="2:23" x14ac:dyDescent="0.2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</row>
    <row r="59" spans="2:23" x14ac:dyDescent="0.2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</row>
    <row r="60" spans="2:23" x14ac:dyDescent="0.2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</row>
    <row r="61" spans="2:23" x14ac:dyDescent="0.2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</row>
    <row r="62" spans="2:23" x14ac:dyDescent="0.2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</row>
    <row r="63" spans="2:23" x14ac:dyDescent="0.2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</row>
    <row r="64" spans="2:23" x14ac:dyDescent="0.2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</row>
    <row r="65" spans="2:23" x14ac:dyDescent="0.2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</row>
    <row r="66" spans="2:23" x14ac:dyDescent="0.2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</row>
    <row r="67" spans="2:23" x14ac:dyDescent="0.2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</row>
    <row r="68" spans="2:23" x14ac:dyDescent="0.2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</row>
    <row r="69" spans="2:23" x14ac:dyDescent="0.2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</row>
    <row r="70" spans="2:23" x14ac:dyDescent="0.2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</row>
    <row r="71" spans="2:23" x14ac:dyDescent="0.2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</row>
    <row r="72" spans="2:23" x14ac:dyDescent="0.2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</row>
    <row r="73" spans="2:23" x14ac:dyDescent="0.2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</row>
    <row r="74" spans="2:23" x14ac:dyDescent="0.2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</row>
    <row r="75" spans="2:23" x14ac:dyDescent="0.2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</row>
    <row r="76" spans="2:23" x14ac:dyDescent="0.25"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</row>
    <row r="77" spans="2:23" x14ac:dyDescent="0.25"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</row>
    <row r="78" spans="2:23" x14ac:dyDescent="0.25"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</row>
    <row r="79" spans="2:23" x14ac:dyDescent="0.25"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</row>
    <row r="80" spans="2:23" x14ac:dyDescent="0.25"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</row>
    <row r="81" spans="2:23" x14ac:dyDescent="0.25"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</row>
    <row r="82" spans="2:23" x14ac:dyDescent="0.25"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</row>
    <row r="83" spans="2:23" x14ac:dyDescent="0.25"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</row>
    <row r="84" spans="2:23" x14ac:dyDescent="0.25"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</row>
    <row r="85" spans="2:23" x14ac:dyDescent="0.25"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</row>
    <row r="86" spans="2:23" x14ac:dyDescent="0.25"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</row>
    <row r="87" spans="2:23" x14ac:dyDescent="0.25"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</row>
    <row r="88" spans="2:23" x14ac:dyDescent="0.25"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</row>
    <row r="89" spans="2:23" x14ac:dyDescent="0.25"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</row>
    <row r="90" spans="2:23" x14ac:dyDescent="0.25"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</row>
    <row r="91" spans="2:23" x14ac:dyDescent="0.25"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</row>
    <row r="92" spans="2:23" x14ac:dyDescent="0.25"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</row>
    <row r="93" spans="2:23" x14ac:dyDescent="0.25"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</row>
    <row r="94" spans="2:23" x14ac:dyDescent="0.25"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</row>
    <row r="95" spans="2:23" x14ac:dyDescent="0.25"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</row>
    <row r="96" spans="2:23" x14ac:dyDescent="0.25"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</row>
    <row r="97" spans="2:23" x14ac:dyDescent="0.2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</row>
    <row r="98" spans="2:23" x14ac:dyDescent="0.2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</row>
    <row r="99" spans="2:23" x14ac:dyDescent="0.2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</row>
    <row r="100" spans="2:23" x14ac:dyDescent="0.25"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</row>
    <row r="101" spans="2:23" x14ac:dyDescent="0.25"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</row>
    <row r="102" spans="2:23" x14ac:dyDescent="0.2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</row>
    <row r="103" spans="2:23" x14ac:dyDescent="0.2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</row>
    <row r="104" spans="2:23" x14ac:dyDescent="0.2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</row>
    <row r="105" spans="2:23" x14ac:dyDescent="0.25"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</row>
    <row r="106" spans="2:23" x14ac:dyDescent="0.25"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</row>
    <row r="107" spans="2:23" x14ac:dyDescent="0.25"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</row>
    <row r="108" spans="2:23" x14ac:dyDescent="0.25"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</row>
    <row r="109" spans="2:23" x14ac:dyDescent="0.25"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</row>
    <row r="110" spans="2:23" x14ac:dyDescent="0.25"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</row>
    <row r="111" spans="2:23" x14ac:dyDescent="0.2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</row>
    <row r="112" spans="2:23" x14ac:dyDescent="0.25"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</row>
    <row r="113" spans="2:23" x14ac:dyDescent="0.25"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</row>
    <row r="114" spans="2:23" x14ac:dyDescent="0.25"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</row>
    <row r="115" spans="2:23" x14ac:dyDescent="0.25"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</row>
    <row r="116" spans="2:23" x14ac:dyDescent="0.25"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</row>
    <row r="117" spans="2:23" x14ac:dyDescent="0.25"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</row>
    <row r="118" spans="2:23" x14ac:dyDescent="0.25"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</row>
    <row r="119" spans="2:23" x14ac:dyDescent="0.25"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2:23" x14ac:dyDescent="0.25"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</row>
    <row r="121" spans="2:23" x14ac:dyDescent="0.25"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</row>
    <row r="122" spans="2:23" x14ac:dyDescent="0.25"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</row>
    <row r="123" spans="2:23" x14ac:dyDescent="0.25"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</row>
    <row r="124" spans="2:23" x14ac:dyDescent="0.25"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</row>
    <row r="125" spans="2:23" x14ac:dyDescent="0.25"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</row>
    <row r="126" spans="2:23" x14ac:dyDescent="0.25"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</row>
    <row r="127" spans="2:23" x14ac:dyDescent="0.25"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</row>
    <row r="128" spans="2:23" x14ac:dyDescent="0.25"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</row>
    <row r="129" spans="2:23" x14ac:dyDescent="0.25"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</row>
    <row r="130" spans="2:23" x14ac:dyDescent="0.25"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</row>
    <row r="131" spans="2:23" x14ac:dyDescent="0.25"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</row>
    <row r="132" spans="2:23" x14ac:dyDescent="0.25"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</row>
    <row r="133" spans="2:23" x14ac:dyDescent="0.25"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</row>
    <row r="134" spans="2:23" x14ac:dyDescent="0.25"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</row>
    <row r="135" spans="2:23" x14ac:dyDescent="0.25"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</row>
    <row r="136" spans="2:23" x14ac:dyDescent="0.25"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</row>
    <row r="137" spans="2:23" x14ac:dyDescent="0.25"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</row>
    <row r="138" spans="2:23" x14ac:dyDescent="0.25"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</row>
    <row r="139" spans="2:23" x14ac:dyDescent="0.25"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</row>
    <row r="140" spans="2:23" x14ac:dyDescent="0.25"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</row>
    <row r="141" spans="2:23" x14ac:dyDescent="0.25"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</row>
    <row r="142" spans="2:23" x14ac:dyDescent="0.25"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</row>
    <row r="143" spans="2:23" x14ac:dyDescent="0.25"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</row>
  </sheetData>
  <mergeCells count="21">
    <mergeCell ref="B3:U3"/>
    <mergeCell ref="B4:U4"/>
    <mergeCell ref="B5:U5"/>
    <mergeCell ref="P8:Q8"/>
    <mergeCell ref="R8:S8"/>
    <mergeCell ref="T8:U8"/>
    <mergeCell ref="D8:E8"/>
    <mergeCell ref="F8:G8"/>
    <mergeCell ref="H8:I8"/>
    <mergeCell ref="J8:K8"/>
    <mergeCell ref="L8:M8"/>
    <mergeCell ref="B46:I46"/>
    <mergeCell ref="Z8:AA8"/>
    <mergeCell ref="AB8:AC8"/>
    <mergeCell ref="N8:O8"/>
    <mergeCell ref="B8:B9"/>
    <mergeCell ref="C8:C9"/>
    <mergeCell ref="V8:W8"/>
    <mergeCell ref="X8:Y8"/>
    <mergeCell ref="B18:O18"/>
    <mergeCell ref="B15:I15"/>
  </mergeCells>
  <hyperlinks>
    <hyperlink ref="B2" location="ÍNDICE!A1" display="Índice "/>
    <hyperlink ref="AB2" location="'3.2.5 HORAS_CO_SER_GER_SEXO'!A1" display="Anterior"/>
    <hyperlink ref="AC2" location="'3.3.1 INDUSTRIA_SS_SALUD'!A1" display="Siguiente"/>
  </hyperlink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P4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11" width="16.28515625" customWidth="1" collapsed="1"/>
    <col min="12" max="15" width="16.28515625" customWidth="1"/>
  </cols>
  <sheetData>
    <row r="1" spans="2:16" ht="89.45" customHeight="1" x14ac:dyDescent="0.25"/>
    <row r="2" spans="2:16" ht="16.5" customHeight="1" x14ac:dyDescent="0.25">
      <c r="B2" s="104" t="s">
        <v>9</v>
      </c>
      <c r="L2" s="11"/>
      <c r="N2" s="104" t="s">
        <v>383</v>
      </c>
      <c r="O2" s="104" t="s">
        <v>382</v>
      </c>
    </row>
    <row r="3" spans="2:16" ht="20.100000000000001" customHeight="1" x14ac:dyDescent="0.25">
      <c r="B3" s="452" t="s">
        <v>193</v>
      </c>
      <c r="C3" s="452"/>
      <c r="D3" s="452"/>
      <c r="E3" s="452"/>
      <c r="F3" s="452"/>
      <c r="G3" s="452"/>
      <c r="H3" s="452"/>
      <c r="I3" s="452"/>
      <c r="J3" s="452"/>
      <c r="K3" s="452"/>
      <c r="L3" s="11"/>
    </row>
    <row r="4" spans="2:16" ht="54" customHeight="1" x14ac:dyDescent="0.25">
      <c r="B4" s="466" t="s">
        <v>443</v>
      </c>
      <c r="C4" s="466"/>
      <c r="D4" s="466"/>
      <c r="E4" s="466"/>
      <c r="F4" s="466"/>
      <c r="G4" s="466"/>
      <c r="H4" s="466"/>
      <c r="I4" s="466"/>
      <c r="J4" s="466"/>
      <c r="K4" s="466"/>
      <c r="L4" s="18"/>
      <c r="M4" s="18"/>
      <c r="N4" s="18"/>
      <c r="O4" s="18"/>
      <c r="P4" s="18"/>
    </row>
    <row r="5" spans="2:16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</row>
    <row r="6" spans="2:16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</row>
    <row r="7" spans="2:16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</row>
    <row r="8" spans="2:16" ht="33" customHeight="1" x14ac:dyDescent="0.25">
      <c r="B8" s="145" t="s">
        <v>65</v>
      </c>
      <c r="C8" s="145">
        <v>2007</v>
      </c>
      <c r="D8" s="145">
        <v>2008</v>
      </c>
      <c r="E8" s="145">
        <v>2009</v>
      </c>
      <c r="F8" s="145">
        <v>2010</v>
      </c>
      <c r="G8" s="145">
        <v>2011</v>
      </c>
      <c r="H8" s="145">
        <v>2012</v>
      </c>
      <c r="I8" s="145">
        <v>2013</v>
      </c>
      <c r="J8" s="145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</row>
    <row r="9" spans="2:16" ht="33.75" customHeight="1" x14ac:dyDescent="0.25">
      <c r="B9" s="38" t="s">
        <v>299</v>
      </c>
      <c r="C9" s="164">
        <v>606599</v>
      </c>
      <c r="D9" s="164">
        <v>601184</v>
      </c>
      <c r="E9" s="164">
        <v>618776</v>
      </c>
      <c r="F9" s="164">
        <v>624865</v>
      </c>
      <c r="G9" s="164">
        <v>630954</v>
      </c>
      <c r="H9" s="164">
        <v>637043</v>
      </c>
      <c r="I9" s="164">
        <v>619495</v>
      </c>
      <c r="J9" s="164">
        <v>648949</v>
      </c>
      <c r="K9" s="164">
        <v>764088</v>
      </c>
      <c r="L9" s="164">
        <v>765786</v>
      </c>
      <c r="M9" s="164">
        <v>839673</v>
      </c>
      <c r="N9" s="164">
        <v>766100</v>
      </c>
      <c r="O9" s="164">
        <v>868385</v>
      </c>
    </row>
    <row r="10" spans="2:16" ht="33" customHeight="1" x14ac:dyDescent="0.25">
      <c r="B10" s="38" t="s">
        <v>300</v>
      </c>
      <c r="C10" s="164">
        <v>147364</v>
      </c>
      <c r="D10" s="164">
        <v>143189</v>
      </c>
      <c r="E10" s="164">
        <v>139595</v>
      </c>
      <c r="F10" s="164">
        <v>136532</v>
      </c>
      <c r="G10" s="164">
        <v>133956</v>
      </c>
      <c r="H10" s="164">
        <v>131825</v>
      </c>
      <c r="I10" s="164">
        <v>126123</v>
      </c>
      <c r="J10" s="164">
        <v>135296</v>
      </c>
      <c r="K10" s="164">
        <v>146855</v>
      </c>
      <c r="L10" s="164">
        <v>150169</v>
      </c>
      <c r="M10" s="164">
        <v>158879</v>
      </c>
      <c r="N10" s="164">
        <v>161350</v>
      </c>
      <c r="O10" s="164">
        <v>182378</v>
      </c>
    </row>
    <row r="11" spans="2:16" ht="33" customHeight="1" x14ac:dyDescent="0.25">
      <c r="B11" s="38" t="s">
        <v>301</v>
      </c>
      <c r="C11" s="164">
        <v>100033</v>
      </c>
      <c r="D11" s="164">
        <v>102698</v>
      </c>
      <c r="E11" s="164">
        <v>105582</v>
      </c>
      <c r="F11" s="164">
        <v>108706</v>
      </c>
      <c r="G11" s="164">
        <v>112083</v>
      </c>
      <c r="H11" s="164">
        <v>115735</v>
      </c>
      <c r="I11" s="164">
        <v>118950</v>
      </c>
      <c r="J11" s="164">
        <v>122275</v>
      </c>
      <c r="K11" s="164">
        <v>132935</v>
      </c>
      <c r="L11" s="164">
        <v>139702</v>
      </c>
      <c r="M11" s="164">
        <v>134097</v>
      </c>
      <c r="N11" s="164">
        <v>138479</v>
      </c>
      <c r="O11" s="164">
        <v>158034</v>
      </c>
    </row>
    <row r="12" spans="2:16" ht="33" customHeight="1" x14ac:dyDescent="0.25">
      <c r="B12" s="38" t="s">
        <v>276</v>
      </c>
      <c r="C12" s="164">
        <v>101980</v>
      </c>
      <c r="D12" s="164">
        <v>95033</v>
      </c>
      <c r="E12" s="164">
        <v>88560</v>
      </c>
      <c r="F12" s="164">
        <v>82527</v>
      </c>
      <c r="G12" s="164">
        <v>76905</v>
      </c>
      <c r="H12" s="164">
        <v>71667</v>
      </c>
      <c r="I12" s="164">
        <v>73139</v>
      </c>
      <c r="J12" s="164">
        <v>74796</v>
      </c>
      <c r="K12" s="164">
        <v>76639</v>
      </c>
      <c r="L12" s="164">
        <v>69827</v>
      </c>
      <c r="M12" s="164">
        <v>69938</v>
      </c>
      <c r="N12" s="164">
        <v>64949</v>
      </c>
      <c r="O12" s="164">
        <v>62117</v>
      </c>
    </row>
    <row r="13" spans="2:16" ht="33" customHeight="1" x14ac:dyDescent="0.25">
      <c r="B13" s="33" t="s">
        <v>257</v>
      </c>
      <c r="C13" s="165">
        <v>955976</v>
      </c>
      <c r="D13" s="165">
        <v>942104</v>
      </c>
      <c r="E13" s="165">
        <v>952513</v>
      </c>
      <c r="F13" s="165">
        <v>952630</v>
      </c>
      <c r="G13" s="165">
        <v>953898</v>
      </c>
      <c r="H13" s="165">
        <v>956270</v>
      </c>
      <c r="I13" s="165">
        <v>937707</v>
      </c>
      <c r="J13" s="165">
        <v>981316</v>
      </c>
      <c r="K13" s="165">
        <v>1120517</v>
      </c>
      <c r="L13" s="165">
        <v>1125484</v>
      </c>
      <c r="M13" s="165">
        <v>1202587</v>
      </c>
      <c r="N13" s="165">
        <v>1130878</v>
      </c>
      <c r="O13" s="165">
        <v>1270914</v>
      </c>
    </row>
    <row r="14" spans="2:16" ht="31.5" customHeight="1" x14ac:dyDescent="0.25">
      <c r="B14" s="465" t="s">
        <v>473</v>
      </c>
      <c r="C14" s="465"/>
      <c r="D14" s="465"/>
      <c r="E14" s="465"/>
      <c r="F14" s="465"/>
      <c r="G14" s="465"/>
      <c r="H14" s="465"/>
      <c r="I14" s="465"/>
      <c r="J14" s="40"/>
      <c r="K14" s="40"/>
    </row>
    <row r="15" spans="2:16" ht="15" customHeight="1" x14ac:dyDescent="0.3">
      <c r="B15" s="173" t="s">
        <v>385</v>
      </c>
      <c r="C15" s="193"/>
      <c r="D15" s="193"/>
      <c r="E15" s="193"/>
      <c r="F15" s="193"/>
      <c r="G15" s="292"/>
      <c r="H15" s="292"/>
      <c r="I15" s="292"/>
      <c r="J15" s="40"/>
      <c r="K15" s="40"/>
    </row>
    <row r="16" spans="2:16" x14ac:dyDescent="0.25">
      <c r="B16" s="62"/>
      <c r="C16" s="40"/>
      <c r="D16" s="40"/>
      <c r="E16" s="40"/>
      <c r="F16" s="40"/>
      <c r="G16" s="40"/>
      <c r="H16" s="40"/>
      <c r="I16" s="40"/>
      <c r="J16" s="40"/>
      <c r="K16" s="40"/>
    </row>
    <row r="17" spans="2:15" ht="72" customHeight="1" x14ac:dyDescent="0.25">
      <c r="B17" s="466" t="s">
        <v>403</v>
      </c>
      <c r="C17" s="466"/>
      <c r="D17" s="466"/>
      <c r="E17" s="466"/>
      <c r="F17" s="466"/>
      <c r="G17" s="466"/>
      <c r="H17" s="466"/>
      <c r="I17" s="466"/>
      <c r="J17" s="466"/>
      <c r="K17" s="466"/>
      <c r="L17" s="466"/>
      <c r="M17" s="466"/>
      <c r="N17" s="466"/>
      <c r="O17" s="466"/>
    </row>
    <row r="18" spans="2:15" s="89" customFormat="1" ht="14.1" customHeight="1" x14ac:dyDescent="0.25">
      <c r="B18" s="204" t="str">
        <f t="shared" ref="B18" si="0">+B8</f>
        <v>Capítulos de la EUT</v>
      </c>
      <c r="C18" s="204" t="str">
        <f>+O8</f>
        <v>2023p*</v>
      </c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</row>
    <row r="19" spans="2:15" s="89" customFormat="1" ht="14.1" customHeight="1" x14ac:dyDescent="0.25">
      <c r="B19" s="448" t="str">
        <f>+B9</f>
        <v>Cuidado de niños y niñas</v>
      </c>
      <c r="C19" s="205">
        <f>IFERROR(O9/$O$13,"")</f>
        <v>0.6832759730398752</v>
      </c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</row>
    <row r="20" spans="2:15" s="89" customFormat="1" ht="14.1" customHeight="1" x14ac:dyDescent="0.25">
      <c r="B20" s="448" t="str">
        <f t="shared" ref="B20:B22" si="1">+B10</f>
        <v>Cuidados de salud</v>
      </c>
      <c r="C20" s="205">
        <f>IFERROR(O10/$O$13,"")</f>
        <v>0.14350144856378952</v>
      </c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5"/>
    </row>
    <row r="21" spans="2:15" s="89" customFormat="1" ht="14.1" customHeight="1" x14ac:dyDescent="0.25">
      <c r="B21" s="448" t="str">
        <f t="shared" si="1"/>
        <v>Cuidado y apoyo de personas con discapacidad</v>
      </c>
      <c r="C21" s="205">
        <f>IFERROR(O11/$O$13,"")</f>
        <v>0.1243467299911717</v>
      </c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5"/>
    </row>
    <row r="22" spans="2:15" s="89" customFormat="1" ht="14.1" customHeight="1" x14ac:dyDescent="0.25">
      <c r="B22" s="448" t="str">
        <f t="shared" si="1"/>
        <v>Actividades de solidaridad, apoyo a la comunidad y otras actividades voluntarias</v>
      </c>
      <c r="C22" s="205">
        <f>IFERROR(O12/$O$13,"")</f>
        <v>4.8875848405163527E-2</v>
      </c>
      <c r="D22" s="205"/>
      <c r="E22" s="205"/>
      <c r="F22" s="205"/>
      <c r="G22" s="205"/>
      <c r="H22" s="205"/>
      <c r="I22" s="205"/>
      <c r="J22" s="205"/>
      <c r="K22" s="205"/>
      <c r="L22" s="205"/>
      <c r="M22" s="205"/>
      <c r="N22" s="205"/>
    </row>
    <row r="23" spans="2:15" s="89" customFormat="1" ht="14.1" customHeight="1" x14ac:dyDescent="0.25">
      <c r="B23" s="448"/>
      <c r="L23" s="205"/>
      <c r="M23" s="205"/>
    </row>
    <row r="24" spans="2:15" s="89" customFormat="1" ht="14.1" customHeight="1" x14ac:dyDescent="0.25"/>
    <row r="25" spans="2:15" s="89" customFormat="1" ht="14.1" customHeight="1" x14ac:dyDescent="0.25"/>
    <row r="26" spans="2:15" s="89" customFormat="1" x14ac:dyDescent="0.25"/>
    <row r="27" spans="2:15" s="89" customFormat="1" x14ac:dyDescent="0.25"/>
    <row r="28" spans="2:15" s="89" customFormat="1" x14ac:dyDescent="0.25"/>
    <row r="29" spans="2:15" s="89" customFormat="1" x14ac:dyDescent="0.25"/>
    <row r="30" spans="2:15" s="89" customFormat="1" x14ac:dyDescent="0.25"/>
    <row r="31" spans="2:15" s="89" customFormat="1" x14ac:dyDescent="0.25"/>
    <row r="40" spans="2:9" ht="15" customHeight="1" x14ac:dyDescent="0.25">
      <c r="B40" s="465" t="s">
        <v>470</v>
      </c>
      <c r="C40" s="465"/>
      <c r="D40" s="465"/>
      <c r="E40" s="465"/>
      <c r="F40" s="465"/>
      <c r="G40" s="465"/>
      <c r="H40" s="465"/>
      <c r="I40" s="465"/>
    </row>
    <row r="41" spans="2:9" ht="15.75" x14ac:dyDescent="0.3">
      <c r="B41" s="173" t="s">
        <v>385</v>
      </c>
      <c r="C41" s="193"/>
      <c r="D41" s="193"/>
      <c r="E41" s="193"/>
      <c r="F41" s="193"/>
      <c r="G41" s="292"/>
      <c r="H41" s="292"/>
      <c r="I41" s="292"/>
    </row>
    <row r="42" spans="2:9" ht="15" customHeight="1" x14ac:dyDescent="0.25"/>
    <row r="43" spans="2:9" ht="15" customHeight="1" x14ac:dyDescent="0.25">
      <c r="B43" s="64"/>
    </row>
  </sheetData>
  <mergeCells count="6">
    <mergeCell ref="B40:I40"/>
    <mergeCell ref="B17:O17"/>
    <mergeCell ref="B4:K4"/>
    <mergeCell ref="B5:K5"/>
    <mergeCell ref="B3:K3"/>
    <mergeCell ref="B14:I14"/>
  </mergeCells>
  <hyperlinks>
    <hyperlink ref="B2" location="ÍNDICE!A1" display="Índice "/>
    <hyperlink ref="N2" location="'3.2.6 HORAS_OTR_CAP_HOG_SEXO'!A1" display="Anterior"/>
    <hyperlink ref="O2" location="'3.3.2 INDUSTRIA_SS_SALUD_SEXO'!A1" display="Siguiente"/>
  </hyperlink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AB51"/>
  <sheetViews>
    <sheetView showGridLines="0" zoomScale="70" zoomScaleNormal="70" zoomScaleSheetLayoutView="80" workbookViewId="0">
      <selection activeCell="B2" sqref="B2"/>
    </sheetView>
  </sheetViews>
  <sheetFormatPr baseColWidth="10" defaultRowHeight="15" x14ac:dyDescent="0.25"/>
  <cols>
    <col min="1" max="1" width="7.7109375" style="1" customWidth="1" collapsed="1"/>
    <col min="2" max="2" width="61" customWidth="1" collapsed="1"/>
    <col min="3" max="15" width="15.140625" style="1" customWidth="1" collapsed="1"/>
    <col min="16" max="28" width="15.140625" customWidth="1"/>
  </cols>
  <sheetData>
    <row r="1" spans="1:28" s="1" customFormat="1" ht="88.15" customHeight="1" x14ac:dyDescent="0.25"/>
    <row r="2" spans="1:28" s="1" customFormat="1" ht="16.5" customHeight="1" x14ac:dyDescent="0.25">
      <c r="B2" s="104" t="s">
        <v>9</v>
      </c>
      <c r="L2" s="37"/>
      <c r="AA2" s="104" t="s">
        <v>383</v>
      </c>
      <c r="AB2" s="104" t="s">
        <v>382</v>
      </c>
    </row>
    <row r="3" spans="1:28" s="1" customFormat="1" ht="20.100000000000001" customHeight="1" x14ac:dyDescent="0.25">
      <c r="B3" s="452" t="s">
        <v>194</v>
      </c>
      <c r="C3" s="452"/>
      <c r="D3" s="452"/>
      <c r="E3" s="452"/>
      <c r="F3" s="452"/>
      <c r="G3" s="452"/>
      <c r="H3" s="452"/>
      <c r="I3" s="452"/>
      <c r="J3" s="452"/>
      <c r="K3" s="452"/>
      <c r="L3" s="37"/>
    </row>
    <row r="4" spans="1:28" s="3" customFormat="1" ht="54" customHeight="1" x14ac:dyDescent="0.25">
      <c r="A4" s="1"/>
      <c r="B4" s="466" t="s">
        <v>444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</row>
    <row r="5" spans="1:28" s="3" customFormat="1" ht="20.100000000000001" customHeight="1" x14ac:dyDescent="0.25">
      <c r="A5" s="1"/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  <c r="Q5" s="14"/>
      <c r="R5" s="14"/>
      <c r="S5" s="14"/>
      <c r="T5" s="14"/>
    </row>
    <row r="6" spans="1:28" s="3" customFormat="1" ht="14.1" customHeight="1" x14ac:dyDescent="0.25">
      <c r="A6" s="1"/>
      <c r="B6" s="54"/>
      <c r="C6" s="70"/>
      <c r="D6" s="54"/>
      <c r="E6" s="54"/>
      <c r="F6" s="54"/>
      <c r="G6" s="54"/>
      <c r="H6" s="54"/>
      <c r="I6" s="54"/>
      <c r="J6" s="54"/>
      <c r="K6" s="54"/>
    </row>
    <row r="7" spans="1:28" s="3" customFormat="1" ht="14.1" customHeight="1" x14ac:dyDescent="0.25">
      <c r="A7" s="1"/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1:28" s="9" customFormat="1" ht="33" customHeight="1" x14ac:dyDescent="0.25">
      <c r="A8" s="1"/>
      <c r="B8" s="484" t="s">
        <v>65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1:28" s="9" customFormat="1" ht="33" customHeight="1" x14ac:dyDescent="0.25">
      <c r="A9" s="1"/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1:28" s="9" customFormat="1" ht="32.25" customHeight="1" x14ac:dyDescent="0.25">
      <c r="A10" s="1"/>
      <c r="B10" s="31" t="s">
        <v>299</v>
      </c>
      <c r="C10" s="164">
        <v>67407</v>
      </c>
      <c r="D10" s="164">
        <v>539192</v>
      </c>
      <c r="E10" s="164">
        <v>62488</v>
      </c>
      <c r="F10" s="164">
        <v>538696</v>
      </c>
      <c r="G10" s="164">
        <v>78441</v>
      </c>
      <c r="H10" s="164">
        <v>540335</v>
      </c>
      <c r="I10" s="164">
        <v>83959</v>
      </c>
      <c r="J10" s="164">
        <v>540906</v>
      </c>
      <c r="K10" s="164">
        <v>89477</v>
      </c>
      <c r="L10" s="164">
        <v>541477</v>
      </c>
      <c r="M10" s="164">
        <v>94994</v>
      </c>
      <c r="N10" s="164">
        <v>542049</v>
      </c>
      <c r="O10" s="164">
        <v>81609</v>
      </c>
      <c r="P10" s="164">
        <v>537886</v>
      </c>
      <c r="Q10" s="164">
        <v>110293</v>
      </c>
      <c r="R10" s="164">
        <v>538656</v>
      </c>
      <c r="S10" s="164">
        <v>116688</v>
      </c>
      <c r="T10" s="164">
        <v>647400</v>
      </c>
      <c r="U10" s="164">
        <v>119511</v>
      </c>
      <c r="V10" s="164">
        <v>646275</v>
      </c>
      <c r="W10" s="164">
        <v>128981</v>
      </c>
      <c r="X10" s="164">
        <v>710692</v>
      </c>
      <c r="Y10" s="164">
        <v>135074</v>
      </c>
      <c r="Z10" s="164">
        <v>631026</v>
      </c>
      <c r="AA10" s="164">
        <v>147806</v>
      </c>
      <c r="AB10" s="164">
        <v>720579</v>
      </c>
    </row>
    <row r="11" spans="1:28" s="9" customFormat="1" ht="33" customHeight="1" x14ac:dyDescent="0.25">
      <c r="A11" s="1"/>
      <c r="B11" s="31" t="s">
        <v>300</v>
      </c>
      <c r="C11" s="164">
        <v>45025</v>
      </c>
      <c r="D11" s="164">
        <v>102339</v>
      </c>
      <c r="E11" s="164">
        <v>44221</v>
      </c>
      <c r="F11" s="164">
        <v>98968</v>
      </c>
      <c r="G11" s="164">
        <v>43552</v>
      </c>
      <c r="H11" s="164">
        <v>96043</v>
      </c>
      <c r="I11" s="164">
        <v>43005</v>
      </c>
      <c r="J11" s="164">
        <v>93527</v>
      </c>
      <c r="K11" s="164">
        <v>42574</v>
      </c>
      <c r="L11" s="164">
        <v>91382</v>
      </c>
      <c r="M11" s="164">
        <v>42246</v>
      </c>
      <c r="N11" s="164">
        <v>89579</v>
      </c>
      <c r="O11" s="164">
        <v>36199</v>
      </c>
      <c r="P11" s="164">
        <v>89924</v>
      </c>
      <c r="Q11" s="164">
        <v>44464</v>
      </c>
      <c r="R11" s="164">
        <v>90832</v>
      </c>
      <c r="S11" s="164">
        <v>47462</v>
      </c>
      <c r="T11" s="164">
        <v>99393</v>
      </c>
      <c r="U11" s="164">
        <v>48581</v>
      </c>
      <c r="V11" s="164">
        <v>101588</v>
      </c>
      <c r="W11" s="164">
        <v>51419</v>
      </c>
      <c r="X11" s="164">
        <v>107460</v>
      </c>
      <c r="Y11" s="164">
        <v>52963</v>
      </c>
      <c r="Z11" s="164">
        <v>108387</v>
      </c>
      <c r="AA11" s="164">
        <v>60119</v>
      </c>
      <c r="AB11" s="164">
        <v>122259</v>
      </c>
    </row>
    <row r="12" spans="1:28" s="9" customFormat="1" ht="33" customHeight="1" x14ac:dyDescent="0.25">
      <c r="A12" s="1"/>
      <c r="B12" s="35" t="s">
        <v>301</v>
      </c>
      <c r="C12" s="164">
        <v>19776</v>
      </c>
      <c r="D12" s="164">
        <v>80257</v>
      </c>
      <c r="E12" s="164">
        <v>20627</v>
      </c>
      <c r="F12" s="164">
        <v>82071</v>
      </c>
      <c r="G12" s="164">
        <v>21552</v>
      </c>
      <c r="H12" s="164">
        <v>84030</v>
      </c>
      <c r="I12" s="164">
        <v>22564</v>
      </c>
      <c r="J12" s="164">
        <v>86142</v>
      </c>
      <c r="K12" s="164">
        <v>23667</v>
      </c>
      <c r="L12" s="164">
        <v>88416</v>
      </c>
      <c r="M12" s="164">
        <v>24869</v>
      </c>
      <c r="N12" s="164">
        <v>90866</v>
      </c>
      <c r="O12" s="164">
        <v>25571</v>
      </c>
      <c r="P12" s="164">
        <v>93379</v>
      </c>
      <c r="Q12" s="164">
        <v>26296</v>
      </c>
      <c r="R12" s="164">
        <v>95979</v>
      </c>
      <c r="S12" s="164">
        <v>28619</v>
      </c>
      <c r="T12" s="164">
        <v>104316</v>
      </c>
      <c r="U12" s="164">
        <v>30589</v>
      </c>
      <c r="V12" s="164">
        <v>109113</v>
      </c>
      <c r="W12" s="164">
        <v>28152</v>
      </c>
      <c r="X12" s="164">
        <v>105945</v>
      </c>
      <c r="Y12" s="164">
        <v>30866</v>
      </c>
      <c r="Z12" s="164">
        <v>107613</v>
      </c>
      <c r="AA12" s="164">
        <v>30840</v>
      </c>
      <c r="AB12" s="164">
        <v>127194</v>
      </c>
    </row>
    <row r="13" spans="1:28" s="9" customFormat="1" ht="33" customHeight="1" x14ac:dyDescent="0.25">
      <c r="A13" s="1"/>
      <c r="B13" s="31" t="s">
        <v>276</v>
      </c>
      <c r="C13" s="164">
        <v>29314</v>
      </c>
      <c r="D13" s="164">
        <v>72666</v>
      </c>
      <c r="E13" s="164">
        <v>27317</v>
      </c>
      <c r="F13" s="164">
        <v>67716</v>
      </c>
      <c r="G13" s="164">
        <v>25457</v>
      </c>
      <c r="H13" s="164">
        <v>63103</v>
      </c>
      <c r="I13" s="164">
        <v>23722</v>
      </c>
      <c r="J13" s="164">
        <v>58805</v>
      </c>
      <c r="K13" s="164">
        <v>22106</v>
      </c>
      <c r="L13" s="164">
        <v>54799</v>
      </c>
      <c r="M13" s="164">
        <v>20601</v>
      </c>
      <c r="N13" s="164">
        <v>51066</v>
      </c>
      <c r="O13" s="164">
        <v>19523</v>
      </c>
      <c r="P13" s="164">
        <v>53616</v>
      </c>
      <c r="Q13" s="164">
        <v>18502</v>
      </c>
      <c r="R13" s="164">
        <v>56294</v>
      </c>
      <c r="S13" s="164">
        <v>22030</v>
      </c>
      <c r="T13" s="164">
        <v>54609</v>
      </c>
      <c r="U13" s="164">
        <v>20072</v>
      </c>
      <c r="V13" s="164">
        <v>49755</v>
      </c>
      <c r="W13" s="164">
        <v>20104</v>
      </c>
      <c r="X13" s="164">
        <v>49834</v>
      </c>
      <c r="Y13" s="164">
        <v>20020</v>
      </c>
      <c r="Z13" s="164">
        <v>44929</v>
      </c>
      <c r="AA13" s="164">
        <v>20966</v>
      </c>
      <c r="AB13" s="164">
        <v>41151</v>
      </c>
    </row>
    <row r="14" spans="1:28" s="9" customFormat="1" ht="33" customHeight="1" x14ac:dyDescent="0.25">
      <c r="A14" s="1"/>
      <c r="B14" s="33" t="s">
        <v>257</v>
      </c>
      <c r="C14" s="165">
        <v>161522</v>
      </c>
      <c r="D14" s="165">
        <v>794454</v>
      </c>
      <c r="E14" s="165">
        <v>154653</v>
      </c>
      <c r="F14" s="165">
        <v>787451</v>
      </c>
      <c r="G14" s="165">
        <v>169002</v>
      </c>
      <c r="H14" s="165">
        <v>783511</v>
      </c>
      <c r="I14" s="165">
        <v>173250</v>
      </c>
      <c r="J14" s="165">
        <v>779380</v>
      </c>
      <c r="K14" s="165">
        <v>177824</v>
      </c>
      <c r="L14" s="165">
        <v>776074</v>
      </c>
      <c r="M14" s="165">
        <v>182710</v>
      </c>
      <c r="N14" s="165">
        <v>773560</v>
      </c>
      <c r="O14" s="165">
        <v>162902</v>
      </c>
      <c r="P14" s="165">
        <v>774805</v>
      </c>
      <c r="Q14" s="165">
        <v>199555</v>
      </c>
      <c r="R14" s="165">
        <v>781761</v>
      </c>
      <c r="S14" s="165">
        <v>214799</v>
      </c>
      <c r="T14" s="165">
        <v>905718</v>
      </c>
      <c r="U14" s="165">
        <v>218753</v>
      </c>
      <c r="V14" s="165">
        <v>906731</v>
      </c>
      <c r="W14" s="165">
        <v>228656</v>
      </c>
      <c r="X14" s="165">
        <v>973931</v>
      </c>
      <c r="Y14" s="165">
        <v>238923</v>
      </c>
      <c r="Z14" s="165">
        <v>891955</v>
      </c>
      <c r="AA14" s="165">
        <v>259731</v>
      </c>
      <c r="AB14" s="165">
        <v>1011183</v>
      </c>
    </row>
    <row r="15" spans="1:28" ht="29.25" customHeight="1" x14ac:dyDescent="0.25">
      <c r="B15" s="465" t="s">
        <v>473</v>
      </c>
      <c r="C15" s="465"/>
      <c r="D15" s="465"/>
      <c r="E15" s="465"/>
      <c r="F15" s="465"/>
      <c r="G15" s="465"/>
      <c r="H15" s="465"/>
      <c r="I15" s="465"/>
      <c r="J15" s="54"/>
      <c r="K15" s="54"/>
    </row>
    <row r="16" spans="1:28" s="1" customFormat="1" ht="15" customHeight="1" x14ac:dyDescent="0.3">
      <c r="B16" s="173" t="s">
        <v>385</v>
      </c>
      <c r="C16" s="193"/>
      <c r="D16" s="193"/>
      <c r="E16" s="193"/>
      <c r="F16" s="193"/>
      <c r="G16" s="292"/>
      <c r="H16" s="292"/>
      <c r="I16" s="292"/>
      <c r="J16" s="54"/>
      <c r="K16" s="54"/>
    </row>
    <row r="17" spans="1:20" s="1" customFormat="1" x14ac:dyDescent="0.25">
      <c r="B17" s="54"/>
      <c r="C17" s="71"/>
      <c r="D17" s="54"/>
      <c r="E17" s="54"/>
      <c r="F17" s="54"/>
      <c r="G17" s="54"/>
      <c r="H17" s="54"/>
      <c r="I17" s="54"/>
      <c r="J17" s="54"/>
      <c r="K17" s="54"/>
    </row>
    <row r="18" spans="1:20" s="136" customFormat="1" ht="54" customHeight="1" x14ac:dyDescent="0.25">
      <c r="B18" s="467" t="s">
        <v>404</v>
      </c>
      <c r="C18" s="467"/>
      <c r="D18" s="467"/>
      <c r="E18" s="467"/>
      <c r="F18" s="467"/>
      <c r="G18" s="467"/>
      <c r="H18" s="467"/>
      <c r="I18" s="467"/>
      <c r="J18" s="467"/>
      <c r="K18" s="467"/>
      <c r="L18" s="467"/>
      <c r="M18" s="467"/>
      <c r="N18" s="467"/>
      <c r="O18" s="467"/>
      <c r="P18" s="467"/>
      <c r="Q18" s="467"/>
    </row>
    <row r="19" spans="1:20" s="175" customFormat="1" x14ac:dyDescent="0.25">
      <c r="B19" s="167"/>
      <c r="C19" s="258"/>
      <c r="D19" s="167"/>
      <c r="E19" s="167"/>
      <c r="F19" s="167"/>
      <c r="G19" s="167"/>
      <c r="H19" s="167"/>
      <c r="I19" s="167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</row>
    <row r="20" spans="1:20" s="175" customFormat="1" ht="14.1" customHeight="1" x14ac:dyDescent="0.25">
      <c r="B20" s="258"/>
      <c r="C20" s="167"/>
      <c r="D20" s="258"/>
      <c r="E20" s="258"/>
      <c r="F20" s="258"/>
      <c r="G20" s="258"/>
      <c r="H20" s="258"/>
      <c r="I20" s="258"/>
      <c r="J20" s="258"/>
      <c r="K20" s="167"/>
      <c r="L20" s="167"/>
      <c r="M20" s="167"/>
      <c r="N20" s="167"/>
      <c r="O20" s="167"/>
      <c r="P20" s="167"/>
      <c r="Q20" s="167"/>
      <c r="R20" s="167"/>
      <c r="S20" s="167"/>
      <c r="T20" s="167"/>
    </row>
    <row r="21" spans="1:20" s="175" customFormat="1" ht="14.1" customHeight="1" x14ac:dyDescent="0.25">
      <c r="B21" s="328"/>
      <c r="C21" s="307"/>
      <c r="D21" s="307"/>
      <c r="E21" s="313"/>
      <c r="F21" s="307"/>
      <c r="G21" s="307"/>
      <c r="H21" s="307"/>
      <c r="I21" s="307"/>
      <c r="J21" s="307"/>
      <c r="K21" s="167"/>
      <c r="L21" s="167"/>
      <c r="M21" s="167"/>
      <c r="N21" s="167"/>
      <c r="O21" s="167"/>
      <c r="P21" s="167"/>
      <c r="Q21" s="167"/>
      <c r="R21" s="167"/>
      <c r="S21" s="167"/>
      <c r="T21" s="167"/>
    </row>
    <row r="22" spans="1:20" s="175" customFormat="1" ht="14.1" customHeight="1" x14ac:dyDescent="0.25">
      <c r="B22" s="328"/>
      <c r="C22" s="307"/>
      <c r="D22" s="307"/>
      <c r="E22" s="313"/>
      <c r="F22" s="307"/>
      <c r="G22" s="307"/>
      <c r="H22" s="307"/>
      <c r="I22" s="307"/>
      <c r="J22" s="307"/>
      <c r="K22" s="167"/>
      <c r="L22" s="167"/>
      <c r="M22" s="167"/>
      <c r="N22" s="167"/>
      <c r="O22" s="167"/>
      <c r="P22" s="167"/>
      <c r="Q22" s="167"/>
      <c r="R22" s="167"/>
      <c r="S22" s="167"/>
      <c r="T22" s="167"/>
    </row>
    <row r="23" spans="1:20" s="175" customFormat="1" ht="14.1" customHeight="1" x14ac:dyDescent="0.25">
      <c r="B23" s="328"/>
      <c r="C23" s="307"/>
      <c r="D23" s="307"/>
      <c r="E23" s="313"/>
      <c r="F23" s="307"/>
      <c r="G23" s="307"/>
      <c r="H23" s="307"/>
      <c r="I23" s="307"/>
      <c r="J23" s="307"/>
      <c r="K23" s="167"/>
      <c r="L23" s="167"/>
      <c r="M23" s="167"/>
      <c r="N23" s="167"/>
      <c r="O23" s="167"/>
      <c r="P23" s="167"/>
      <c r="Q23" s="167"/>
      <c r="R23" s="167"/>
      <c r="S23" s="167"/>
      <c r="T23" s="167"/>
    </row>
    <row r="24" spans="1:20" s="175" customFormat="1" ht="14.1" customHeight="1" x14ac:dyDescent="0.25">
      <c r="B24" s="328"/>
      <c r="C24" s="307"/>
      <c r="D24" s="307"/>
      <c r="E24" s="313"/>
      <c r="F24" s="307"/>
      <c r="G24" s="307"/>
      <c r="H24" s="307"/>
      <c r="I24" s="307"/>
      <c r="J24" s="307"/>
      <c r="K24" s="167"/>
      <c r="L24" s="167"/>
      <c r="M24" s="167"/>
      <c r="N24" s="167"/>
      <c r="O24" s="167"/>
      <c r="P24" s="167"/>
      <c r="Q24" s="167"/>
      <c r="R24" s="167"/>
      <c r="S24" s="167"/>
      <c r="T24" s="167"/>
    </row>
    <row r="25" spans="1:20" s="175" customFormat="1" ht="14.1" customHeight="1" x14ac:dyDescent="0.25">
      <c r="B25" s="328"/>
      <c r="C25" s="307"/>
      <c r="D25" s="307"/>
      <c r="E25" s="313"/>
      <c r="F25" s="307"/>
      <c r="G25" s="307"/>
      <c r="H25" s="307"/>
      <c r="I25" s="307"/>
      <c r="J25" s="307"/>
      <c r="K25" s="167"/>
      <c r="L25" s="167"/>
      <c r="M25" s="167"/>
      <c r="N25" s="167"/>
      <c r="O25" s="167"/>
      <c r="P25" s="167"/>
      <c r="Q25" s="167"/>
      <c r="R25" s="167"/>
      <c r="S25" s="167"/>
      <c r="T25" s="167"/>
    </row>
    <row r="26" spans="1:20" s="150" customFormat="1" x14ac:dyDescent="0.25">
      <c r="B26" s="153"/>
      <c r="C26" s="153"/>
      <c r="D26" s="153"/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3"/>
      <c r="T26" s="153"/>
    </row>
    <row r="27" spans="1:20" s="150" customFormat="1" x14ac:dyDescent="0.25">
      <c r="B27" s="153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</row>
    <row r="28" spans="1:20" s="175" customFormat="1" ht="14.1" customHeight="1" x14ac:dyDescent="0.25">
      <c r="A28" s="179"/>
      <c r="B28" s="167"/>
      <c r="C28" s="167"/>
      <c r="D28" s="167"/>
      <c r="E28" s="167"/>
      <c r="F28" s="167"/>
      <c r="G28" s="167"/>
      <c r="H28" s="167"/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</row>
    <row r="29" spans="1:20" s="175" customFormat="1" ht="14.1" customHeight="1" x14ac:dyDescent="0.25">
      <c r="B29" s="167" t="s">
        <v>65</v>
      </c>
      <c r="C29" s="167" t="s">
        <v>191</v>
      </c>
      <c r="D29" s="167" t="s">
        <v>81</v>
      </c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</row>
    <row r="30" spans="1:20" s="175" customFormat="1" ht="14.1" customHeight="1" x14ac:dyDescent="0.25">
      <c r="B30" s="167" t="s">
        <v>299</v>
      </c>
      <c r="C30" s="307">
        <f>AA10/(SUM(AB10+AA10))</f>
        <v>0.17020791469221602</v>
      </c>
      <c r="D30" s="307">
        <f>1-C30</f>
        <v>0.82979208530778403</v>
      </c>
      <c r="E30" s="313">
        <f>+SUM(AA10:AB10)</f>
        <v>868385</v>
      </c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</row>
    <row r="31" spans="1:20" s="175" customFormat="1" ht="14.1" customHeight="1" x14ac:dyDescent="0.25">
      <c r="B31" s="167" t="s">
        <v>301</v>
      </c>
      <c r="C31" s="307">
        <f>AA12/(SUM(AB12+AA12))</f>
        <v>0.19514787957021906</v>
      </c>
      <c r="D31" s="307">
        <f>1-C31</f>
        <v>0.80485212042978094</v>
      </c>
      <c r="E31" s="313">
        <f>+SUM(AA12:AB12)</f>
        <v>158034</v>
      </c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</row>
    <row r="32" spans="1:20" s="175" customFormat="1" ht="14.1" customHeight="1" x14ac:dyDescent="0.25">
      <c r="B32" s="167" t="s">
        <v>276</v>
      </c>
      <c r="C32" s="307">
        <f>AA13/(SUM(AB13+AA13))</f>
        <v>0.33752434921197094</v>
      </c>
      <c r="D32" s="307">
        <f>1-C32</f>
        <v>0.66247565078802906</v>
      </c>
      <c r="E32" s="313">
        <f>+SUM(AA13:AB13)</f>
        <v>62117</v>
      </c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</row>
    <row r="33" spans="2:20" s="175" customFormat="1" ht="14.1" customHeight="1" x14ac:dyDescent="0.25">
      <c r="B33" s="167" t="s">
        <v>300</v>
      </c>
      <c r="C33" s="307">
        <f>AA11/(SUM(AB11+AA11))</f>
        <v>0.32963953985678096</v>
      </c>
      <c r="D33" s="307">
        <f>1-C33</f>
        <v>0.67036046014321904</v>
      </c>
      <c r="E33" s="313">
        <f>+SUM(AA11:AB11)</f>
        <v>182378</v>
      </c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</row>
    <row r="34" spans="2:20" s="175" customFormat="1" ht="14.1" customHeight="1" x14ac:dyDescent="0.25">
      <c r="B34" s="167" t="s">
        <v>257</v>
      </c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</row>
    <row r="35" spans="2:20" s="175" customFormat="1" ht="14.1" customHeight="1" x14ac:dyDescent="0.25"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</row>
    <row r="36" spans="2:20" s="175" customFormat="1" ht="14.1" customHeight="1" x14ac:dyDescent="0.25"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</row>
    <row r="37" spans="2:20" s="175" customFormat="1" ht="14.1" customHeight="1" x14ac:dyDescent="0.25"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</row>
    <row r="38" spans="2:20" s="175" customFormat="1" ht="14.1" customHeight="1" x14ac:dyDescent="0.25"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</row>
    <row r="39" spans="2:20" s="175" customFormat="1" ht="14.1" customHeight="1" x14ac:dyDescent="0.25"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</row>
    <row r="40" spans="2:20" s="175" customFormat="1" ht="14.1" customHeight="1" x14ac:dyDescent="0.25">
      <c r="B40" s="167"/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</row>
    <row r="41" spans="2:20" s="175" customFormat="1" ht="14.1" customHeight="1" x14ac:dyDescent="0.25">
      <c r="B41" s="167"/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</row>
    <row r="42" spans="2:20" s="175" customFormat="1" ht="14.1" customHeight="1" x14ac:dyDescent="0.25">
      <c r="B42" s="167"/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</row>
    <row r="43" spans="2:20" s="175" customFormat="1" ht="14.1" customHeight="1" x14ac:dyDescent="0.25">
      <c r="B43" s="167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</row>
    <row r="44" spans="2:20" s="175" customFormat="1" ht="14.1" customHeight="1" x14ac:dyDescent="0.25"/>
    <row r="45" spans="2:20" s="175" customFormat="1" ht="14.1" customHeight="1" x14ac:dyDescent="0.25"/>
    <row r="46" spans="2:20" s="175" customFormat="1" ht="14.1" customHeight="1" x14ac:dyDescent="0.25"/>
    <row r="47" spans="2:20" s="175" customFormat="1" ht="14.1" customHeight="1" x14ac:dyDescent="0.25"/>
    <row r="48" spans="2:20" s="168" customFormat="1" ht="14.25" customHeight="1" x14ac:dyDescent="0.25">
      <c r="B48" s="171"/>
      <c r="C48" s="171"/>
      <c r="D48" s="171"/>
      <c r="E48" s="171"/>
      <c r="F48" s="171"/>
      <c r="G48" s="171"/>
      <c r="H48" s="171"/>
      <c r="I48" s="171"/>
      <c r="J48" s="171"/>
      <c r="K48" s="171"/>
      <c r="L48" s="172"/>
      <c r="M48" s="172"/>
    </row>
    <row r="49" spans="1:9" s="136" customFormat="1" ht="15.75" customHeight="1" x14ac:dyDescent="0.25">
      <c r="A49" s="170"/>
      <c r="B49" s="465" t="s">
        <v>470</v>
      </c>
      <c r="C49" s="465"/>
      <c r="D49" s="465"/>
      <c r="E49" s="465"/>
      <c r="F49" s="465"/>
      <c r="G49" s="465"/>
      <c r="H49" s="465"/>
      <c r="I49" s="465"/>
    </row>
    <row r="50" spans="1:9" s="136" customFormat="1" ht="15.75" x14ac:dyDescent="0.3">
      <c r="A50" s="170"/>
      <c r="B50" s="173" t="s">
        <v>385</v>
      </c>
      <c r="C50" s="193"/>
      <c r="D50" s="193"/>
      <c r="E50" s="193"/>
      <c r="F50" s="193"/>
      <c r="G50" s="292"/>
      <c r="H50" s="292"/>
      <c r="I50" s="292"/>
    </row>
    <row r="51" spans="1:9" s="136" customFormat="1" x14ac:dyDescent="0.25">
      <c r="A51" s="170"/>
      <c r="B51" s="170"/>
      <c r="C51" s="170"/>
      <c r="D51" s="170"/>
    </row>
  </sheetData>
  <mergeCells count="20">
    <mergeCell ref="B3:K3"/>
    <mergeCell ref="B5:K5"/>
    <mergeCell ref="B8:B9"/>
    <mergeCell ref="C8:D8"/>
    <mergeCell ref="E8:F8"/>
    <mergeCell ref="G8:H8"/>
    <mergeCell ref="I8:J8"/>
    <mergeCell ref="K8:L8"/>
    <mergeCell ref="B4:L4"/>
    <mergeCell ref="B49:I49"/>
    <mergeCell ref="Y8:Z8"/>
    <mergeCell ref="AA8:AB8"/>
    <mergeCell ref="U8:V8"/>
    <mergeCell ref="W8:X8"/>
    <mergeCell ref="M8:N8"/>
    <mergeCell ref="O8:P8"/>
    <mergeCell ref="Q8:R8"/>
    <mergeCell ref="S8:T8"/>
    <mergeCell ref="B18:Q18"/>
    <mergeCell ref="B15:I15"/>
  </mergeCells>
  <hyperlinks>
    <hyperlink ref="B2" location="ÍNDICE!A1" display="Índice "/>
    <hyperlink ref="AA2" location="'3.3.1 INDUSTRIA_SS_SALUD'!A1" display="Anterior"/>
    <hyperlink ref="AB2" location="'3.3.3 HORAS_PCD_SEXO 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portrait" r:id="rId1"/>
  <ignoredErrors>
    <ignoredError sqref="E30:E33" formulaRange="1"/>
  </ignoredError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AB56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4.5703125" customWidth="1" collapsed="1"/>
    <col min="3" max="20" width="15.140625" customWidth="1" collapsed="1"/>
    <col min="21" max="28" width="15.140625" customWidth="1"/>
  </cols>
  <sheetData>
    <row r="1" spans="2:28" ht="87.6" customHeight="1" x14ac:dyDescent="0.25"/>
    <row r="2" spans="2:28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28" ht="20.100000000000001" customHeight="1" x14ac:dyDescent="0.25">
      <c r="B3" s="452" t="s">
        <v>195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28" ht="72" customHeight="1" x14ac:dyDescent="0.25">
      <c r="B4" s="466" t="s">
        <v>445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66"/>
      <c r="W4" s="466"/>
      <c r="X4" s="40"/>
    </row>
    <row r="5" spans="2:28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</row>
    <row r="6" spans="2:28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</row>
    <row r="7" spans="2:28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</row>
    <row r="8" spans="2:28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2:28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2:28" ht="33" customHeight="1" x14ac:dyDescent="0.25">
      <c r="B10" s="30" t="s">
        <v>302</v>
      </c>
      <c r="C10" s="164">
        <v>5823</v>
      </c>
      <c r="D10" s="164">
        <v>20129</v>
      </c>
      <c r="E10" s="164">
        <v>6046</v>
      </c>
      <c r="F10" s="164">
        <v>20068</v>
      </c>
      <c r="G10" s="164">
        <v>6277</v>
      </c>
      <c r="H10" s="164">
        <v>20008</v>
      </c>
      <c r="I10" s="164">
        <v>6518</v>
      </c>
      <c r="J10" s="164">
        <v>19947</v>
      </c>
      <c r="K10" s="164">
        <v>6767</v>
      </c>
      <c r="L10" s="164">
        <v>19887</v>
      </c>
      <c r="M10" s="164">
        <v>7025</v>
      </c>
      <c r="N10" s="164">
        <v>19827</v>
      </c>
      <c r="O10" s="164">
        <v>7113</v>
      </c>
      <c r="P10" s="164">
        <v>20672</v>
      </c>
      <c r="Q10" s="164">
        <v>7200</v>
      </c>
      <c r="R10" s="164">
        <v>21554</v>
      </c>
      <c r="S10" s="164">
        <v>7469</v>
      </c>
      <c r="T10" s="164">
        <v>24432</v>
      </c>
      <c r="U10" s="164">
        <v>7288</v>
      </c>
      <c r="V10" s="164">
        <v>25517</v>
      </c>
      <c r="W10" s="164">
        <v>7684</v>
      </c>
      <c r="X10" s="164">
        <v>26416</v>
      </c>
      <c r="Y10" s="164">
        <v>7610</v>
      </c>
      <c r="Z10" s="164">
        <v>22493</v>
      </c>
      <c r="AA10" s="164">
        <v>7086</v>
      </c>
      <c r="AB10" s="164">
        <v>28665</v>
      </c>
    </row>
    <row r="11" spans="2:28" ht="33" customHeight="1" x14ac:dyDescent="0.25">
      <c r="B11" s="30" t="s">
        <v>303</v>
      </c>
      <c r="C11" s="164">
        <v>3116</v>
      </c>
      <c r="D11" s="164">
        <v>14992</v>
      </c>
      <c r="E11" s="164">
        <v>3387</v>
      </c>
      <c r="F11" s="164">
        <v>15524</v>
      </c>
      <c r="G11" s="164">
        <v>3681</v>
      </c>
      <c r="H11" s="164">
        <v>16075</v>
      </c>
      <c r="I11" s="164">
        <v>4000</v>
      </c>
      <c r="J11" s="164">
        <v>16646</v>
      </c>
      <c r="K11" s="164">
        <v>4348</v>
      </c>
      <c r="L11" s="164">
        <v>17236</v>
      </c>
      <c r="M11" s="164">
        <v>4726</v>
      </c>
      <c r="N11" s="164">
        <v>17848</v>
      </c>
      <c r="O11" s="164">
        <v>4884</v>
      </c>
      <c r="P11" s="164">
        <v>18299</v>
      </c>
      <c r="Q11" s="164">
        <v>5047</v>
      </c>
      <c r="R11" s="164">
        <v>18762</v>
      </c>
      <c r="S11" s="164">
        <v>5570</v>
      </c>
      <c r="T11" s="164">
        <v>20221</v>
      </c>
      <c r="U11" s="164">
        <v>6951</v>
      </c>
      <c r="V11" s="164">
        <v>22127</v>
      </c>
      <c r="W11" s="164">
        <v>5475</v>
      </c>
      <c r="X11" s="164">
        <v>20966</v>
      </c>
      <c r="Y11" s="164">
        <v>6240</v>
      </c>
      <c r="Z11" s="164">
        <v>19992</v>
      </c>
      <c r="AA11" s="164">
        <v>5576</v>
      </c>
      <c r="AB11" s="164">
        <v>25883</v>
      </c>
    </row>
    <row r="12" spans="2:28" ht="33" customHeight="1" x14ac:dyDescent="0.25">
      <c r="B12" s="30" t="s">
        <v>304</v>
      </c>
      <c r="C12" s="164">
        <v>2972</v>
      </c>
      <c r="D12" s="164">
        <v>7766</v>
      </c>
      <c r="E12" s="164">
        <v>3250</v>
      </c>
      <c r="F12" s="164">
        <v>8494</v>
      </c>
      <c r="G12" s="164">
        <v>3555</v>
      </c>
      <c r="H12" s="164">
        <v>9290</v>
      </c>
      <c r="I12" s="164">
        <v>3889</v>
      </c>
      <c r="J12" s="164">
        <v>10161</v>
      </c>
      <c r="K12" s="164">
        <v>4253</v>
      </c>
      <c r="L12" s="164">
        <v>11114</v>
      </c>
      <c r="M12" s="164">
        <v>4652</v>
      </c>
      <c r="N12" s="164">
        <v>12156</v>
      </c>
      <c r="O12" s="164">
        <v>4830</v>
      </c>
      <c r="P12" s="164">
        <v>12620</v>
      </c>
      <c r="Q12" s="164">
        <v>5014</v>
      </c>
      <c r="R12" s="164">
        <v>13103</v>
      </c>
      <c r="S12" s="164">
        <v>5611</v>
      </c>
      <c r="T12" s="164">
        <v>14663</v>
      </c>
      <c r="U12" s="164">
        <v>5917</v>
      </c>
      <c r="V12" s="164">
        <v>15461</v>
      </c>
      <c r="W12" s="164">
        <v>5803</v>
      </c>
      <c r="X12" s="164">
        <v>15164</v>
      </c>
      <c r="Y12" s="164">
        <v>6245</v>
      </c>
      <c r="Z12" s="164">
        <v>15767</v>
      </c>
      <c r="AA12" s="164">
        <v>6491</v>
      </c>
      <c r="AB12" s="164">
        <v>18251</v>
      </c>
    </row>
    <row r="13" spans="2:28" ht="33" customHeight="1" x14ac:dyDescent="0.25">
      <c r="B13" s="30" t="s">
        <v>305</v>
      </c>
      <c r="C13" s="164">
        <v>1973</v>
      </c>
      <c r="D13" s="164">
        <v>10372</v>
      </c>
      <c r="E13" s="164">
        <v>2019</v>
      </c>
      <c r="F13" s="164">
        <v>10611</v>
      </c>
      <c r="G13" s="164">
        <v>2065</v>
      </c>
      <c r="H13" s="164">
        <v>10856</v>
      </c>
      <c r="I13" s="164">
        <v>2113</v>
      </c>
      <c r="J13" s="164">
        <v>11106</v>
      </c>
      <c r="K13" s="164">
        <v>2162</v>
      </c>
      <c r="L13" s="164">
        <v>11362</v>
      </c>
      <c r="M13" s="164">
        <v>2212</v>
      </c>
      <c r="N13" s="164">
        <v>11624</v>
      </c>
      <c r="O13" s="164">
        <v>2256</v>
      </c>
      <c r="P13" s="164">
        <v>11855</v>
      </c>
      <c r="Q13" s="164">
        <v>2300</v>
      </c>
      <c r="R13" s="164">
        <v>12091</v>
      </c>
      <c r="S13" s="164">
        <v>2440</v>
      </c>
      <c r="T13" s="164">
        <v>12826</v>
      </c>
      <c r="U13" s="164">
        <v>2539</v>
      </c>
      <c r="V13" s="164">
        <v>13347</v>
      </c>
      <c r="W13" s="164">
        <v>2475</v>
      </c>
      <c r="X13" s="164">
        <v>13008</v>
      </c>
      <c r="Y13" s="164">
        <v>2617</v>
      </c>
      <c r="Z13" s="164">
        <v>13251</v>
      </c>
      <c r="AA13" s="164">
        <v>2682</v>
      </c>
      <c r="AB13" s="164">
        <v>15050</v>
      </c>
    </row>
    <row r="14" spans="2:28" ht="33" customHeight="1" x14ac:dyDescent="0.25">
      <c r="B14" s="30" t="s">
        <v>306</v>
      </c>
      <c r="C14" s="164">
        <v>4265</v>
      </c>
      <c r="D14" s="164">
        <v>13202</v>
      </c>
      <c r="E14" s="164">
        <v>4154</v>
      </c>
      <c r="F14" s="164">
        <v>12857</v>
      </c>
      <c r="G14" s="164">
        <v>4045</v>
      </c>
      <c r="H14" s="164">
        <v>12521</v>
      </c>
      <c r="I14" s="164">
        <v>3939</v>
      </c>
      <c r="J14" s="164">
        <v>12194</v>
      </c>
      <c r="K14" s="164">
        <v>3837</v>
      </c>
      <c r="L14" s="164">
        <v>11875</v>
      </c>
      <c r="M14" s="164">
        <v>3736</v>
      </c>
      <c r="N14" s="164">
        <v>11565</v>
      </c>
      <c r="O14" s="164">
        <v>3890</v>
      </c>
      <c r="P14" s="164">
        <v>11576</v>
      </c>
      <c r="Q14" s="164">
        <v>4051</v>
      </c>
      <c r="R14" s="164">
        <v>11586</v>
      </c>
      <c r="S14" s="164">
        <v>4573</v>
      </c>
      <c r="T14" s="164">
        <v>11618</v>
      </c>
      <c r="U14" s="164">
        <v>4789</v>
      </c>
      <c r="V14" s="164">
        <v>11133</v>
      </c>
      <c r="W14" s="164">
        <v>3674</v>
      </c>
      <c r="X14" s="164">
        <v>9346</v>
      </c>
      <c r="Y14" s="164">
        <v>4901</v>
      </c>
      <c r="Z14" s="164">
        <v>14455</v>
      </c>
      <c r="AA14" s="164">
        <v>5637</v>
      </c>
      <c r="AB14" s="164">
        <v>14521</v>
      </c>
    </row>
    <row r="15" spans="2:28" ht="33" customHeight="1" x14ac:dyDescent="0.25">
      <c r="B15" s="30" t="s">
        <v>307</v>
      </c>
      <c r="C15" s="164">
        <v>401</v>
      </c>
      <c r="D15" s="164">
        <v>5673</v>
      </c>
      <c r="E15" s="164">
        <v>416</v>
      </c>
      <c r="F15" s="164">
        <v>5880</v>
      </c>
      <c r="G15" s="164">
        <v>431</v>
      </c>
      <c r="H15" s="164">
        <v>6094</v>
      </c>
      <c r="I15" s="164">
        <v>447</v>
      </c>
      <c r="J15" s="164">
        <v>6316</v>
      </c>
      <c r="K15" s="164">
        <v>463</v>
      </c>
      <c r="L15" s="164">
        <v>6546</v>
      </c>
      <c r="M15" s="164">
        <v>481</v>
      </c>
      <c r="N15" s="164">
        <v>6784</v>
      </c>
      <c r="O15" s="164">
        <v>491</v>
      </c>
      <c r="P15" s="164">
        <v>6943</v>
      </c>
      <c r="Q15" s="164">
        <v>503</v>
      </c>
      <c r="R15" s="164">
        <v>7105</v>
      </c>
      <c r="S15" s="164">
        <v>539</v>
      </c>
      <c r="T15" s="164">
        <v>7615</v>
      </c>
      <c r="U15" s="164">
        <v>562</v>
      </c>
      <c r="V15" s="164">
        <v>7944</v>
      </c>
      <c r="W15" s="164">
        <v>549</v>
      </c>
      <c r="X15" s="164">
        <v>7751</v>
      </c>
      <c r="Y15" s="164">
        <v>582</v>
      </c>
      <c r="Z15" s="164">
        <v>7927</v>
      </c>
      <c r="AA15" s="164">
        <v>598</v>
      </c>
      <c r="AB15" s="164">
        <v>9036</v>
      </c>
    </row>
    <row r="16" spans="2:28" ht="33" customHeight="1" x14ac:dyDescent="0.25">
      <c r="B16" s="30" t="s">
        <v>308</v>
      </c>
      <c r="C16" s="164">
        <v>388</v>
      </c>
      <c r="D16" s="164">
        <v>4656</v>
      </c>
      <c r="E16" s="164">
        <v>408</v>
      </c>
      <c r="F16" s="164">
        <v>4894</v>
      </c>
      <c r="G16" s="164">
        <v>429</v>
      </c>
      <c r="H16" s="164">
        <v>5144</v>
      </c>
      <c r="I16" s="164">
        <v>451</v>
      </c>
      <c r="J16" s="164">
        <v>5407</v>
      </c>
      <c r="K16" s="164">
        <v>474</v>
      </c>
      <c r="L16" s="164">
        <v>5683</v>
      </c>
      <c r="M16" s="164">
        <v>499</v>
      </c>
      <c r="N16" s="164">
        <v>5973</v>
      </c>
      <c r="O16" s="164">
        <v>512</v>
      </c>
      <c r="P16" s="164">
        <v>6135</v>
      </c>
      <c r="Q16" s="164">
        <v>526</v>
      </c>
      <c r="R16" s="164">
        <v>6302</v>
      </c>
      <c r="S16" s="164">
        <v>570</v>
      </c>
      <c r="T16" s="164">
        <v>6830</v>
      </c>
      <c r="U16" s="164">
        <v>596</v>
      </c>
      <c r="V16" s="164">
        <v>7145</v>
      </c>
      <c r="W16" s="164">
        <v>583</v>
      </c>
      <c r="X16" s="164">
        <v>6981</v>
      </c>
      <c r="Y16" s="164">
        <v>620</v>
      </c>
      <c r="Z16" s="164">
        <v>7170</v>
      </c>
      <c r="AA16" s="164">
        <v>639</v>
      </c>
      <c r="AB16" s="164">
        <v>8205</v>
      </c>
    </row>
    <row r="17" spans="2:28" ht="33" customHeight="1" x14ac:dyDescent="0.25">
      <c r="B17" s="30" t="s">
        <v>309</v>
      </c>
      <c r="C17" s="164">
        <v>838</v>
      </c>
      <c r="D17" s="164">
        <v>3467</v>
      </c>
      <c r="E17" s="164">
        <v>947</v>
      </c>
      <c r="F17" s="164">
        <v>3743</v>
      </c>
      <c r="G17" s="164">
        <v>1069</v>
      </c>
      <c r="H17" s="164">
        <v>4042</v>
      </c>
      <c r="I17" s="164">
        <v>1207</v>
      </c>
      <c r="J17" s="164">
        <v>4365</v>
      </c>
      <c r="K17" s="164">
        <v>1363</v>
      </c>
      <c r="L17" s="164">
        <v>4713</v>
      </c>
      <c r="M17" s="164">
        <v>1538</v>
      </c>
      <c r="N17" s="164">
        <v>5089</v>
      </c>
      <c r="O17" s="164">
        <v>1595</v>
      </c>
      <c r="P17" s="164">
        <v>5279</v>
      </c>
      <c r="Q17" s="164">
        <v>1655</v>
      </c>
      <c r="R17" s="164">
        <v>5476</v>
      </c>
      <c r="S17" s="164">
        <v>1847</v>
      </c>
      <c r="T17" s="164">
        <v>6111</v>
      </c>
      <c r="U17" s="164">
        <v>1947</v>
      </c>
      <c r="V17" s="164">
        <v>6439</v>
      </c>
      <c r="W17" s="164">
        <v>1909</v>
      </c>
      <c r="X17" s="164">
        <v>6313</v>
      </c>
      <c r="Y17" s="164">
        <v>2051</v>
      </c>
      <c r="Z17" s="164">
        <v>6558</v>
      </c>
      <c r="AA17" s="164">
        <v>2131</v>
      </c>
      <c r="AB17" s="164">
        <v>7583</v>
      </c>
    </row>
    <row r="18" spans="2:28" ht="33" customHeight="1" x14ac:dyDescent="0.25">
      <c r="B18" s="33" t="s">
        <v>257</v>
      </c>
      <c r="C18" s="165">
        <v>19776</v>
      </c>
      <c r="D18" s="165">
        <v>80257</v>
      </c>
      <c r="E18" s="165">
        <v>20627</v>
      </c>
      <c r="F18" s="165">
        <v>82071</v>
      </c>
      <c r="G18" s="165">
        <v>21552</v>
      </c>
      <c r="H18" s="165">
        <v>84030</v>
      </c>
      <c r="I18" s="165">
        <v>22564</v>
      </c>
      <c r="J18" s="165">
        <v>86142</v>
      </c>
      <c r="K18" s="165">
        <v>23667</v>
      </c>
      <c r="L18" s="165">
        <v>88416</v>
      </c>
      <c r="M18" s="165">
        <v>24869</v>
      </c>
      <c r="N18" s="165">
        <v>90866</v>
      </c>
      <c r="O18" s="165">
        <v>25571</v>
      </c>
      <c r="P18" s="165">
        <v>93379</v>
      </c>
      <c r="Q18" s="165">
        <v>26296</v>
      </c>
      <c r="R18" s="165">
        <v>95979</v>
      </c>
      <c r="S18" s="165">
        <v>28619</v>
      </c>
      <c r="T18" s="165">
        <v>104316</v>
      </c>
      <c r="U18" s="165">
        <v>30589</v>
      </c>
      <c r="V18" s="165">
        <v>109113</v>
      </c>
      <c r="W18" s="165">
        <v>28152</v>
      </c>
      <c r="X18" s="165">
        <v>105945</v>
      </c>
      <c r="Y18" s="165">
        <v>30866</v>
      </c>
      <c r="Z18" s="165">
        <v>107613</v>
      </c>
      <c r="AA18" s="165">
        <v>30840</v>
      </c>
      <c r="AB18" s="165">
        <v>127194</v>
      </c>
    </row>
    <row r="19" spans="2:28" ht="32.25" customHeight="1" x14ac:dyDescent="0.25">
      <c r="B19" s="465" t="s">
        <v>473</v>
      </c>
      <c r="C19" s="465"/>
      <c r="D19" s="465"/>
      <c r="E19" s="465"/>
      <c r="F19" s="465"/>
      <c r="G19" s="465"/>
      <c r="H19" s="465"/>
      <c r="I19" s="465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66"/>
    </row>
    <row r="20" spans="2:28" ht="15" customHeight="1" x14ac:dyDescent="0.3">
      <c r="B20" s="173" t="s">
        <v>385</v>
      </c>
      <c r="C20" s="193"/>
      <c r="D20" s="193"/>
      <c r="E20" s="193"/>
      <c r="F20" s="193"/>
      <c r="G20" s="292"/>
      <c r="H20" s="292"/>
      <c r="I20" s="292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</row>
    <row r="21" spans="2:28" ht="14.1" customHeight="1" x14ac:dyDescent="0.25">
      <c r="B21" s="64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</row>
    <row r="22" spans="2:28" s="136" customFormat="1" ht="57" customHeight="1" x14ac:dyDescent="0.25">
      <c r="B22" s="467" t="s">
        <v>405</v>
      </c>
      <c r="C22" s="467"/>
      <c r="D22" s="467"/>
      <c r="E22" s="467"/>
      <c r="F22" s="467"/>
      <c r="G22" s="467"/>
      <c r="H22" s="467"/>
      <c r="I22" s="467"/>
      <c r="J22" s="467"/>
      <c r="K22" s="467"/>
      <c r="L22" s="467"/>
      <c r="M22" s="467"/>
      <c r="N22" s="467"/>
      <c r="O22" s="467"/>
      <c r="P22" s="467"/>
      <c r="Q22" s="467"/>
      <c r="R22" s="467"/>
      <c r="S22" s="467"/>
      <c r="T22" s="467"/>
      <c r="U22" s="467"/>
      <c r="V22" s="467"/>
      <c r="W22" s="467"/>
      <c r="X22" s="467"/>
    </row>
    <row r="23" spans="2:28" s="150" customFormat="1" ht="14.1" customHeight="1" x14ac:dyDescent="0.25">
      <c r="B23" s="190"/>
      <c r="C23" s="191"/>
      <c r="D23" s="191"/>
      <c r="E23" s="191"/>
      <c r="F23" s="190"/>
    </row>
    <row r="24" spans="2:28" s="150" customFormat="1" ht="14.1" customHeight="1" x14ac:dyDescent="0.25">
      <c r="B24" s="191"/>
      <c r="C24" s="238"/>
      <c r="D24" s="238"/>
      <c r="E24" s="239"/>
      <c r="F24" s="190"/>
    </row>
    <row r="25" spans="2:28" s="150" customFormat="1" ht="14.1" customHeight="1" x14ac:dyDescent="0.25">
      <c r="B25" s="191"/>
      <c r="C25" s="238"/>
      <c r="D25" s="238"/>
      <c r="E25" s="239"/>
      <c r="F25" s="190"/>
    </row>
    <row r="26" spans="2:28" s="150" customFormat="1" ht="14.1" customHeight="1" x14ac:dyDescent="0.25">
      <c r="B26" s="191"/>
      <c r="C26" s="238"/>
      <c r="D26" s="238"/>
      <c r="E26" s="239"/>
      <c r="F26" s="190"/>
    </row>
    <row r="27" spans="2:28" s="150" customFormat="1" ht="14.1" customHeight="1" x14ac:dyDescent="0.25">
      <c r="B27" s="316"/>
      <c r="C27" s="329"/>
      <c r="D27" s="329"/>
      <c r="E27" s="330"/>
      <c r="F27" s="315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  <c r="W27" s="153"/>
      <c r="X27" s="153"/>
    </row>
    <row r="28" spans="2:28" s="150" customFormat="1" ht="14.1" customHeight="1" x14ac:dyDescent="0.25">
      <c r="B28" s="316"/>
      <c r="C28" s="329"/>
      <c r="D28" s="329"/>
      <c r="E28" s="330"/>
      <c r="F28" s="315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</row>
    <row r="29" spans="2:28" s="150" customFormat="1" ht="14.1" customHeight="1" x14ac:dyDescent="0.25">
      <c r="B29" s="316"/>
      <c r="C29" s="329"/>
      <c r="D29" s="329"/>
      <c r="E29" s="330"/>
      <c r="F29" s="315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</row>
    <row r="30" spans="2:28" s="150" customFormat="1" ht="14.1" customHeight="1" x14ac:dyDescent="0.25">
      <c r="B30" s="316"/>
      <c r="C30" s="329"/>
      <c r="D30" s="329"/>
      <c r="E30" s="330"/>
      <c r="F30" s="315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</row>
    <row r="31" spans="2:28" s="150" customFormat="1" ht="14.1" customHeight="1" x14ac:dyDescent="0.25">
      <c r="B31" s="316"/>
      <c r="C31" s="329"/>
      <c r="D31" s="329"/>
      <c r="E31" s="330"/>
      <c r="F31" s="315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</row>
    <row r="32" spans="2:28" s="150" customFormat="1" ht="14.1" customHeight="1" x14ac:dyDescent="0.25">
      <c r="B32" s="315"/>
      <c r="C32" s="315"/>
      <c r="D32" s="315"/>
      <c r="E32" s="315"/>
      <c r="F32" s="315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</row>
    <row r="33" spans="2:24" s="150" customFormat="1" ht="14.1" customHeight="1" x14ac:dyDescent="0.25"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</row>
    <row r="34" spans="2:24" s="150" customFormat="1" x14ac:dyDescent="0.25">
      <c r="B34" s="153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  <c r="V34" s="153"/>
      <c r="W34" s="153"/>
      <c r="X34" s="153"/>
    </row>
    <row r="35" spans="2:24" s="150" customFormat="1" x14ac:dyDescent="0.25">
      <c r="B35" s="153"/>
      <c r="C35" s="153" t="s">
        <v>0</v>
      </c>
      <c r="D35" s="153" t="s">
        <v>1</v>
      </c>
      <c r="E35" s="153" t="s">
        <v>64</v>
      </c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  <c r="W35" s="153"/>
      <c r="X35" s="153"/>
    </row>
    <row r="36" spans="2:24" s="150" customFormat="1" x14ac:dyDescent="0.25">
      <c r="B36" s="153" t="s">
        <v>307</v>
      </c>
      <c r="C36" s="329">
        <f>+AA15/SUM(AA15:AB15)</f>
        <v>6.2071828939173762E-2</v>
      </c>
      <c r="D36" s="329">
        <f t="shared" ref="D36:D43" si="0">1-C36</f>
        <v>0.93792817106082627</v>
      </c>
      <c r="E36" s="330">
        <f>+SUM(AA15:AB15)</f>
        <v>9634</v>
      </c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</row>
    <row r="37" spans="2:24" s="150" customFormat="1" x14ac:dyDescent="0.25">
      <c r="B37" s="153" t="s">
        <v>308</v>
      </c>
      <c r="C37" s="329">
        <f>+AA16/SUM(AA16:AB16)</f>
        <v>7.2252374491180466E-2</v>
      </c>
      <c r="D37" s="329">
        <f t="shared" si="0"/>
        <v>0.92774762550881951</v>
      </c>
      <c r="E37" s="330">
        <f>+SUM(AA16:AB16)</f>
        <v>8844</v>
      </c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  <c r="W37" s="153"/>
      <c r="X37" s="153"/>
    </row>
    <row r="38" spans="2:24" s="150" customFormat="1" x14ac:dyDescent="0.25">
      <c r="B38" s="153" t="s">
        <v>305</v>
      </c>
      <c r="C38" s="329">
        <f>+AA13/SUM(AA13:AB13)</f>
        <v>0.15125197383261899</v>
      </c>
      <c r="D38" s="329">
        <f t="shared" si="0"/>
        <v>0.84874802616738099</v>
      </c>
      <c r="E38" s="330">
        <f>+SUM(AA13:AB13)</f>
        <v>17732</v>
      </c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  <c r="V38" s="153"/>
      <c r="W38" s="153"/>
      <c r="X38" s="153"/>
    </row>
    <row r="39" spans="2:24" s="150" customFormat="1" x14ac:dyDescent="0.25">
      <c r="B39" s="153" t="s">
        <v>303</v>
      </c>
      <c r="C39" s="329">
        <f>+AA11/SUM(AA11:AB11)</f>
        <v>0.17724657490702184</v>
      </c>
      <c r="D39" s="329">
        <f t="shared" si="0"/>
        <v>0.82275342509297822</v>
      </c>
      <c r="E39" s="330">
        <f>+SUM(AA11:AB11)</f>
        <v>31459</v>
      </c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</row>
    <row r="40" spans="2:24" s="150" customFormat="1" x14ac:dyDescent="0.25">
      <c r="B40" s="153" t="s">
        <v>302</v>
      </c>
      <c r="C40" s="329">
        <f>+AA10/SUM(AA10:AB10)</f>
        <v>0.19820424603507594</v>
      </c>
      <c r="D40" s="329">
        <f t="shared" si="0"/>
        <v>0.80179575396492409</v>
      </c>
      <c r="E40" s="330">
        <f>+SUM(AA10:AB10)</f>
        <v>35751</v>
      </c>
      <c r="F40" s="153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  <c r="W40" s="153"/>
      <c r="X40" s="153"/>
    </row>
    <row r="41" spans="2:24" s="150" customFormat="1" x14ac:dyDescent="0.25">
      <c r="B41" s="153" t="s">
        <v>309</v>
      </c>
      <c r="C41" s="329">
        <f>+AA17/SUM(AA17:AB17)</f>
        <v>0.21937409923821288</v>
      </c>
      <c r="D41" s="329">
        <f t="shared" si="0"/>
        <v>0.78062590076178706</v>
      </c>
      <c r="E41" s="330">
        <f>+SUM(AA17:AB17)</f>
        <v>9714</v>
      </c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</row>
    <row r="42" spans="2:24" s="150" customFormat="1" x14ac:dyDescent="0.25">
      <c r="B42" s="153" t="s">
        <v>304</v>
      </c>
      <c r="C42" s="329">
        <f>+AA12/SUM(AA12:AB12)</f>
        <v>0.26234742543044215</v>
      </c>
      <c r="D42" s="329">
        <f t="shared" si="0"/>
        <v>0.73765257456955791</v>
      </c>
      <c r="E42" s="330">
        <f>+SUM(AA12:AB12)</f>
        <v>24742</v>
      </c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</row>
    <row r="43" spans="2:24" s="150" customFormat="1" x14ac:dyDescent="0.25">
      <c r="B43" s="153" t="s">
        <v>306</v>
      </c>
      <c r="C43" s="329">
        <f>+AA14/SUM(AA14:AB14)</f>
        <v>0.27964083738466117</v>
      </c>
      <c r="D43" s="329">
        <f t="shared" si="0"/>
        <v>0.72035916261533883</v>
      </c>
      <c r="E43" s="330">
        <f>+SUM(AA14:AB14)</f>
        <v>20158</v>
      </c>
      <c r="F43" s="153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</row>
    <row r="44" spans="2:24" s="150" customFormat="1" x14ac:dyDescent="0.25"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</row>
    <row r="45" spans="2:24" s="150" customFormat="1" x14ac:dyDescent="0.25"/>
    <row r="46" spans="2:24" s="150" customFormat="1" x14ac:dyDescent="0.25"/>
    <row r="47" spans="2:24" s="150" customFormat="1" x14ac:dyDescent="0.25"/>
    <row r="48" spans="2:24" s="150" customFormat="1" x14ac:dyDescent="0.25"/>
    <row r="49" spans="2:24" s="150" customFormat="1" x14ac:dyDescent="0.25"/>
    <row r="50" spans="2:24" s="150" customFormat="1" x14ac:dyDescent="0.25"/>
    <row r="51" spans="2:24" s="136" customFormat="1" x14ac:dyDescent="0.25">
      <c r="B51" s="169"/>
      <c r="C51" s="169"/>
      <c r="D51" s="169"/>
      <c r="E51" s="169"/>
      <c r="F51" s="169"/>
      <c r="G51" s="16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</row>
    <row r="52" spans="2:24" s="136" customFormat="1" ht="15" customHeight="1" x14ac:dyDescent="0.3">
      <c r="B52" s="173" t="s">
        <v>256</v>
      </c>
      <c r="C52" s="169"/>
      <c r="D52" s="169"/>
      <c r="E52" s="169"/>
      <c r="F52" s="169"/>
      <c r="G52" s="16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</row>
    <row r="53" spans="2:24" s="136" customFormat="1" ht="15" customHeight="1" x14ac:dyDescent="0.25">
      <c r="B53" s="188"/>
      <c r="C53" s="169"/>
      <c r="D53" s="169"/>
      <c r="E53" s="169"/>
      <c r="F53" s="169"/>
      <c r="G53" s="16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</row>
    <row r="54" spans="2:24" s="136" customFormat="1" x14ac:dyDescent="0.25"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</row>
    <row r="55" spans="2:24" s="136" customFormat="1" ht="15.75" customHeight="1" x14ac:dyDescent="0.25">
      <c r="B55" s="465" t="s">
        <v>470</v>
      </c>
      <c r="C55" s="465"/>
      <c r="D55" s="465"/>
      <c r="E55" s="465"/>
      <c r="F55" s="465"/>
      <c r="G55" s="465"/>
      <c r="H55" s="465"/>
      <c r="I55" s="465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</row>
    <row r="56" spans="2:24" ht="15.75" x14ac:dyDescent="0.3">
      <c r="B56" s="173" t="s">
        <v>385</v>
      </c>
      <c r="C56" s="193"/>
      <c r="D56" s="193"/>
      <c r="E56" s="193"/>
      <c r="F56" s="193"/>
      <c r="G56" s="292"/>
      <c r="H56" s="292"/>
      <c r="I56" s="292"/>
    </row>
  </sheetData>
  <mergeCells count="20">
    <mergeCell ref="B3:T3"/>
    <mergeCell ref="B5:T5"/>
    <mergeCell ref="B8:B9"/>
    <mergeCell ref="C8:D8"/>
    <mergeCell ref="E8:F8"/>
    <mergeCell ref="G8:H8"/>
    <mergeCell ref="I8:J8"/>
    <mergeCell ref="K8:L8"/>
    <mergeCell ref="M8:N8"/>
    <mergeCell ref="B4:W4"/>
    <mergeCell ref="B55:I55"/>
    <mergeCell ref="Y8:Z8"/>
    <mergeCell ref="AA8:AB8"/>
    <mergeCell ref="U8:V8"/>
    <mergeCell ref="W8:X8"/>
    <mergeCell ref="O8:P8"/>
    <mergeCell ref="Q8:R8"/>
    <mergeCell ref="S8:T8"/>
    <mergeCell ref="B22:X22"/>
    <mergeCell ref="B19:I19"/>
  </mergeCells>
  <hyperlinks>
    <hyperlink ref="B2" location="ÍNDICE!A1" display="Índice "/>
    <hyperlink ref="AA2" location="'3.3.2 INDUSTRIA_SS_SALUD_SEXO'!A1" display="Anterior"/>
    <hyperlink ref="AB2" location="'3.3.4 HORAS_OTR_CAP_SS_SEXO'!A1" display="Siguiente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AI58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3" width="43.7109375" customWidth="1" collapsed="1"/>
    <col min="4" max="22" width="15.140625" customWidth="1" collapsed="1"/>
    <col min="23" max="23" width="15.140625" customWidth="1"/>
    <col min="24" max="24" width="15.140625" customWidth="1" collapsed="1"/>
    <col min="25" max="29" width="15.140625" customWidth="1"/>
  </cols>
  <sheetData>
    <row r="1" spans="2:35" ht="85.9" customHeight="1" x14ac:dyDescent="0.25"/>
    <row r="2" spans="2:35" ht="16.5" customHeight="1" x14ac:dyDescent="0.25">
      <c r="B2" s="104" t="s">
        <v>9</v>
      </c>
      <c r="M2" s="11"/>
      <c r="AB2" s="104" t="s">
        <v>383</v>
      </c>
      <c r="AC2" s="104" t="s">
        <v>382</v>
      </c>
    </row>
    <row r="3" spans="2:35" ht="20.100000000000001" customHeight="1" x14ac:dyDescent="0.25">
      <c r="B3" s="452" t="s">
        <v>196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</row>
    <row r="4" spans="2:35" ht="54" customHeight="1" x14ac:dyDescent="0.25">
      <c r="B4" s="466" t="s">
        <v>446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</row>
    <row r="5" spans="2:3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</row>
    <row r="6" spans="2:35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</row>
    <row r="7" spans="2:3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</row>
    <row r="8" spans="2:35" ht="33" customHeight="1" x14ac:dyDescent="0.25">
      <c r="B8" s="484" t="s">
        <v>66</v>
      </c>
      <c r="C8" s="484" t="s">
        <v>10</v>
      </c>
      <c r="D8" s="479">
        <v>2007</v>
      </c>
      <c r="E8" s="480"/>
      <c r="F8" s="479">
        <v>2008</v>
      </c>
      <c r="G8" s="480"/>
      <c r="H8" s="479">
        <v>2009</v>
      </c>
      <c r="I8" s="480"/>
      <c r="J8" s="479">
        <v>2010</v>
      </c>
      <c r="K8" s="480"/>
      <c r="L8" s="479">
        <v>2011</v>
      </c>
      <c r="M8" s="480"/>
      <c r="N8" s="479">
        <v>2012</v>
      </c>
      <c r="O8" s="480"/>
      <c r="P8" s="479">
        <v>2013</v>
      </c>
      <c r="Q8" s="480"/>
      <c r="R8" s="479">
        <v>2014</v>
      </c>
      <c r="S8" s="480"/>
      <c r="T8" s="479">
        <v>2015</v>
      </c>
      <c r="U8" s="480"/>
      <c r="V8" s="479">
        <v>2016</v>
      </c>
      <c r="W8" s="480"/>
      <c r="X8" s="479">
        <v>2017</v>
      </c>
      <c r="Y8" s="480"/>
      <c r="Z8" s="479" t="s">
        <v>391</v>
      </c>
      <c r="AA8" s="480"/>
      <c r="AB8" s="479" t="s">
        <v>390</v>
      </c>
      <c r="AC8" s="480"/>
      <c r="AD8" s="40"/>
      <c r="AE8" s="40"/>
      <c r="AF8" s="40"/>
      <c r="AG8" s="40"/>
      <c r="AH8" s="40"/>
      <c r="AI8" s="40"/>
    </row>
    <row r="9" spans="2:35" ht="33" customHeight="1" x14ac:dyDescent="0.25">
      <c r="B9" s="485"/>
      <c r="C9" s="485"/>
      <c r="D9" s="141" t="s">
        <v>0</v>
      </c>
      <c r="E9" s="141" t="s">
        <v>1</v>
      </c>
      <c r="F9" s="141" t="s">
        <v>0</v>
      </c>
      <c r="G9" s="141" t="s">
        <v>1</v>
      </c>
      <c r="H9" s="141" t="s">
        <v>0</v>
      </c>
      <c r="I9" s="141" t="s">
        <v>1</v>
      </c>
      <c r="J9" s="141" t="s">
        <v>0</v>
      </c>
      <c r="K9" s="141" t="s">
        <v>1</v>
      </c>
      <c r="L9" s="141" t="s">
        <v>0</v>
      </c>
      <c r="M9" s="141" t="s">
        <v>1</v>
      </c>
      <c r="N9" s="141" t="s">
        <v>0</v>
      </c>
      <c r="O9" s="141" t="s">
        <v>1</v>
      </c>
      <c r="P9" s="141" t="s">
        <v>0</v>
      </c>
      <c r="Q9" s="141" t="s">
        <v>1</v>
      </c>
      <c r="R9" s="141" t="s">
        <v>0</v>
      </c>
      <c r="S9" s="141" t="s">
        <v>1</v>
      </c>
      <c r="T9" s="141" t="s">
        <v>0</v>
      </c>
      <c r="U9" s="141" t="s">
        <v>1</v>
      </c>
      <c r="V9" s="141" t="s">
        <v>0</v>
      </c>
      <c r="W9" s="141" t="s">
        <v>1</v>
      </c>
      <c r="X9" s="141" t="s">
        <v>0</v>
      </c>
      <c r="Y9" s="141" t="s">
        <v>1</v>
      </c>
      <c r="Z9" s="141" t="s">
        <v>0</v>
      </c>
      <c r="AA9" s="141" t="s">
        <v>1</v>
      </c>
      <c r="AB9" s="141" t="s">
        <v>0</v>
      </c>
      <c r="AC9" s="141" t="s">
        <v>1</v>
      </c>
      <c r="AD9" s="40"/>
      <c r="AE9" s="40"/>
      <c r="AF9" s="40"/>
      <c r="AG9" s="40"/>
      <c r="AH9" s="40"/>
      <c r="AI9" s="40"/>
    </row>
    <row r="10" spans="2:35" ht="54.6" customHeight="1" x14ac:dyDescent="0.25">
      <c r="B10" s="48" t="s">
        <v>276</v>
      </c>
      <c r="C10" s="47" t="s">
        <v>310</v>
      </c>
      <c r="D10" s="164">
        <v>29314</v>
      </c>
      <c r="E10" s="164">
        <v>72666</v>
      </c>
      <c r="F10" s="164">
        <v>27317</v>
      </c>
      <c r="G10" s="164">
        <v>67716</v>
      </c>
      <c r="H10" s="164">
        <v>25457</v>
      </c>
      <c r="I10" s="164">
        <v>63103</v>
      </c>
      <c r="J10" s="164">
        <v>23722</v>
      </c>
      <c r="K10" s="164">
        <v>58805</v>
      </c>
      <c r="L10" s="164">
        <v>22106</v>
      </c>
      <c r="M10" s="164">
        <v>54799</v>
      </c>
      <c r="N10" s="164">
        <v>20601</v>
      </c>
      <c r="O10" s="164">
        <v>51066</v>
      </c>
      <c r="P10" s="164">
        <v>19523</v>
      </c>
      <c r="Q10" s="164">
        <v>53616</v>
      </c>
      <c r="R10" s="164">
        <v>18502</v>
      </c>
      <c r="S10" s="164">
        <v>56294</v>
      </c>
      <c r="T10" s="164">
        <v>22030</v>
      </c>
      <c r="U10" s="164">
        <v>54609</v>
      </c>
      <c r="V10" s="164">
        <v>20072</v>
      </c>
      <c r="W10" s="164">
        <v>49755</v>
      </c>
      <c r="X10" s="164">
        <v>20104</v>
      </c>
      <c r="Y10" s="164">
        <v>49834</v>
      </c>
      <c r="Z10" s="164">
        <v>20020</v>
      </c>
      <c r="AA10" s="164">
        <v>44929</v>
      </c>
      <c r="AB10" s="164">
        <v>20966</v>
      </c>
      <c r="AC10" s="164">
        <v>41151</v>
      </c>
      <c r="AD10" s="40"/>
      <c r="AE10" s="40"/>
      <c r="AF10" s="40"/>
      <c r="AG10" s="40"/>
      <c r="AH10" s="40"/>
      <c r="AI10" s="40"/>
    </row>
    <row r="11" spans="2:35" ht="54.6" customHeight="1" x14ac:dyDescent="0.25">
      <c r="B11" s="30" t="s">
        <v>299</v>
      </c>
      <c r="C11" s="47" t="s">
        <v>311</v>
      </c>
      <c r="D11" s="164">
        <v>22681</v>
      </c>
      <c r="E11" s="164">
        <v>221874</v>
      </c>
      <c r="F11" s="164">
        <v>21112</v>
      </c>
      <c r="G11" s="164">
        <v>224227</v>
      </c>
      <c r="H11" s="164">
        <v>26178</v>
      </c>
      <c r="I11" s="164">
        <v>217241</v>
      </c>
      <c r="J11" s="164">
        <v>27927</v>
      </c>
      <c r="K11" s="164">
        <v>214925</v>
      </c>
      <c r="L11" s="164">
        <v>29676</v>
      </c>
      <c r="M11" s="164">
        <v>212608</v>
      </c>
      <c r="N11" s="164">
        <v>31425</v>
      </c>
      <c r="O11" s="164">
        <v>210292</v>
      </c>
      <c r="P11" s="164">
        <v>26935</v>
      </c>
      <c r="Q11" s="164">
        <v>206161</v>
      </c>
      <c r="R11" s="164">
        <v>36327</v>
      </c>
      <c r="S11" s="164">
        <v>203942</v>
      </c>
      <c r="T11" s="164">
        <v>35393</v>
      </c>
      <c r="U11" s="164">
        <v>236846</v>
      </c>
      <c r="V11" s="164">
        <v>36233</v>
      </c>
      <c r="W11" s="164">
        <v>242462</v>
      </c>
      <c r="X11" s="164">
        <v>38348</v>
      </c>
      <c r="Y11" s="164">
        <v>256626</v>
      </c>
      <c r="Z11" s="164">
        <v>39502</v>
      </c>
      <c r="AA11" s="164">
        <v>259414</v>
      </c>
      <c r="AB11" s="164">
        <v>44837</v>
      </c>
      <c r="AC11" s="164">
        <v>293103</v>
      </c>
      <c r="AD11" s="40"/>
      <c r="AE11" s="40"/>
      <c r="AF11" s="40"/>
      <c r="AG11" s="40"/>
      <c r="AH11" s="40"/>
      <c r="AI11" s="40"/>
    </row>
    <row r="12" spans="2:35" ht="54.6" customHeight="1" x14ac:dyDescent="0.25">
      <c r="B12" s="30" t="s">
        <v>299</v>
      </c>
      <c r="C12" s="47" t="s">
        <v>312</v>
      </c>
      <c r="D12" s="164">
        <v>44726</v>
      </c>
      <c r="E12" s="164">
        <v>317318</v>
      </c>
      <c r="F12" s="164">
        <v>41376</v>
      </c>
      <c r="G12" s="164">
        <v>314469</v>
      </c>
      <c r="H12" s="164">
        <v>52263</v>
      </c>
      <c r="I12" s="164">
        <v>323094</v>
      </c>
      <c r="J12" s="164">
        <v>56032</v>
      </c>
      <c r="K12" s="164">
        <v>325981</v>
      </c>
      <c r="L12" s="164">
        <v>59801</v>
      </c>
      <c r="M12" s="164">
        <v>328869</v>
      </c>
      <c r="N12" s="164">
        <v>63569</v>
      </c>
      <c r="O12" s="164">
        <v>331757</v>
      </c>
      <c r="P12" s="164">
        <v>54674</v>
      </c>
      <c r="Q12" s="164">
        <v>331725</v>
      </c>
      <c r="R12" s="164">
        <v>73966</v>
      </c>
      <c r="S12" s="164">
        <v>334714</v>
      </c>
      <c r="T12" s="164">
        <v>81295</v>
      </c>
      <c r="U12" s="164">
        <v>410554</v>
      </c>
      <c r="V12" s="164">
        <v>83278</v>
      </c>
      <c r="W12" s="164">
        <v>403813</v>
      </c>
      <c r="X12" s="164">
        <v>90633</v>
      </c>
      <c r="Y12" s="164">
        <v>454066</v>
      </c>
      <c r="Z12" s="164">
        <v>95572</v>
      </c>
      <c r="AA12" s="164">
        <v>371612</v>
      </c>
      <c r="AB12" s="164">
        <v>102969</v>
      </c>
      <c r="AC12" s="164">
        <v>427476</v>
      </c>
      <c r="AD12" s="40"/>
      <c r="AE12" s="40"/>
      <c r="AF12" s="40"/>
      <c r="AG12" s="40"/>
      <c r="AH12" s="40"/>
      <c r="AI12" s="40"/>
    </row>
    <row r="13" spans="2:35" ht="54.6" customHeight="1" x14ac:dyDescent="0.25">
      <c r="B13" s="30" t="s">
        <v>300</v>
      </c>
      <c r="C13" s="47" t="s">
        <v>313</v>
      </c>
      <c r="D13" s="164">
        <v>13622</v>
      </c>
      <c r="E13" s="164">
        <v>22609</v>
      </c>
      <c r="F13" s="164">
        <v>13310</v>
      </c>
      <c r="G13" s="164">
        <v>22092</v>
      </c>
      <c r="H13" s="164">
        <v>13005</v>
      </c>
      <c r="I13" s="164">
        <v>21586</v>
      </c>
      <c r="J13" s="164">
        <v>12708</v>
      </c>
      <c r="K13" s="164">
        <v>21091</v>
      </c>
      <c r="L13" s="164">
        <v>12417</v>
      </c>
      <c r="M13" s="164">
        <v>20608</v>
      </c>
      <c r="N13" s="164">
        <v>12132</v>
      </c>
      <c r="O13" s="164">
        <v>20136</v>
      </c>
      <c r="P13" s="164">
        <v>9609</v>
      </c>
      <c r="Q13" s="164">
        <v>19470</v>
      </c>
      <c r="R13" s="164">
        <v>12000</v>
      </c>
      <c r="S13" s="164">
        <v>18987</v>
      </c>
      <c r="T13" s="164">
        <v>13349</v>
      </c>
      <c r="U13" s="164">
        <v>22155</v>
      </c>
      <c r="V13" s="164">
        <v>13624</v>
      </c>
      <c r="W13" s="164">
        <v>22613</v>
      </c>
      <c r="X13" s="164">
        <v>14404</v>
      </c>
      <c r="Y13" s="164">
        <v>23907</v>
      </c>
      <c r="Z13" s="164">
        <v>14778</v>
      </c>
      <c r="AA13" s="164">
        <v>24061</v>
      </c>
      <c r="AB13" s="164">
        <v>16728</v>
      </c>
      <c r="AC13" s="164">
        <v>27090</v>
      </c>
      <c r="AD13" s="40"/>
      <c r="AE13" s="40"/>
      <c r="AF13" s="40"/>
      <c r="AG13" s="40"/>
      <c r="AH13" s="40"/>
      <c r="AI13" s="40"/>
    </row>
    <row r="14" spans="2:35" ht="54.6" customHeight="1" x14ac:dyDescent="0.25">
      <c r="B14" s="30" t="s">
        <v>300</v>
      </c>
      <c r="C14" s="47" t="s">
        <v>314</v>
      </c>
      <c r="D14" s="164">
        <v>18526</v>
      </c>
      <c r="E14" s="164">
        <v>35247</v>
      </c>
      <c r="F14" s="164">
        <v>19146</v>
      </c>
      <c r="G14" s="164">
        <v>36428</v>
      </c>
      <c r="H14" s="164">
        <v>19788</v>
      </c>
      <c r="I14" s="164">
        <v>37648</v>
      </c>
      <c r="J14" s="164">
        <v>20451</v>
      </c>
      <c r="K14" s="164">
        <v>38909</v>
      </c>
      <c r="L14" s="164">
        <v>21136</v>
      </c>
      <c r="M14" s="164">
        <v>40212</v>
      </c>
      <c r="N14" s="164">
        <v>21844</v>
      </c>
      <c r="O14" s="164">
        <v>41559</v>
      </c>
      <c r="P14" s="164">
        <v>18275</v>
      </c>
      <c r="Q14" s="164">
        <v>42448</v>
      </c>
      <c r="R14" s="164">
        <v>24103</v>
      </c>
      <c r="S14" s="164">
        <v>43716</v>
      </c>
      <c r="T14" s="164">
        <v>25612</v>
      </c>
      <c r="U14" s="164">
        <v>48729</v>
      </c>
      <c r="V14" s="164">
        <v>26356</v>
      </c>
      <c r="W14" s="164">
        <v>50145</v>
      </c>
      <c r="X14" s="164">
        <v>27950</v>
      </c>
      <c r="Y14" s="164">
        <v>53177</v>
      </c>
      <c r="Z14" s="164">
        <v>28989</v>
      </c>
      <c r="AA14" s="164">
        <v>54168</v>
      </c>
      <c r="AB14" s="164">
        <v>33065</v>
      </c>
      <c r="AC14" s="164">
        <v>61574</v>
      </c>
      <c r="AD14" s="40"/>
      <c r="AE14" s="40"/>
      <c r="AF14" s="40"/>
      <c r="AG14" s="40"/>
      <c r="AH14" s="40"/>
      <c r="AI14" s="40"/>
    </row>
    <row r="15" spans="2:35" ht="54.6" customHeight="1" x14ac:dyDescent="0.25">
      <c r="B15" s="30" t="s">
        <v>300</v>
      </c>
      <c r="C15" s="47" t="s">
        <v>315</v>
      </c>
      <c r="D15" s="164">
        <v>5664</v>
      </c>
      <c r="E15" s="164">
        <v>16025</v>
      </c>
      <c r="F15" s="164">
        <v>5348</v>
      </c>
      <c r="G15" s="164">
        <v>15132</v>
      </c>
      <c r="H15" s="164">
        <v>5050</v>
      </c>
      <c r="I15" s="164">
        <v>14288</v>
      </c>
      <c r="J15" s="164">
        <v>4768</v>
      </c>
      <c r="K15" s="164">
        <v>13492</v>
      </c>
      <c r="L15" s="164">
        <v>4503</v>
      </c>
      <c r="M15" s="164">
        <v>12739</v>
      </c>
      <c r="N15" s="164">
        <v>4251</v>
      </c>
      <c r="O15" s="164">
        <v>12029</v>
      </c>
      <c r="P15" s="164">
        <v>4301</v>
      </c>
      <c r="Q15" s="164">
        <v>12169</v>
      </c>
      <c r="R15" s="164">
        <v>4351</v>
      </c>
      <c r="S15" s="164">
        <v>12311</v>
      </c>
      <c r="T15" s="164">
        <v>4505</v>
      </c>
      <c r="U15" s="164">
        <v>12746</v>
      </c>
      <c r="V15" s="164">
        <v>4575</v>
      </c>
      <c r="W15" s="164">
        <v>12947</v>
      </c>
      <c r="X15" s="164">
        <v>4829</v>
      </c>
      <c r="Y15" s="164">
        <v>13663</v>
      </c>
      <c r="Z15" s="164">
        <v>4923</v>
      </c>
      <c r="AA15" s="164">
        <v>13654</v>
      </c>
      <c r="AB15" s="164">
        <v>5547</v>
      </c>
      <c r="AC15" s="164">
        <v>15288</v>
      </c>
      <c r="AD15" s="40"/>
      <c r="AE15" s="40"/>
      <c r="AF15" s="40"/>
      <c r="AG15" s="40"/>
      <c r="AH15" s="40"/>
      <c r="AI15" s="40"/>
    </row>
    <row r="16" spans="2:35" ht="54.6" customHeight="1" x14ac:dyDescent="0.25">
      <c r="B16" s="30" t="s">
        <v>300</v>
      </c>
      <c r="C16" s="47" t="s">
        <v>316</v>
      </c>
      <c r="D16" s="164">
        <v>7213</v>
      </c>
      <c r="E16" s="164">
        <v>28458</v>
      </c>
      <c r="F16" s="164">
        <v>6417</v>
      </c>
      <c r="G16" s="164">
        <v>25316</v>
      </c>
      <c r="H16" s="164">
        <v>5709</v>
      </c>
      <c r="I16" s="164">
        <v>22521</v>
      </c>
      <c r="J16" s="164">
        <v>5078</v>
      </c>
      <c r="K16" s="164">
        <v>20035</v>
      </c>
      <c r="L16" s="164">
        <v>4518</v>
      </c>
      <c r="M16" s="164">
        <v>17823</v>
      </c>
      <c r="N16" s="164">
        <v>4019</v>
      </c>
      <c r="O16" s="164">
        <v>15855</v>
      </c>
      <c r="P16" s="164">
        <v>4014</v>
      </c>
      <c r="Q16" s="164">
        <v>15837</v>
      </c>
      <c r="R16" s="164">
        <v>4010</v>
      </c>
      <c r="S16" s="164">
        <v>15818</v>
      </c>
      <c r="T16" s="164">
        <v>3996</v>
      </c>
      <c r="U16" s="164">
        <v>15763</v>
      </c>
      <c r="V16" s="164">
        <v>4026</v>
      </c>
      <c r="W16" s="164">
        <v>15883</v>
      </c>
      <c r="X16" s="164">
        <v>4236</v>
      </c>
      <c r="Y16" s="164">
        <v>16713</v>
      </c>
      <c r="Z16" s="164">
        <v>4273</v>
      </c>
      <c r="AA16" s="164">
        <v>16504</v>
      </c>
      <c r="AB16" s="164">
        <v>4779</v>
      </c>
      <c r="AC16" s="164">
        <v>18307</v>
      </c>
      <c r="AD16" s="40"/>
      <c r="AE16" s="40"/>
      <c r="AF16" s="40"/>
      <c r="AG16" s="40"/>
      <c r="AH16" s="40"/>
      <c r="AI16" s="40"/>
    </row>
    <row r="17" spans="2:35" ht="33" customHeight="1" x14ac:dyDescent="0.25">
      <c r="B17" s="32" t="s">
        <v>257</v>
      </c>
      <c r="C17" s="32"/>
      <c r="D17" s="165">
        <v>141746</v>
      </c>
      <c r="E17" s="165">
        <v>714197</v>
      </c>
      <c r="F17" s="165">
        <v>134026</v>
      </c>
      <c r="G17" s="165">
        <v>705380</v>
      </c>
      <c r="H17" s="165">
        <v>147450</v>
      </c>
      <c r="I17" s="165">
        <v>699481</v>
      </c>
      <c r="J17" s="165">
        <v>150686</v>
      </c>
      <c r="K17" s="165">
        <v>693238</v>
      </c>
      <c r="L17" s="165">
        <v>154157</v>
      </c>
      <c r="M17" s="165">
        <v>687658</v>
      </c>
      <c r="N17" s="165">
        <v>157841</v>
      </c>
      <c r="O17" s="165">
        <v>682694</v>
      </c>
      <c r="P17" s="165">
        <v>137331</v>
      </c>
      <c r="Q17" s="165">
        <v>681426</v>
      </c>
      <c r="R17" s="165">
        <v>173259</v>
      </c>
      <c r="S17" s="165">
        <v>685782</v>
      </c>
      <c r="T17" s="165">
        <v>186180</v>
      </c>
      <c r="U17" s="165">
        <v>801402</v>
      </c>
      <c r="V17" s="165">
        <v>188164</v>
      </c>
      <c r="W17" s="165">
        <v>797618</v>
      </c>
      <c r="X17" s="165">
        <v>200504</v>
      </c>
      <c r="Y17" s="165">
        <v>867986</v>
      </c>
      <c r="Z17" s="165">
        <v>208057</v>
      </c>
      <c r="AA17" s="165">
        <v>784342</v>
      </c>
      <c r="AB17" s="165">
        <v>228891</v>
      </c>
      <c r="AC17" s="165">
        <v>883989</v>
      </c>
      <c r="AD17" s="40"/>
      <c r="AE17" s="40"/>
      <c r="AF17" s="40"/>
      <c r="AG17" s="40"/>
      <c r="AH17" s="40"/>
      <c r="AI17" s="40"/>
    </row>
    <row r="18" spans="2:35" ht="33" customHeight="1" x14ac:dyDescent="0.25">
      <c r="B18" s="465" t="s">
        <v>473</v>
      </c>
      <c r="C18" s="465"/>
      <c r="D18" s="465"/>
      <c r="E18" s="465"/>
      <c r="F18" s="465"/>
      <c r="G18" s="465"/>
      <c r="H18" s="465"/>
      <c r="I18" s="465"/>
      <c r="J18" s="332"/>
      <c r="K18" s="332"/>
      <c r="L18" s="332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</row>
    <row r="19" spans="2:35" ht="15" customHeight="1" x14ac:dyDescent="0.3">
      <c r="B19" s="173" t="s">
        <v>385</v>
      </c>
      <c r="C19" s="193"/>
      <c r="D19" s="193"/>
      <c r="E19" s="193"/>
      <c r="F19" s="193"/>
      <c r="G19" s="292"/>
      <c r="H19" s="292"/>
      <c r="I19" s="292"/>
      <c r="J19" s="77"/>
      <c r="K19" s="77"/>
      <c r="L19" s="77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</row>
    <row r="20" spans="2:35" ht="14.1" customHeight="1" x14ac:dyDescent="0.25">
      <c r="B20" s="64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</row>
    <row r="21" spans="2:35" ht="72" customHeight="1" x14ac:dyDescent="0.25">
      <c r="B21" s="467" t="s">
        <v>406</v>
      </c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467"/>
      <c r="O21" s="467"/>
      <c r="P21" s="467"/>
      <c r="Q21" s="467"/>
      <c r="R21" s="46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</row>
    <row r="22" spans="2:35" s="89" customFormat="1" ht="14.1" customHeight="1" x14ac:dyDescent="0.25">
      <c r="B22" s="120"/>
      <c r="C22" s="120"/>
      <c r="D22" s="120"/>
      <c r="E22" s="120"/>
      <c r="F22" s="120"/>
      <c r="G22" s="120"/>
      <c r="H22" s="9"/>
      <c r="I22" s="9"/>
      <c r="J22" s="9"/>
      <c r="K22" s="9"/>
      <c r="L22" s="9"/>
      <c r="M22" s="9"/>
      <c r="N22" s="9"/>
    </row>
    <row r="23" spans="2:35" s="89" customFormat="1" ht="14.1" customHeight="1" x14ac:dyDescent="0.25">
      <c r="B23" s="120"/>
      <c r="C23" s="120"/>
      <c r="D23" s="120" t="s">
        <v>0</v>
      </c>
      <c r="E23" s="120" t="s">
        <v>1</v>
      </c>
      <c r="F23" s="120" t="s">
        <v>64</v>
      </c>
      <c r="G23" s="120"/>
      <c r="H23" s="9"/>
      <c r="I23" s="9"/>
      <c r="J23" s="9"/>
      <c r="K23" s="9"/>
      <c r="L23" s="9"/>
      <c r="M23" s="9"/>
      <c r="N23" s="9"/>
    </row>
    <row r="24" spans="2:35" s="89" customFormat="1" ht="14.1" customHeight="1" x14ac:dyDescent="0.25">
      <c r="B24" s="9"/>
      <c r="C24" s="9" t="s">
        <v>311</v>
      </c>
      <c r="D24" s="333">
        <f>+AB11/SUM(AB11:AC11)</f>
        <v>0.13267739835473752</v>
      </c>
      <c r="E24" s="333">
        <f t="shared" ref="E24:E30" si="0">1-D24</f>
        <v>0.86732260164526243</v>
      </c>
      <c r="F24" s="334">
        <f>+SUM(AB11:AC11)</f>
        <v>337940</v>
      </c>
      <c r="G24" s="9"/>
      <c r="H24" s="9"/>
      <c r="I24" s="9"/>
      <c r="J24" s="9"/>
      <c r="K24" s="9"/>
      <c r="L24" s="9"/>
      <c r="M24" s="9"/>
      <c r="N24" s="9"/>
    </row>
    <row r="25" spans="2:35" s="89" customFormat="1" ht="14.1" customHeight="1" x14ac:dyDescent="0.25">
      <c r="B25" s="9"/>
      <c r="C25" s="9" t="s">
        <v>312</v>
      </c>
      <c r="D25" s="333">
        <f>+AB12/SUM(AB12:AC12)</f>
        <v>0.19411814608489097</v>
      </c>
      <c r="E25" s="333">
        <f t="shared" si="0"/>
        <v>0.80588185391510903</v>
      </c>
      <c r="F25" s="334">
        <f>+SUM(AB12:AC12)</f>
        <v>530445</v>
      </c>
      <c r="G25" s="9"/>
      <c r="H25" s="9"/>
      <c r="I25" s="9"/>
      <c r="J25" s="9"/>
      <c r="K25" s="9"/>
      <c r="L25" s="9"/>
      <c r="M25" s="9"/>
      <c r="N25" s="9"/>
    </row>
    <row r="26" spans="2:35" s="89" customFormat="1" ht="14.1" customHeight="1" x14ac:dyDescent="0.25">
      <c r="B26" s="9"/>
      <c r="C26" s="9" t="s">
        <v>316</v>
      </c>
      <c r="D26" s="333">
        <f>+AB16/SUM(AB16:AC16)</f>
        <v>0.20700857662652689</v>
      </c>
      <c r="E26" s="333">
        <f t="shared" si="0"/>
        <v>0.79299142337347317</v>
      </c>
      <c r="F26" s="334">
        <f>+SUM(AB16:AC16)</f>
        <v>23086</v>
      </c>
      <c r="G26" s="9"/>
      <c r="H26" s="9"/>
      <c r="I26" s="9"/>
      <c r="J26" s="9"/>
      <c r="K26" s="9"/>
      <c r="L26" s="9"/>
      <c r="M26" s="9"/>
      <c r="N26" s="9"/>
    </row>
    <row r="27" spans="2:35" s="89" customFormat="1" x14ac:dyDescent="0.25">
      <c r="B27" s="9"/>
      <c r="C27" s="9" t="s">
        <v>315</v>
      </c>
      <c r="D27" s="333">
        <f>+AB15/SUM(AB15:AC15)</f>
        <v>0.26623470122390208</v>
      </c>
      <c r="E27" s="333">
        <f t="shared" si="0"/>
        <v>0.73376529877609786</v>
      </c>
      <c r="F27" s="334">
        <f>+SUM(AB15:AC15)</f>
        <v>20835</v>
      </c>
      <c r="G27" s="9"/>
      <c r="H27" s="9"/>
      <c r="I27" s="9"/>
      <c r="J27" s="9"/>
      <c r="K27" s="9"/>
      <c r="L27" s="9"/>
      <c r="M27" s="9"/>
      <c r="N27" s="9"/>
    </row>
    <row r="28" spans="2:35" s="89" customFormat="1" x14ac:dyDescent="0.25">
      <c r="B28" s="9"/>
      <c r="C28" s="9" t="s">
        <v>310</v>
      </c>
      <c r="D28" s="333">
        <f>+AB10/SUM(AB10:AC10)</f>
        <v>0.33752434921197094</v>
      </c>
      <c r="E28" s="333">
        <f t="shared" si="0"/>
        <v>0.66247565078802906</v>
      </c>
      <c r="F28" s="334">
        <f>+SUM(AB10:AC10)</f>
        <v>62117</v>
      </c>
      <c r="G28" s="9"/>
      <c r="H28" s="9"/>
      <c r="I28" s="9"/>
      <c r="J28" s="9"/>
      <c r="K28" s="9"/>
      <c r="L28" s="9"/>
      <c r="M28" s="9"/>
      <c r="N28" s="9"/>
    </row>
    <row r="29" spans="2:35" s="89" customFormat="1" x14ac:dyDescent="0.25">
      <c r="B29" s="9"/>
      <c r="C29" s="9" t="s">
        <v>314</v>
      </c>
      <c r="D29" s="333">
        <f>+AB14/SUM(AB14:AC14)</f>
        <v>0.34938027663014193</v>
      </c>
      <c r="E29" s="333">
        <f t="shared" si="0"/>
        <v>0.65061972336985807</v>
      </c>
      <c r="F29" s="334">
        <f>+SUM(AB14:AC14)</f>
        <v>94639</v>
      </c>
      <c r="G29" s="9"/>
      <c r="H29" s="9"/>
      <c r="I29" s="9"/>
      <c r="J29" s="9"/>
      <c r="K29" s="9"/>
      <c r="L29" s="9"/>
      <c r="M29" s="9"/>
      <c r="N29" s="9"/>
    </row>
    <row r="30" spans="2:35" s="89" customFormat="1" x14ac:dyDescent="0.25">
      <c r="B30" s="335"/>
      <c r="C30" s="9" t="s">
        <v>313</v>
      </c>
      <c r="D30" s="333">
        <f>+AB13/SUM(AB13:AC13)</f>
        <v>0.38176092016979324</v>
      </c>
      <c r="E30" s="333">
        <f t="shared" si="0"/>
        <v>0.61823907983020676</v>
      </c>
      <c r="F30" s="334">
        <f>+SUM(AB13:AC13)</f>
        <v>43818</v>
      </c>
      <c r="G30" s="9"/>
      <c r="H30" s="9"/>
      <c r="I30" s="9"/>
      <c r="J30" s="9"/>
      <c r="K30" s="9"/>
      <c r="L30" s="9"/>
      <c r="M30" s="9"/>
      <c r="N30" s="9"/>
    </row>
    <row r="31" spans="2:35" s="89" customFormat="1" x14ac:dyDescent="0.25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</row>
    <row r="32" spans="2:35" s="89" customFormat="1" x14ac:dyDescent="0.25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</row>
    <row r="33" spans="2:14" s="89" customFormat="1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</row>
    <row r="34" spans="2:14" s="89" customFormat="1" x14ac:dyDescent="0.25"/>
    <row r="35" spans="2:14" s="89" customFormat="1" x14ac:dyDescent="0.25"/>
    <row r="36" spans="2:14" s="89" customFormat="1" x14ac:dyDescent="0.25"/>
    <row r="37" spans="2:14" s="89" customFormat="1" x14ac:dyDescent="0.25"/>
    <row r="38" spans="2:14" s="89" customFormat="1" x14ac:dyDescent="0.25"/>
    <row r="39" spans="2:14" s="89" customFormat="1" x14ac:dyDescent="0.25"/>
    <row r="40" spans="2:14" s="89" customFormat="1" x14ac:dyDescent="0.25"/>
    <row r="41" spans="2:14" s="89" customFormat="1" x14ac:dyDescent="0.25"/>
    <row r="42" spans="2:14" s="89" customFormat="1" x14ac:dyDescent="0.25"/>
    <row r="43" spans="2:14" s="89" customFormat="1" x14ac:dyDescent="0.25"/>
    <row r="44" spans="2:14" s="89" customFormat="1" x14ac:dyDescent="0.25"/>
    <row r="45" spans="2:14" s="89" customFormat="1" x14ac:dyDescent="0.25"/>
    <row r="46" spans="2:14" s="89" customFormat="1" x14ac:dyDescent="0.25"/>
    <row r="48" spans="2:14" ht="15" customHeight="1" x14ac:dyDescent="0.25"/>
    <row r="49" spans="2:9" ht="15" customHeight="1" x14ac:dyDescent="0.25">
      <c r="B49" s="64"/>
    </row>
    <row r="57" spans="2:9" ht="20.25" customHeight="1" x14ac:dyDescent="0.25">
      <c r="B57" s="465" t="s">
        <v>470</v>
      </c>
      <c r="C57" s="465"/>
      <c r="D57" s="465"/>
      <c r="E57" s="465"/>
      <c r="F57" s="465"/>
      <c r="G57" s="465"/>
      <c r="H57" s="465"/>
      <c r="I57" s="465"/>
    </row>
    <row r="58" spans="2:9" ht="15.75" x14ac:dyDescent="0.3">
      <c r="B58" s="173" t="s">
        <v>385</v>
      </c>
      <c r="C58" s="193"/>
      <c r="D58" s="193"/>
      <c r="E58" s="193"/>
      <c r="F58" s="193"/>
      <c r="G58" s="292"/>
      <c r="H58" s="292"/>
      <c r="I58" s="292"/>
    </row>
  </sheetData>
  <mergeCells count="21">
    <mergeCell ref="B4:U4"/>
    <mergeCell ref="B5:U5"/>
    <mergeCell ref="J8:K8"/>
    <mergeCell ref="L8:M8"/>
    <mergeCell ref="B3:U3"/>
    <mergeCell ref="B8:B9"/>
    <mergeCell ref="C8:C9"/>
    <mergeCell ref="D8:E8"/>
    <mergeCell ref="F8:G8"/>
    <mergeCell ref="H8:I8"/>
    <mergeCell ref="B57:I57"/>
    <mergeCell ref="Z8:AA8"/>
    <mergeCell ref="AB8:AC8"/>
    <mergeCell ref="V8:W8"/>
    <mergeCell ref="X8:Y8"/>
    <mergeCell ref="N8:O8"/>
    <mergeCell ref="P8:Q8"/>
    <mergeCell ref="R8:S8"/>
    <mergeCell ref="T8:U8"/>
    <mergeCell ref="B18:I18"/>
    <mergeCell ref="B21:R21"/>
  </mergeCells>
  <hyperlinks>
    <hyperlink ref="B2" location="ÍNDICE!A1" display="Índice "/>
    <hyperlink ref="AB2" location="'3.3.3 HORAS_PCD_SEXO '!A1" display="Anterior"/>
    <hyperlink ref="AC2" location="'3.4.1 INDUSTRIA_ENTRE_RECR'!A1" display="Siguiente"/>
  </hyperlinks>
  <pageMargins left="0.7" right="0.7" top="0.75" bottom="0.75" header="0.3" footer="0.3"/>
  <ignoredErrors>
    <ignoredError sqref="D22 F22 D24:D30 F24:F30" formulaRange="1"/>
  </ignoredError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S4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11" width="16.28515625" customWidth="1" collapsed="1"/>
    <col min="12" max="15" width="16.28515625" customWidth="1"/>
  </cols>
  <sheetData>
    <row r="1" spans="2:15" ht="81" customHeight="1" x14ac:dyDescent="0.25"/>
    <row r="2" spans="2:15" ht="16.5" customHeight="1" x14ac:dyDescent="0.25">
      <c r="B2" s="104" t="s">
        <v>9</v>
      </c>
      <c r="L2" s="11"/>
      <c r="N2" s="104" t="s">
        <v>383</v>
      </c>
      <c r="O2" s="104" t="s">
        <v>382</v>
      </c>
    </row>
    <row r="3" spans="2:15" ht="20.100000000000001" customHeight="1" x14ac:dyDescent="0.25">
      <c r="B3" s="452" t="s">
        <v>197</v>
      </c>
      <c r="C3" s="452"/>
      <c r="D3" s="452"/>
      <c r="E3" s="452"/>
      <c r="F3" s="452"/>
      <c r="G3" s="452"/>
      <c r="H3" s="452"/>
      <c r="I3" s="452"/>
      <c r="J3" s="452"/>
      <c r="K3" s="452"/>
      <c r="L3" s="11"/>
    </row>
    <row r="4" spans="2:15" ht="72" customHeight="1" x14ac:dyDescent="0.25">
      <c r="B4" s="466" t="s">
        <v>447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</row>
    <row r="5" spans="2:1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</row>
    <row r="6" spans="2:15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</row>
    <row r="7" spans="2:1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</row>
    <row r="8" spans="2:15" ht="33" customHeight="1" x14ac:dyDescent="0.25">
      <c r="B8" s="145" t="s">
        <v>65</v>
      </c>
      <c r="C8" s="145">
        <v>2007</v>
      </c>
      <c r="D8" s="145">
        <v>2008</v>
      </c>
      <c r="E8" s="145">
        <v>2009</v>
      </c>
      <c r="F8" s="145">
        <v>2010</v>
      </c>
      <c r="G8" s="145">
        <v>2011</v>
      </c>
      <c r="H8" s="145">
        <v>2012</v>
      </c>
      <c r="I8" s="145">
        <v>2013</v>
      </c>
      <c r="J8" s="145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</row>
    <row r="9" spans="2:15" ht="33" customHeight="1" x14ac:dyDescent="0.3">
      <c r="B9" s="39" t="s">
        <v>275</v>
      </c>
      <c r="C9" s="164">
        <v>759617</v>
      </c>
      <c r="D9" s="164">
        <v>757194</v>
      </c>
      <c r="E9" s="164">
        <v>717156</v>
      </c>
      <c r="F9" s="164">
        <v>791518</v>
      </c>
      <c r="G9" s="164">
        <v>875881</v>
      </c>
      <c r="H9" s="164">
        <v>819081</v>
      </c>
      <c r="I9" s="164">
        <v>831127</v>
      </c>
      <c r="J9" s="164">
        <v>843184</v>
      </c>
      <c r="K9" s="164">
        <v>798363</v>
      </c>
      <c r="L9" s="164">
        <v>818269</v>
      </c>
      <c r="M9" s="164">
        <v>757149</v>
      </c>
      <c r="N9" s="164">
        <v>875203</v>
      </c>
      <c r="O9" s="164">
        <v>1099807</v>
      </c>
    </row>
    <row r="10" spans="2:15" ht="33" customHeight="1" x14ac:dyDescent="0.3">
      <c r="B10" s="39" t="s">
        <v>274</v>
      </c>
      <c r="C10" s="164">
        <v>243855</v>
      </c>
      <c r="D10" s="164">
        <v>233080</v>
      </c>
      <c r="E10" s="164">
        <v>212108</v>
      </c>
      <c r="F10" s="164">
        <v>207589</v>
      </c>
      <c r="G10" s="164">
        <v>180595</v>
      </c>
      <c r="H10" s="164">
        <v>174209</v>
      </c>
      <c r="I10" s="164">
        <v>150698</v>
      </c>
      <c r="J10" s="164">
        <v>154016</v>
      </c>
      <c r="K10" s="164">
        <v>155450</v>
      </c>
      <c r="L10" s="164">
        <v>155724</v>
      </c>
      <c r="M10" s="164">
        <v>145404</v>
      </c>
      <c r="N10" s="164">
        <v>153157</v>
      </c>
      <c r="O10" s="164">
        <v>180694</v>
      </c>
    </row>
    <row r="11" spans="2:15" ht="33" customHeight="1" x14ac:dyDescent="0.25">
      <c r="B11" s="49" t="s">
        <v>273</v>
      </c>
      <c r="C11" s="164">
        <v>130666</v>
      </c>
      <c r="D11" s="164">
        <v>137388</v>
      </c>
      <c r="E11" s="164">
        <v>152093</v>
      </c>
      <c r="F11" s="164">
        <v>143884</v>
      </c>
      <c r="G11" s="164">
        <v>147588</v>
      </c>
      <c r="H11" s="164">
        <v>151411</v>
      </c>
      <c r="I11" s="164">
        <v>137365</v>
      </c>
      <c r="J11" s="164">
        <v>141291</v>
      </c>
      <c r="K11" s="164">
        <v>149899</v>
      </c>
      <c r="L11" s="164">
        <v>147652</v>
      </c>
      <c r="M11" s="164">
        <v>141708</v>
      </c>
      <c r="N11" s="164">
        <v>155060</v>
      </c>
      <c r="O11" s="164">
        <v>166221</v>
      </c>
    </row>
    <row r="12" spans="2:15" ht="33" customHeight="1" x14ac:dyDescent="0.25">
      <c r="B12" s="49" t="s">
        <v>276</v>
      </c>
      <c r="C12" s="164">
        <v>156226</v>
      </c>
      <c r="D12" s="164">
        <v>135100</v>
      </c>
      <c r="E12" s="164">
        <v>116973</v>
      </c>
      <c r="F12" s="164">
        <v>101300</v>
      </c>
      <c r="G12" s="164">
        <v>87642</v>
      </c>
      <c r="H12" s="164">
        <v>75633</v>
      </c>
      <c r="I12" s="164">
        <v>76247</v>
      </c>
      <c r="J12" s="164">
        <v>76973</v>
      </c>
      <c r="K12" s="164">
        <v>81284</v>
      </c>
      <c r="L12" s="164">
        <v>66636</v>
      </c>
      <c r="M12" s="164">
        <v>69244</v>
      </c>
      <c r="N12" s="164">
        <v>65789</v>
      </c>
      <c r="O12" s="164">
        <v>72741</v>
      </c>
    </row>
    <row r="13" spans="2:15" ht="33" customHeight="1" x14ac:dyDescent="0.25">
      <c r="B13" s="49" t="s">
        <v>317</v>
      </c>
      <c r="C13" s="164">
        <v>10502</v>
      </c>
      <c r="D13" s="164">
        <v>9563</v>
      </c>
      <c r="E13" s="164">
        <v>9133</v>
      </c>
      <c r="F13" s="164">
        <v>6753</v>
      </c>
      <c r="G13" s="164">
        <v>4723</v>
      </c>
      <c r="H13" s="164">
        <v>4415</v>
      </c>
      <c r="I13" s="164">
        <v>4246</v>
      </c>
      <c r="J13" s="164">
        <v>4083</v>
      </c>
      <c r="K13" s="164">
        <v>3631</v>
      </c>
      <c r="L13" s="164">
        <v>3214</v>
      </c>
      <c r="M13" s="164">
        <v>3055</v>
      </c>
      <c r="N13" s="164">
        <v>2675</v>
      </c>
      <c r="O13" s="164">
        <v>2458</v>
      </c>
    </row>
    <row r="14" spans="2:15" ht="33" customHeight="1" x14ac:dyDescent="0.25">
      <c r="B14" s="33" t="s">
        <v>257</v>
      </c>
      <c r="C14" s="165">
        <v>1300866</v>
      </c>
      <c r="D14" s="165">
        <v>1272325</v>
      </c>
      <c r="E14" s="165">
        <v>1207463</v>
      </c>
      <c r="F14" s="165">
        <v>1251044</v>
      </c>
      <c r="G14" s="165">
        <v>1296429</v>
      </c>
      <c r="H14" s="165">
        <v>1224749</v>
      </c>
      <c r="I14" s="165">
        <v>1199683</v>
      </c>
      <c r="J14" s="165">
        <v>1219547</v>
      </c>
      <c r="K14" s="165">
        <v>1188627</v>
      </c>
      <c r="L14" s="165">
        <v>1191495</v>
      </c>
      <c r="M14" s="165">
        <v>1116560</v>
      </c>
      <c r="N14" s="165">
        <v>1251884</v>
      </c>
      <c r="O14" s="165">
        <v>1521921</v>
      </c>
    </row>
    <row r="15" spans="2:15" ht="28.5" customHeight="1" x14ac:dyDescent="0.25">
      <c r="B15" s="465" t="s">
        <v>473</v>
      </c>
      <c r="C15" s="465"/>
      <c r="D15" s="465"/>
      <c r="E15" s="465"/>
      <c r="F15" s="465"/>
      <c r="G15" s="465"/>
      <c r="H15" s="465"/>
      <c r="I15" s="465"/>
      <c r="J15" s="40"/>
      <c r="K15" s="40"/>
    </row>
    <row r="16" spans="2:15" ht="15" customHeight="1" x14ac:dyDescent="0.3">
      <c r="B16" s="173" t="s">
        <v>385</v>
      </c>
      <c r="C16" s="193"/>
      <c r="D16" s="193"/>
      <c r="E16" s="193"/>
      <c r="F16" s="193"/>
      <c r="G16" s="292"/>
      <c r="H16" s="292"/>
      <c r="I16" s="292"/>
      <c r="J16" s="40"/>
      <c r="K16" s="40"/>
    </row>
    <row r="17" spans="2:19" ht="14.1" customHeight="1" x14ac:dyDescent="0.25">
      <c r="B17" s="62"/>
      <c r="C17" s="40"/>
      <c r="D17" s="40"/>
      <c r="E17" s="40"/>
      <c r="F17" s="40"/>
      <c r="G17" s="40"/>
      <c r="H17" s="40"/>
      <c r="I17" s="40"/>
      <c r="J17" s="40"/>
      <c r="K17" s="40"/>
    </row>
    <row r="18" spans="2:19" ht="72" customHeight="1" x14ac:dyDescent="0.25">
      <c r="B18" s="467" t="s">
        <v>407</v>
      </c>
      <c r="C18" s="467"/>
      <c r="D18" s="467"/>
      <c r="E18" s="467"/>
      <c r="F18" s="467"/>
      <c r="G18" s="467"/>
      <c r="H18" s="467"/>
      <c r="I18" s="467"/>
      <c r="J18" s="467"/>
      <c r="K18" s="467"/>
      <c r="L18" s="467"/>
      <c r="M18" s="467"/>
      <c r="N18" s="467"/>
      <c r="O18" s="467"/>
    </row>
    <row r="19" spans="2:19" s="89" customFormat="1" ht="14.1" customHeight="1" x14ac:dyDescent="0.25">
      <c r="B19" s="336" t="str">
        <f>+B8</f>
        <v>Capítulos de la EUT</v>
      </c>
      <c r="C19" s="336">
        <f t="shared" ref="C19:O19" si="0">+C8</f>
        <v>2007</v>
      </c>
      <c r="D19" s="336">
        <f t="shared" si="0"/>
        <v>2008</v>
      </c>
      <c r="E19" s="336">
        <f t="shared" si="0"/>
        <v>2009</v>
      </c>
      <c r="F19" s="336">
        <f t="shared" si="0"/>
        <v>2010</v>
      </c>
      <c r="G19" s="336">
        <f t="shared" si="0"/>
        <v>2011</v>
      </c>
      <c r="H19" s="336">
        <f t="shared" si="0"/>
        <v>2012</v>
      </c>
      <c r="I19" s="336">
        <f t="shared" si="0"/>
        <v>2013</v>
      </c>
      <c r="J19" s="336">
        <f t="shared" si="0"/>
        <v>2014</v>
      </c>
      <c r="K19" s="336">
        <f t="shared" si="0"/>
        <v>2015</v>
      </c>
      <c r="L19" s="336">
        <f t="shared" si="0"/>
        <v>2016</v>
      </c>
      <c r="M19" s="336">
        <f t="shared" si="0"/>
        <v>2017</v>
      </c>
      <c r="N19" s="336" t="str">
        <f>+N8</f>
        <v>2019p*</v>
      </c>
      <c r="O19" s="336" t="str">
        <f t="shared" si="0"/>
        <v>2023p*</v>
      </c>
      <c r="P19" s="9"/>
      <c r="Q19" s="9"/>
      <c r="R19" s="9"/>
      <c r="S19" s="9"/>
    </row>
    <row r="20" spans="2:19" s="89" customFormat="1" ht="14.1" customHeight="1" x14ac:dyDescent="0.25">
      <c r="B20" s="336" t="str">
        <f>+B9</f>
        <v>Compras, servicio, gerencia u organización</v>
      </c>
      <c r="C20" s="337">
        <f>IFERROR(C9/$C$14,"")</f>
        <v>0.58393178082907848</v>
      </c>
      <c r="D20" s="337">
        <f>IFERROR(D9/$D$14,"")</f>
        <v>0.5951262452596624</v>
      </c>
      <c r="E20" s="337">
        <f>IFERROR(E9/$E$14,"")</f>
        <v>0.59393621171000688</v>
      </c>
      <c r="F20" s="337">
        <f>IFERROR(F9/$F$14,"")</f>
        <v>0.63268598066894532</v>
      </c>
      <c r="G20" s="337">
        <f>IFERROR(G9/$G$14,"")</f>
        <v>0.67561046536293157</v>
      </c>
      <c r="H20" s="337">
        <f>IFERROR(H9/$H$14,"")</f>
        <v>0.66877458156732528</v>
      </c>
      <c r="I20" s="337">
        <f>IFERROR(I9/$I$14,"")</f>
        <v>0.6927888450532349</v>
      </c>
      <c r="J20" s="337">
        <f>IFERROR(J9/$J$14,"")</f>
        <v>0.69139114769664478</v>
      </c>
      <c r="K20" s="337">
        <f>IFERROR(K9/$K$14,"")</f>
        <v>0.67166823570388356</v>
      </c>
      <c r="L20" s="337">
        <f>IFERROR(L9/$L$14,"")</f>
        <v>0.6867582323047936</v>
      </c>
      <c r="M20" s="337">
        <f>IFERROR(M9/$M$14,"")</f>
        <v>0.67810865515511931</v>
      </c>
      <c r="N20" s="337">
        <f>IFERROR(N9/$N$14,"")</f>
        <v>0.69910870336229236</v>
      </c>
      <c r="O20" s="337">
        <f>IFERROR(O9/$O$14,"")</f>
        <v>0.72264394801044207</v>
      </c>
      <c r="P20" s="9"/>
      <c r="Q20" s="9"/>
      <c r="R20" s="9"/>
      <c r="S20" s="9"/>
    </row>
    <row r="21" spans="2:19" s="89" customFormat="1" ht="14.1" customHeight="1" x14ac:dyDescent="0.25">
      <c r="B21" s="336" t="str">
        <f t="shared" ref="B21:B24" si="1">+B10</f>
        <v>Cuidado de ropa y confección</v>
      </c>
      <c r="C21" s="337">
        <f t="shared" ref="C21:C24" si="2">IFERROR(C10/$C$14,"")</f>
        <v>0.18745589476548699</v>
      </c>
      <c r="D21" s="337">
        <f t="shared" ref="D21:D24" si="3">IFERROR(D10/$D$14,"")</f>
        <v>0.18319218753070166</v>
      </c>
      <c r="E21" s="337">
        <f t="shared" ref="E21:E24" si="4">IFERROR(E10/$E$14,"")</f>
        <v>0.17566418184242499</v>
      </c>
      <c r="F21" s="337">
        <f t="shared" ref="F21:F24" si="5">IFERROR(F10/$F$14,"")</f>
        <v>0.1659326130815543</v>
      </c>
      <c r="G21" s="337">
        <f t="shared" ref="G21:G24" si="6">IFERROR(G10/$G$14,"")</f>
        <v>0.13930188232444662</v>
      </c>
      <c r="H21" s="337">
        <f t="shared" ref="H21:H24" si="7">IFERROR(H10/$H$14,"")</f>
        <v>0.14224057337462614</v>
      </c>
      <c r="I21" s="337">
        <f t="shared" ref="I21:I24" si="8">IFERROR(I10/$I$14,"")</f>
        <v>0.12561484992285463</v>
      </c>
      <c r="J21" s="337">
        <f t="shared" ref="J21:J24" si="9">IFERROR(J10/$J$14,"")</f>
        <v>0.12628951569722199</v>
      </c>
      <c r="K21" s="337">
        <f t="shared" ref="K21:K24" si="10">IFERROR(K10/$K$14,"")</f>
        <v>0.13078114496810186</v>
      </c>
      <c r="L21" s="337">
        <f t="shared" ref="L21:L24" si="11">IFERROR(L10/$L$14,"")</f>
        <v>0.13069631009781829</v>
      </c>
      <c r="M21" s="337">
        <f t="shared" ref="M21:M24" si="12">IFERROR(M10/$M$14,"")</f>
        <v>0.13022497671419359</v>
      </c>
      <c r="N21" s="337">
        <f>IFERROR(N10/$N$14,"")</f>
        <v>0.12234120733230874</v>
      </c>
      <c r="O21" s="337">
        <f>IFERROR(O10/$O$14,"")</f>
        <v>0.11872758178643963</v>
      </c>
      <c r="P21" s="9"/>
      <c r="Q21" s="9"/>
      <c r="R21" s="9"/>
      <c r="S21" s="9"/>
    </row>
    <row r="22" spans="2:19" s="89" customFormat="1" ht="14.1" customHeight="1" x14ac:dyDescent="0.25">
      <c r="B22" s="336" t="str">
        <f t="shared" si="1"/>
        <v>Mantenimiento del hogar</v>
      </c>
      <c r="C22" s="337">
        <f t="shared" si="2"/>
        <v>0.10044539560569651</v>
      </c>
      <c r="D22" s="337">
        <f t="shared" si="3"/>
        <v>0.1079818442614898</v>
      </c>
      <c r="E22" s="337">
        <f t="shared" si="4"/>
        <v>0.12596079548607286</v>
      </c>
      <c r="F22" s="337">
        <f t="shared" si="5"/>
        <v>0.11501114269362228</v>
      </c>
      <c r="G22" s="337">
        <f t="shared" si="6"/>
        <v>0.11384194583737328</v>
      </c>
      <c r="H22" s="337">
        <f t="shared" si="7"/>
        <v>0.12362614707176736</v>
      </c>
      <c r="I22" s="337">
        <f t="shared" si="8"/>
        <v>0.11450108070215215</v>
      </c>
      <c r="J22" s="337">
        <f t="shared" si="9"/>
        <v>0.11585531348935302</v>
      </c>
      <c r="K22" s="337">
        <f t="shared" si="10"/>
        <v>0.12611105081745577</v>
      </c>
      <c r="L22" s="337">
        <f t="shared" si="11"/>
        <v>0.12392162787086811</v>
      </c>
      <c r="M22" s="337">
        <f t="shared" si="12"/>
        <v>0.12691480977287384</v>
      </c>
      <c r="N22" s="337">
        <f>IFERROR(N11/$N$14,"")</f>
        <v>0.1238613162241869</v>
      </c>
      <c r="O22" s="337">
        <f>IFERROR(O11/$O$14,"")</f>
        <v>0.10921788975906108</v>
      </c>
      <c r="P22" s="9"/>
      <c r="Q22" s="9"/>
      <c r="R22" s="9"/>
      <c r="S22" s="9"/>
    </row>
    <row r="23" spans="2:19" s="89" customFormat="1" ht="14.1" customHeight="1" x14ac:dyDescent="0.25">
      <c r="B23" s="336" t="str">
        <f t="shared" si="1"/>
        <v>Actividades de solidaridad, apoyo a la comunidad y otras actividades voluntarias</v>
      </c>
      <c r="C23" s="337">
        <f t="shared" si="2"/>
        <v>0.1200938451769821</v>
      </c>
      <c r="D23" s="337">
        <f t="shared" si="3"/>
        <v>0.10618356159000256</v>
      </c>
      <c r="E23" s="337">
        <f t="shared" si="4"/>
        <v>9.6875018116497152E-2</v>
      </c>
      <c r="F23" s="337">
        <f t="shared" si="5"/>
        <v>8.0972371875009996E-2</v>
      </c>
      <c r="G23" s="337">
        <f t="shared" si="6"/>
        <v>6.7602622280124869E-2</v>
      </c>
      <c r="H23" s="337">
        <f t="shared" si="7"/>
        <v>6.175387773331515E-2</v>
      </c>
      <c r="I23" s="337">
        <f t="shared" si="8"/>
        <v>6.3555956031718375E-2</v>
      </c>
      <c r="J23" s="337">
        <f t="shared" si="9"/>
        <v>6.3116058667685618E-2</v>
      </c>
      <c r="K23" s="337">
        <f t="shared" si="10"/>
        <v>6.8384783451831396E-2</v>
      </c>
      <c r="L23" s="337">
        <f t="shared" si="11"/>
        <v>5.5926378205531709E-2</v>
      </c>
      <c r="M23" s="337">
        <f t="shared" si="12"/>
        <v>6.2015476105180198E-2</v>
      </c>
      <c r="N23" s="337">
        <f>IFERROR(N12/$N$14,"")</f>
        <v>5.2551993635193035E-2</v>
      </c>
      <c r="O23" s="337">
        <f>IFERROR(O12/$O$14,"")</f>
        <v>4.7795516324434711E-2</v>
      </c>
      <c r="P23" s="9"/>
      <c r="Q23" s="9"/>
      <c r="R23" s="9"/>
      <c r="S23" s="9"/>
    </row>
    <row r="24" spans="2:19" s="89" customFormat="1" ht="14.1" customHeight="1" x14ac:dyDescent="0.25">
      <c r="B24" s="336" t="str">
        <f t="shared" si="1"/>
        <v>Construcción y reparaciones</v>
      </c>
      <c r="C24" s="337">
        <f t="shared" si="2"/>
        <v>8.073083622755918E-3</v>
      </c>
      <c r="D24" s="337">
        <f t="shared" si="3"/>
        <v>7.516161358143556E-3</v>
      </c>
      <c r="E24" s="337">
        <f t="shared" si="4"/>
        <v>7.5637928449981493E-3</v>
      </c>
      <c r="F24" s="337">
        <f t="shared" si="5"/>
        <v>5.3978916808681389E-3</v>
      </c>
      <c r="G24" s="337">
        <f t="shared" si="6"/>
        <v>3.643084195123682E-3</v>
      </c>
      <c r="H24" s="337">
        <f t="shared" si="7"/>
        <v>3.604820252966118E-3</v>
      </c>
      <c r="I24" s="337">
        <f t="shared" si="8"/>
        <v>3.5392682900399521E-3</v>
      </c>
      <c r="J24" s="337">
        <f t="shared" si="9"/>
        <v>3.3479644490946227E-3</v>
      </c>
      <c r="K24" s="337">
        <f t="shared" si="10"/>
        <v>3.0547850587274226E-3</v>
      </c>
      <c r="L24" s="337">
        <f t="shared" si="11"/>
        <v>2.697451520988338E-3</v>
      </c>
      <c r="M24" s="337">
        <f t="shared" si="12"/>
        <v>2.7360822526330876E-3</v>
      </c>
      <c r="N24" s="337">
        <f>IFERROR(N13/$N$14,"")</f>
        <v>2.1367794460189602E-3</v>
      </c>
      <c r="O24" s="337">
        <f>IFERROR(O13/$O$14,"")</f>
        <v>1.6150641196225033E-3</v>
      </c>
      <c r="P24" s="9"/>
      <c r="Q24" s="9"/>
      <c r="R24" s="9"/>
      <c r="S24" s="9"/>
    </row>
    <row r="25" spans="2:19" s="89" customFormat="1" ht="14.1" customHeight="1" x14ac:dyDescent="0.25">
      <c r="B25" s="120"/>
      <c r="C25" s="120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9"/>
      <c r="O25" s="9"/>
      <c r="P25" s="9"/>
      <c r="Q25" s="9"/>
      <c r="R25" s="9"/>
      <c r="S25" s="9"/>
    </row>
    <row r="26" spans="2:19" s="89" customFormat="1" ht="14.1" customHeight="1" x14ac:dyDescent="0.25">
      <c r="B26" s="120"/>
      <c r="C26" s="120"/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9"/>
      <c r="O26" s="9"/>
      <c r="P26" s="9"/>
      <c r="Q26" s="9"/>
      <c r="R26" s="9"/>
      <c r="S26" s="9"/>
    </row>
    <row r="27" spans="2:19" s="89" customFormat="1" ht="14.1" customHeight="1" x14ac:dyDescent="0.25"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</row>
    <row r="28" spans="2:19" s="89" customFormat="1" ht="14.1" customHeight="1" x14ac:dyDescent="0.25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</row>
    <row r="29" spans="2:19" s="89" customFormat="1" x14ac:dyDescent="0.25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</row>
    <row r="30" spans="2:19" s="89" customFormat="1" x14ac:dyDescent="0.25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</row>
    <row r="31" spans="2:19" s="89" customFormat="1" x14ac:dyDescent="0.25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</row>
    <row r="32" spans="2:19" s="89" customFormat="1" x14ac:dyDescent="0.25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</row>
    <row r="33" spans="2:19" s="89" customFormat="1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</row>
    <row r="34" spans="2:19" s="89" customFormat="1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</row>
    <row r="35" spans="2:19" s="89" customFormat="1" x14ac:dyDescent="0.25"/>
    <row r="36" spans="2:19" s="89" customFormat="1" x14ac:dyDescent="0.25"/>
    <row r="37" spans="2:19" s="89" customFormat="1" x14ac:dyDescent="0.25"/>
    <row r="38" spans="2:19" s="9" customFormat="1" x14ac:dyDescent="0.25"/>
    <row r="39" spans="2:19" s="9" customFormat="1" x14ac:dyDescent="0.25"/>
    <row r="40" spans="2:19" s="9" customFormat="1" x14ac:dyDescent="0.25"/>
    <row r="42" spans="2:19" ht="14.25" customHeight="1" x14ac:dyDescent="0.25">
      <c r="B42" s="465" t="s">
        <v>470</v>
      </c>
      <c r="C42" s="465"/>
      <c r="D42" s="465"/>
      <c r="E42" s="465"/>
      <c r="F42" s="465"/>
      <c r="G42" s="465"/>
      <c r="H42" s="465"/>
      <c r="I42" s="465"/>
    </row>
    <row r="43" spans="2:19" ht="15.75" x14ac:dyDescent="0.3">
      <c r="B43" s="173" t="s">
        <v>385</v>
      </c>
      <c r="C43" s="193"/>
      <c r="D43" s="193"/>
      <c r="E43" s="193"/>
      <c r="F43" s="193"/>
      <c r="G43" s="292"/>
      <c r="H43" s="292"/>
      <c r="I43" s="292"/>
    </row>
  </sheetData>
  <mergeCells count="6">
    <mergeCell ref="B42:I42"/>
    <mergeCell ref="B5:K5"/>
    <mergeCell ref="B3:K3"/>
    <mergeCell ref="B4:O4"/>
    <mergeCell ref="B18:O18"/>
    <mergeCell ref="B15:I15"/>
  </mergeCells>
  <hyperlinks>
    <hyperlink ref="B2" location="ÍNDICE!A1" display="Índice "/>
    <hyperlink ref="N2" location="'3.3.4 HORAS_OTR_CAP_SS_SEXO'!A1" display="Anterior"/>
    <hyperlink ref="O2" location="'3.4.2 INDUSTRIA_ENTRE_RECR_SEXO'!A1" display="Siguiente"/>
  </hyperlinks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/>
  <dimension ref="A1:AB85"/>
  <sheetViews>
    <sheetView showGridLines="0" zoomScale="70" zoomScaleNormal="70" zoomScaleSheetLayoutView="80" workbookViewId="0">
      <selection activeCell="B2" sqref="B2"/>
    </sheetView>
  </sheetViews>
  <sheetFormatPr baseColWidth="10" defaultRowHeight="15" x14ac:dyDescent="0.25"/>
  <cols>
    <col min="1" max="1" width="7.7109375" style="1" customWidth="1" collapsed="1"/>
    <col min="2" max="2" width="43.7109375" customWidth="1" collapsed="1"/>
    <col min="3" max="15" width="15.140625" style="1" customWidth="1" collapsed="1"/>
    <col min="16" max="28" width="15.140625" customWidth="1"/>
  </cols>
  <sheetData>
    <row r="1" spans="1:28" s="1" customFormat="1" ht="87" customHeight="1" x14ac:dyDescent="0.25"/>
    <row r="2" spans="1:28" s="1" customFormat="1" ht="16.5" customHeight="1" x14ac:dyDescent="0.25">
      <c r="B2" s="104" t="s">
        <v>9</v>
      </c>
      <c r="L2" s="37"/>
      <c r="AA2" s="104" t="s">
        <v>383</v>
      </c>
      <c r="AB2" s="104" t="s">
        <v>382</v>
      </c>
    </row>
    <row r="3" spans="1:28" s="1" customFormat="1" ht="20.100000000000001" customHeight="1" x14ac:dyDescent="0.25">
      <c r="B3" s="452" t="s">
        <v>198</v>
      </c>
      <c r="C3" s="452"/>
      <c r="D3" s="452"/>
      <c r="E3" s="452"/>
      <c r="F3" s="452"/>
      <c r="G3" s="452"/>
      <c r="H3" s="452"/>
      <c r="I3" s="452"/>
      <c r="J3" s="452"/>
      <c r="K3" s="452"/>
      <c r="L3" s="37"/>
    </row>
    <row r="4" spans="1:28" s="3" customFormat="1" ht="54" customHeight="1" x14ac:dyDescent="0.25">
      <c r="A4" s="1"/>
      <c r="B4" s="466" t="s">
        <v>448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</row>
    <row r="5" spans="1:28" s="3" customFormat="1" ht="20.100000000000001" customHeight="1" x14ac:dyDescent="0.25">
      <c r="A5" s="1"/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  <c r="Q5" s="14"/>
      <c r="R5" s="14"/>
      <c r="S5" s="14"/>
      <c r="T5" s="14"/>
    </row>
    <row r="6" spans="1:28" s="3" customFormat="1" ht="14.1" customHeight="1" x14ac:dyDescent="0.25">
      <c r="A6" s="1"/>
      <c r="B6" s="54"/>
      <c r="C6" s="70"/>
      <c r="D6" s="54"/>
      <c r="E6" s="54"/>
      <c r="F6" s="54"/>
      <c r="G6" s="54"/>
      <c r="H6" s="54"/>
      <c r="I6" s="54"/>
      <c r="J6" s="54"/>
      <c r="K6" s="54"/>
    </row>
    <row r="7" spans="1:28" s="3" customFormat="1" ht="14.1" customHeight="1" x14ac:dyDescent="0.25">
      <c r="A7" s="1"/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1:28" s="9" customFormat="1" ht="33" customHeight="1" x14ac:dyDescent="0.25">
      <c r="A8" s="1"/>
      <c r="B8" s="484" t="s">
        <v>65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1:28" s="9" customFormat="1" ht="33" customHeight="1" x14ac:dyDescent="0.25">
      <c r="A9" s="1"/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1:28" s="9" customFormat="1" ht="33" customHeight="1" x14ac:dyDescent="0.25">
      <c r="A10" s="1"/>
      <c r="B10" s="31" t="s">
        <v>275</v>
      </c>
      <c r="C10" s="164">
        <v>306930</v>
      </c>
      <c r="D10" s="164">
        <v>452687</v>
      </c>
      <c r="E10" s="164">
        <v>316750</v>
      </c>
      <c r="F10" s="164">
        <v>440444</v>
      </c>
      <c r="G10" s="164">
        <v>292733</v>
      </c>
      <c r="H10" s="164">
        <v>424423</v>
      </c>
      <c r="I10" s="164">
        <v>338331</v>
      </c>
      <c r="J10" s="164">
        <v>453187</v>
      </c>
      <c r="K10" s="164">
        <v>385738</v>
      </c>
      <c r="L10" s="164">
        <v>490143</v>
      </c>
      <c r="M10" s="164">
        <v>356016</v>
      </c>
      <c r="N10" s="164">
        <v>463065</v>
      </c>
      <c r="O10" s="164">
        <v>365922</v>
      </c>
      <c r="P10" s="164">
        <v>465205</v>
      </c>
      <c r="Q10" s="164">
        <v>375831</v>
      </c>
      <c r="R10" s="164">
        <v>467353</v>
      </c>
      <c r="S10" s="164">
        <v>338245</v>
      </c>
      <c r="T10" s="164">
        <v>460118</v>
      </c>
      <c r="U10" s="164">
        <v>349110</v>
      </c>
      <c r="V10" s="164">
        <v>469159</v>
      </c>
      <c r="W10" s="164">
        <v>322516</v>
      </c>
      <c r="X10" s="164">
        <v>434633</v>
      </c>
      <c r="Y10" s="164">
        <v>326292</v>
      </c>
      <c r="Z10" s="164">
        <v>548911</v>
      </c>
      <c r="AA10" s="164">
        <v>441993</v>
      </c>
      <c r="AB10" s="164">
        <v>657814</v>
      </c>
    </row>
    <row r="11" spans="1:28" s="9" customFormat="1" ht="33" customHeight="1" x14ac:dyDescent="0.25">
      <c r="A11" s="1"/>
      <c r="B11" s="31" t="s">
        <v>274</v>
      </c>
      <c r="C11" s="164">
        <v>73341</v>
      </c>
      <c r="D11" s="164">
        <v>170514</v>
      </c>
      <c r="E11" s="164">
        <v>71826</v>
      </c>
      <c r="F11" s="164">
        <v>161254</v>
      </c>
      <c r="G11" s="164">
        <v>65781</v>
      </c>
      <c r="H11" s="164">
        <v>146327</v>
      </c>
      <c r="I11" s="164">
        <v>65848</v>
      </c>
      <c r="J11" s="164">
        <v>141741</v>
      </c>
      <c r="K11" s="164">
        <v>51972</v>
      </c>
      <c r="L11" s="164">
        <v>128623</v>
      </c>
      <c r="M11" s="164">
        <v>50999</v>
      </c>
      <c r="N11" s="164">
        <v>123210</v>
      </c>
      <c r="O11" s="164">
        <v>45585</v>
      </c>
      <c r="P11" s="164">
        <v>105113</v>
      </c>
      <c r="Q11" s="164">
        <v>44975</v>
      </c>
      <c r="R11" s="164">
        <v>109041</v>
      </c>
      <c r="S11" s="164">
        <v>44562</v>
      </c>
      <c r="T11" s="164">
        <v>110888</v>
      </c>
      <c r="U11" s="164">
        <v>44511</v>
      </c>
      <c r="V11" s="164">
        <v>111213</v>
      </c>
      <c r="W11" s="164">
        <v>41507</v>
      </c>
      <c r="X11" s="164">
        <v>103897</v>
      </c>
      <c r="Y11" s="164">
        <v>49298</v>
      </c>
      <c r="Z11" s="164">
        <v>103859</v>
      </c>
      <c r="AA11" s="164">
        <v>56323</v>
      </c>
      <c r="AB11" s="164">
        <v>124371</v>
      </c>
    </row>
    <row r="12" spans="1:28" s="9" customFormat="1" ht="33" customHeight="1" x14ac:dyDescent="0.25">
      <c r="A12" s="1"/>
      <c r="B12" s="31" t="s">
        <v>273</v>
      </c>
      <c r="C12" s="164">
        <v>52996</v>
      </c>
      <c r="D12" s="164">
        <v>77670</v>
      </c>
      <c r="E12" s="164">
        <v>56646</v>
      </c>
      <c r="F12" s="164">
        <v>80742</v>
      </c>
      <c r="G12" s="164">
        <v>64968</v>
      </c>
      <c r="H12" s="164">
        <v>87125</v>
      </c>
      <c r="I12" s="164">
        <v>56608</v>
      </c>
      <c r="J12" s="164">
        <v>87276</v>
      </c>
      <c r="K12" s="164">
        <v>58960</v>
      </c>
      <c r="L12" s="164">
        <v>88628</v>
      </c>
      <c r="M12" s="164">
        <v>61410</v>
      </c>
      <c r="N12" s="164">
        <v>90001</v>
      </c>
      <c r="O12" s="164">
        <v>55900</v>
      </c>
      <c r="P12" s="164">
        <v>81465</v>
      </c>
      <c r="Q12" s="164">
        <v>55183</v>
      </c>
      <c r="R12" s="164">
        <v>86108</v>
      </c>
      <c r="S12" s="164">
        <v>60797</v>
      </c>
      <c r="T12" s="164">
        <v>89102</v>
      </c>
      <c r="U12" s="164">
        <v>59885</v>
      </c>
      <c r="V12" s="164">
        <v>87767</v>
      </c>
      <c r="W12" s="164">
        <v>57475</v>
      </c>
      <c r="X12" s="164">
        <v>84233</v>
      </c>
      <c r="Y12" s="164">
        <v>62066</v>
      </c>
      <c r="Z12" s="164">
        <v>92994</v>
      </c>
      <c r="AA12" s="164">
        <v>64060</v>
      </c>
      <c r="AB12" s="164">
        <v>102161</v>
      </c>
    </row>
    <row r="13" spans="1:28" s="9" customFormat="1" ht="33" customHeight="1" x14ac:dyDescent="0.25">
      <c r="A13" s="1"/>
      <c r="B13" s="31" t="s">
        <v>276</v>
      </c>
      <c r="C13" s="164">
        <v>80172</v>
      </c>
      <c r="D13" s="164">
        <v>76054</v>
      </c>
      <c r="E13" s="164">
        <v>69751</v>
      </c>
      <c r="F13" s="164">
        <v>65349</v>
      </c>
      <c r="G13" s="164">
        <v>60750</v>
      </c>
      <c r="H13" s="164">
        <v>56223</v>
      </c>
      <c r="I13" s="164">
        <v>52910</v>
      </c>
      <c r="J13" s="164">
        <v>48390</v>
      </c>
      <c r="K13" s="164">
        <v>46027</v>
      </c>
      <c r="L13" s="164">
        <v>41615</v>
      </c>
      <c r="M13" s="164">
        <v>39924</v>
      </c>
      <c r="N13" s="164">
        <v>35709</v>
      </c>
      <c r="O13" s="164">
        <v>40435</v>
      </c>
      <c r="P13" s="164">
        <v>35812</v>
      </c>
      <c r="Q13" s="164">
        <v>41033</v>
      </c>
      <c r="R13" s="164">
        <v>35940</v>
      </c>
      <c r="S13" s="164">
        <v>44235</v>
      </c>
      <c r="T13" s="164">
        <v>37049</v>
      </c>
      <c r="U13" s="164">
        <v>36197</v>
      </c>
      <c r="V13" s="164">
        <v>30439</v>
      </c>
      <c r="W13" s="164">
        <v>37533</v>
      </c>
      <c r="X13" s="164">
        <v>31711</v>
      </c>
      <c r="Y13" s="164">
        <v>35609</v>
      </c>
      <c r="Z13" s="164">
        <v>30180</v>
      </c>
      <c r="AA13" s="164">
        <v>39745</v>
      </c>
      <c r="AB13" s="164">
        <v>32996</v>
      </c>
    </row>
    <row r="14" spans="1:28" s="9" customFormat="1" ht="33" customHeight="1" x14ac:dyDescent="0.25">
      <c r="A14" s="1"/>
      <c r="B14" s="31" t="s">
        <v>317</v>
      </c>
      <c r="C14" s="164">
        <v>8292</v>
      </c>
      <c r="D14" s="164">
        <v>2210</v>
      </c>
      <c r="E14" s="164">
        <v>7595</v>
      </c>
      <c r="F14" s="164">
        <v>1968</v>
      </c>
      <c r="G14" s="164">
        <v>7343</v>
      </c>
      <c r="H14" s="164">
        <v>1790</v>
      </c>
      <c r="I14" s="164">
        <v>5274</v>
      </c>
      <c r="J14" s="164">
        <v>1479</v>
      </c>
      <c r="K14" s="164">
        <v>3767</v>
      </c>
      <c r="L14" s="164">
        <v>956</v>
      </c>
      <c r="M14" s="164">
        <v>3486</v>
      </c>
      <c r="N14" s="164">
        <v>929</v>
      </c>
      <c r="O14" s="164">
        <v>3353</v>
      </c>
      <c r="P14" s="164">
        <v>893</v>
      </c>
      <c r="Q14" s="164">
        <v>3224</v>
      </c>
      <c r="R14" s="164">
        <v>859</v>
      </c>
      <c r="S14" s="164">
        <v>2867</v>
      </c>
      <c r="T14" s="164">
        <v>764</v>
      </c>
      <c r="U14" s="164">
        <v>2538</v>
      </c>
      <c r="V14" s="164">
        <v>676</v>
      </c>
      <c r="W14" s="164">
        <v>2412</v>
      </c>
      <c r="X14" s="164">
        <v>643</v>
      </c>
      <c r="Y14" s="164">
        <v>2189</v>
      </c>
      <c r="Z14" s="164">
        <v>486</v>
      </c>
      <c r="AA14" s="164">
        <v>2039</v>
      </c>
      <c r="AB14" s="164">
        <v>419</v>
      </c>
    </row>
    <row r="15" spans="1:28" s="9" customFormat="1" ht="33" customHeight="1" x14ac:dyDescent="0.25">
      <c r="A15" s="1"/>
      <c r="B15" s="33" t="s">
        <v>257</v>
      </c>
      <c r="C15" s="165">
        <v>521731</v>
      </c>
      <c r="D15" s="165">
        <v>779135</v>
      </c>
      <c r="E15" s="165">
        <v>522568</v>
      </c>
      <c r="F15" s="165">
        <v>749757</v>
      </c>
      <c r="G15" s="165">
        <v>491575</v>
      </c>
      <c r="H15" s="165">
        <v>715888</v>
      </c>
      <c r="I15" s="165">
        <v>518971</v>
      </c>
      <c r="J15" s="165">
        <v>732073</v>
      </c>
      <c r="K15" s="165">
        <v>546464</v>
      </c>
      <c r="L15" s="165">
        <v>749965</v>
      </c>
      <c r="M15" s="165">
        <v>511835</v>
      </c>
      <c r="N15" s="165">
        <v>712914</v>
      </c>
      <c r="O15" s="165">
        <v>511195</v>
      </c>
      <c r="P15" s="165">
        <v>688488</v>
      </c>
      <c r="Q15" s="165">
        <v>520246</v>
      </c>
      <c r="R15" s="165">
        <v>699301</v>
      </c>
      <c r="S15" s="165">
        <v>490706</v>
      </c>
      <c r="T15" s="165">
        <v>697921</v>
      </c>
      <c r="U15" s="165">
        <v>492241</v>
      </c>
      <c r="V15" s="165">
        <v>699254</v>
      </c>
      <c r="W15" s="165">
        <v>461443</v>
      </c>
      <c r="X15" s="165">
        <v>655117</v>
      </c>
      <c r="Y15" s="165">
        <v>475454</v>
      </c>
      <c r="Z15" s="165">
        <v>776430</v>
      </c>
      <c r="AA15" s="165">
        <v>604160</v>
      </c>
      <c r="AB15" s="165">
        <v>917761</v>
      </c>
    </row>
    <row r="16" spans="1:28" ht="30" customHeight="1" x14ac:dyDescent="0.25">
      <c r="B16" s="465" t="s">
        <v>473</v>
      </c>
      <c r="C16" s="465"/>
      <c r="D16" s="465"/>
      <c r="E16" s="465"/>
      <c r="F16" s="465"/>
      <c r="G16" s="465"/>
      <c r="H16" s="465"/>
      <c r="I16" s="465"/>
      <c r="J16" s="54"/>
      <c r="K16" s="54"/>
    </row>
    <row r="17" spans="1:20" s="1" customFormat="1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54"/>
      <c r="K17" s="54"/>
    </row>
    <row r="18" spans="1:20" s="1" customFormat="1" x14ac:dyDescent="0.25">
      <c r="B18" s="54"/>
      <c r="C18" s="71"/>
      <c r="D18" s="54"/>
      <c r="E18" s="54"/>
      <c r="F18" s="54"/>
      <c r="G18" s="54"/>
      <c r="H18" s="54"/>
      <c r="I18" s="54"/>
      <c r="J18" s="54"/>
      <c r="K18" s="54"/>
    </row>
    <row r="19" spans="1:20" s="1" customFormat="1" ht="54" customHeight="1" x14ac:dyDescent="0.25">
      <c r="B19" s="467" t="s">
        <v>408</v>
      </c>
      <c r="C19" s="467"/>
      <c r="D19" s="467"/>
      <c r="E19" s="467"/>
      <c r="F19" s="467"/>
      <c r="G19" s="467"/>
      <c r="H19" s="467"/>
      <c r="I19" s="467"/>
      <c r="J19" s="467"/>
      <c r="K19" s="467"/>
      <c r="L19" s="467"/>
      <c r="M19" s="467"/>
      <c r="N19" s="467"/>
      <c r="O19" s="467"/>
      <c r="P19" s="467"/>
      <c r="Q19" s="467"/>
      <c r="R19" s="467"/>
      <c r="S19" s="467"/>
      <c r="T19" s="467"/>
    </row>
    <row r="20" spans="1:20" s="15" customFormat="1" x14ac:dyDescent="0.25">
      <c r="B20" s="8"/>
      <c r="C20" s="114">
        <v>2017</v>
      </c>
      <c r="D20" s="8"/>
      <c r="E20" s="8"/>
      <c r="F20" s="8"/>
      <c r="G20" s="16"/>
      <c r="H20" s="16"/>
      <c r="I20" s="16"/>
      <c r="J20" s="16"/>
      <c r="K20" s="16"/>
      <c r="L20" s="16"/>
    </row>
    <row r="21" spans="1:20" s="208" customFormat="1" ht="14.1" customHeight="1" x14ac:dyDescent="0.25">
      <c r="B21" s="206"/>
      <c r="C21" s="206"/>
      <c r="D21" s="206"/>
      <c r="E21" s="206"/>
      <c r="F21" s="206"/>
      <c r="G21" s="206"/>
      <c r="H21" s="206"/>
      <c r="I21" s="206"/>
      <c r="J21" s="206"/>
    </row>
    <row r="22" spans="1:20" s="208" customFormat="1" ht="14.1" customHeight="1" x14ac:dyDescent="0.25">
      <c r="B22" s="206"/>
      <c r="C22" s="206"/>
      <c r="D22" s="206"/>
      <c r="E22" s="206"/>
      <c r="F22" s="206"/>
      <c r="G22" s="206"/>
      <c r="H22" s="206"/>
      <c r="I22" s="206"/>
      <c r="J22" s="206"/>
    </row>
    <row r="23" spans="1:20" s="208" customFormat="1" ht="14.1" customHeight="1" x14ac:dyDescent="0.25">
      <c r="B23" s="338"/>
      <c r="C23" s="339"/>
      <c r="D23" s="339"/>
      <c r="E23" s="340"/>
      <c r="F23" s="259"/>
      <c r="G23" s="259"/>
      <c r="H23" s="259"/>
      <c r="I23" s="259"/>
      <c r="J23" s="259"/>
      <c r="K23" s="8"/>
      <c r="L23" s="8"/>
      <c r="M23" s="8"/>
      <c r="N23" s="8"/>
      <c r="O23" s="8"/>
      <c r="P23" s="8"/>
      <c r="Q23" s="8"/>
      <c r="R23" s="8"/>
      <c r="S23" s="8"/>
      <c r="T23" s="8"/>
    </row>
    <row r="24" spans="1:20" s="208" customFormat="1" ht="14.1" customHeight="1" x14ac:dyDescent="0.25">
      <c r="B24" s="338"/>
      <c r="C24" s="339"/>
      <c r="D24" s="339"/>
      <c r="E24" s="340"/>
      <c r="F24" s="259"/>
      <c r="G24" s="259"/>
      <c r="H24" s="259"/>
      <c r="I24" s="259"/>
      <c r="J24" s="259"/>
      <c r="K24" s="8"/>
      <c r="L24" s="8"/>
      <c r="M24" s="8"/>
      <c r="N24" s="8"/>
      <c r="O24" s="8"/>
      <c r="P24" s="8"/>
      <c r="Q24" s="8"/>
      <c r="R24" s="8"/>
      <c r="S24" s="8"/>
      <c r="T24" s="8"/>
    </row>
    <row r="25" spans="1:20" s="208" customFormat="1" ht="14.1" customHeight="1" x14ac:dyDescent="0.25">
      <c r="B25" s="341"/>
      <c r="C25" s="339"/>
      <c r="D25" s="339"/>
      <c r="E25" s="340"/>
      <c r="F25" s="259"/>
      <c r="G25" s="259"/>
      <c r="H25" s="259"/>
      <c r="I25" s="259"/>
      <c r="J25" s="259"/>
      <c r="K25" s="8"/>
      <c r="L25" s="8"/>
      <c r="M25" s="8"/>
      <c r="N25" s="8"/>
      <c r="O25" s="8"/>
      <c r="P25" s="8"/>
      <c r="Q25" s="8"/>
      <c r="R25" s="8"/>
      <c r="S25" s="8"/>
      <c r="T25" s="8"/>
    </row>
    <row r="26" spans="1:20" s="208" customFormat="1" ht="14.1" customHeight="1" x14ac:dyDescent="0.25">
      <c r="A26" s="213"/>
      <c r="B26" s="338"/>
      <c r="C26" s="339"/>
      <c r="D26" s="339"/>
      <c r="E26" s="340"/>
      <c r="F26" s="339"/>
      <c r="G26" s="339"/>
      <c r="H26" s="339"/>
      <c r="I26" s="339"/>
      <c r="J26" s="339"/>
      <c r="K26" s="8"/>
      <c r="L26" s="8"/>
      <c r="M26" s="8"/>
      <c r="N26" s="8"/>
      <c r="O26" s="8"/>
      <c r="P26" s="8"/>
      <c r="Q26" s="8"/>
      <c r="R26" s="8"/>
      <c r="S26" s="8"/>
      <c r="T26" s="8"/>
    </row>
    <row r="27" spans="1:20" s="208" customFormat="1" ht="14.1" customHeight="1" x14ac:dyDescent="0.25">
      <c r="A27" s="213"/>
      <c r="B27" s="338"/>
      <c r="C27" s="339"/>
      <c r="D27" s="339"/>
      <c r="E27" s="340"/>
      <c r="F27" s="339"/>
      <c r="G27" s="339"/>
      <c r="H27" s="339"/>
      <c r="I27" s="339"/>
      <c r="J27" s="339"/>
      <c r="K27" s="8"/>
      <c r="L27" s="8"/>
      <c r="M27" s="8"/>
      <c r="N27" s="8"/>
      <c r="O27" s="8"/>
      <c r="P27" s="8"/>
      <c r="Q27" s="8"/>
      <c r="R27" s="8"/>
      <c r="S27" s="8"/>
      <c r="T27" s="8"/>
    </row>
    <row r="28" spans="1:20" s="208" customFormat="1" ht="14.1" customHeight="1" x14ac:dyDescent="0.25">
      <c r="B28" s="8"/>
      <c r="C28" s="8"/>
      <c r="D28" s="8"/>
      <c r="E28" s="8"/>
      <c r="F28" s="339"/>
      <c r="G28" s="339"/>
      <c r="H28" s="339"/>
      <c r="I28" s="339"/>
      <c r="J28" s="339"/>
      <c r="K28" s="8"/>
      <c r="L28" s="8"/>
      <c r="M28" s="8"/>
      <c r="N28" s="8"/>
      <c r="O28" s="8"/>
      <c r="P28" s="8"/>
      <c r="Q28" s="8"/>
      <c r="R28" s="8"/>
      <c r="S28" s="8"/>
      <c r="T28" s="8"/>
    </row>
    <row r="29" spans="1:20" s="208" customFormat="1" ht="14.1" customHeight="1" x14ac:dyDescent="0.25">
      <c r="B29" s="8"/>
      <c r="C29" s="8"/>
      <c r="D29" s="8"/>
      <c r="E29" s="8"/>
      <c r="F29" s="259"/>
      <c r="G29" s="259"/>
      <c r="H29" s="259"/>
      <c r="I29" s="259"/>
      <c r="J29" s="259"/>
      <c r="K29" s="8"/>
      <c r="L29" s="8"/>
      <c r="M29" s="8"/>
      <c r="N29" s="8"/>
      <c r="O29" s="8"/>
      <c r="P29" s="8"/>
      <c r="Q29" s="8"/>
      <c r="R29" s="8"/>
      <c r="S29" s="8"/>
      <c r="T29" s="8"/>
    </row>
    <row r="30" spans="1:20" s="208" customFormat="1" ht="14.1" customHeight="1" x14ac:dyDescent="0.25">
      <c r="B30" s="8"/>
      <c r="C30" s="8"/>
      <c r="D30" s="8"/>
      <c r="E30" s="8"/>
      <c r="F30" s="339"/>
      <c r="G30" s="339"/>
      <c r="H30" s="339"/>
      <c r="I30" s="339"/>
      <c r="J30" s="339"/>
      <c r="K30" s="8"/>
      <c r="L30" s="8"/>
      <c r="M30" s="8"/>
      <c r="N30" s="8"/>
      <c r="O30" s="8"/>
      <c r="P30" s="8"/>
      <c r="Q30" s="8"/>
      <c r="R30" s="8"/>
      <c r="S30" s="8"/>
      <c r="T30" s="8"/>
    </row>
    <row r="31" spans="1:20" s="208" customFormat="1" ht="14.1" customHeight="1" x14ac:dyDescent="0.25">
      <c r="B31" s="338" t="s">
        <v>65</v>
      </c>
      <c r="C31" s="339" t="s">
        <v>191</v>
      </c>
      <c r="D31" s="339" t="s">
        <v>81</v>
      </c>
      <c r="E31" s="340" t="s">
        <v>257</v>
      </c>
      <c r="F31" s="339"/>
      <c r="G31" s="339"/>
      <c r="H31" s="339"/>
      <c r="I31" s="339"/>
      <c r="J31" s="339"/>
      <c r="K31" s="8"/>
      <c r="L31" s="8"/>
      <c r="M31" s="8"/>
      <c r="N31" s="8"/>
      <c r="O31" s="8"/>
      <c r="P31" s="8"/>
      <c r="Q31" s="8"/>
      <c r="R31" s="8"/>
      <c r="S31" s="8"/>
      <c r="T31" s="8"/>
    </row>
    <row r="32" spans="1:20" s="89" customFormat="1" x14ac:dyDescent="0.25">
      <c r="A32" s="118"/>
      <c r="B32" s="9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9"/>
      <c r="Q32" s="9"/>
      <c r="R32" s="9"/>
      <c r="S32" s="9"/>
      <c r="T32" s="9"/>
    </row>
    <row r="33" spans="1:20" s="89" customFormat="1" ht="16.5" x14ac:dyDescent="0.25">
      <c r="A33" s="118"/>
      <c r="B33" s="338" t="s">
        <v>274</v>
      </c>
      <c r="C33" s="342">
        <f>+AA11/SUM(AA11:AB11)</f>
        <v>0.31170376437513142</v>
      </c>
      <c r="D33" s="342">
        <f>1-C33</f>
        <v>0.68829623562486852</v>
      </c>
      <c r="E33" s="294">
        <f>+SUM(AA11:AB11)</f>
        <v>180694</v>
      </c>
      <c r="F33" s="3"/>
      <c r="G33" s="3"/>
      <c r="H33" s="3"/>
      <c r="I33" s="3"/>
      <c r="J33" s="3"/>
      <c r="K33" s="3"/>
      <c r="L33" s="3"/>
      <c r="M33" s="3"/>
      <c r="N33" s="3"/>
      <c r="O33" s="3"/>
      <c r="P33" s="9"/>
      <c r="Q33" s="9"/>
      <c r="R33" s="9"/>
      <c r="S33" s="9"/>
      <c r="T33" s="9"/>
    </row>
    <row r="34" spans="1:20" s="208" customFormat="1" ht="14.1" customHeight="1" x14ac:dyDescent="0.25">
      <c r="A34" s="214"/>
      <c r="B34" s="338" t="s">
        <v>273</v>
      </c>
      <c r="C34" s="342">
        <f>+AA12/SUM(AA12:AB12)</f>
        <v>0.38539053428868797</v>
      </c>
      <c r="D34" s="342">
        <f>1-C34</f>
        <v>0.61460946571131203</v>
      </c>
      <c r="E34" s="294">
        <f>+SUM(AA12:AB12)</f>
        <v>166221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spans="1:20" s="208" customFormat="1" ht="14.1" customHeight="1" x14ac:dyDescent="0.25">
      <c r="B35" s="338" t="s">
        <v>275</v>
      </c>
      <c r="C35" s="342">
        <f>+AA10/SUM(AA10:AB10)</f>
        <v>0.40188233026340076</v>
      </c>
      <c r="D35" s="342">
        <f>1-C35</f>
        <v>0.5981176697365993</v>
      </c>
      <c r="E35" s="294">
        <f>+SUM(AA10:AB10)</f>
        <v>1099807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spans="1:20" s="208" customFormat="1" ht="14.1" customHeight="1" x14ac:dyDescent="0.25">
      <c r="B36" s="338" t="s">
        <v>276</v>
      </c>
      <c r="C36" s="342">
        <f>+AA13/SUM(AA13:AB13)</f>
        <v>0.54639061877070705</v>
      </c>
      <c r="D36" s="342">
        <f>1-C36</f>
        <v>0.45360938122929295</v>
      </c>
      <c r="E36" s="294">
        <f>+SUM(AA13:AB13)</f>
        <v>72741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spans="1:20" s="208" customFormat="1" ht="14.1" customHeight="1" x14ac:dyDescent="0.25">
      <c r="B37" s="338" t="s">
        <v>317</v>
      </c>
      <c r="C37" s="342">
        <f>+AA14/SUM(AA14:AB14)</f>
        <v>0.82953620829943042</v>
      </c>
      <c r="D37" s="342">
        <f>1-C37</f>
        <v>0.17046379170056958</v>
      </c>
      <c r="E37" s="294">
        <f>+SUM(AA14:AB14)</f>
        <v>2458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spans="1:20" s="208" customFormat="1" ht="14.1" customHeight="1" x14ac:dyDescent="0.25"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20" s="208" customFormat="1" ht="14.1" customHeight="1" x14ac:dyDescent="0.25"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spans="1:20" s="208" customFormat="1" ht="14.1" customHeight="1" x14ac:dyDescent="0.25"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20" s="208" customFormat="1" ht="14.1" customHeight="1" x14ac:dyDescent="0.25"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20" s="15" customFormat="1" ht="14.1" customHeight="1" x14ac:dyDescent="0.25"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20" s="15" customFormat="1" ht="14.1" customHeight="1" x14ac:dyDescent="0.25"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s="15" customFormat="1" ht="14.1" customHeight="1" x14ac:dyDescent="0.25"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s="15" customFormat="1" ht="14.1" customHeight="1" x14ac:dyDescent="0.25"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16"/>
      <c r="M45" s="16"/>
    </row>
    <row r="46" spans="1:20" s="15" customFormat="1" ht="14.1" customHeight="1" x14ac:dyDescent="0.25"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16"/>
      <c r="M46" s="16"/>
    </row>
    <row r="47" spans="1:20" s="15" customFormat="1" ht="14.1" customHeight="1" x14ac:dyDescent="0.25"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16"/>
      <c r="M47" s="16"/>
    </row>
    <row r="48" spans="1:20" s="15" customFormat="1" ht="14.1" customHeight="1" x14ac:dyDescent="0.25"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16"/>
      <c r="M48" s="16"/>
    </row>
    <row r="49" spans="1:13" s="15" customFormat="1" ht="14.1" customHeight="1" x14ac:dyDescent="0.25"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16"/>
      <c r="M49" s="16"/>
    </row>
    <row r="50" spans="1:13" s="15" customFormat="1" ht="14.1" customHeight="1" x14ac:dyDescent="0.25"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16"/>
      <c r="M50" s="16"/>
    </row>
    <row r="51" spans="1:13" s="1" customFormat="1" ht="18.75" customHeight="1" x14ac:dyDescent="0.25">
      <c r="A51" s="2"/>
      <c r="B51" s="465" t="s">
        <v>470</v>
      </c>
      <c r="C51" s="465"/>
      <c r="D51" s="465"/>
      <c r="E51" s="465"/>
      <c r="F51" s="465"/>
      <c r="G51" s="465"/>
      <c r="H51" s="465"/>
      <c r="I51" s="465"/>
    </row>
    <row r="52" spans="1:13" s="1" customFormat="1" ht="15.75" x14ac:dyDescent="0.3">
      <c r="A52" s="2"/>
      <c r="B52" s="173" t="s">
        <v>385</v>
      </c>
      <c r="C52" s="193"/>
      <c r="D52" s="193"/>
      <c r="E52" s="193"/>
      <c r="F52" s="193"/>
      <c r="G52" s="292"/>
      <c r="H52" s="292"/>
      <c r="I52" s="292"/>
    </row>
    <row r="53" spans="1:13" s="1" customFormat="1" x14ac:dyDescent="0.25">
      <c r="A53" s="2"/>
      <c r="B53" s="2"/>
      <c r="C53" s="2"/>
      <c r="D53" s="2"/>
    </row>
    <row r="54" spans="1:13" s="15" customFormat="1" x14ac:dyDescent="0.25">
      <c r="B54" s="8"/>
      <c r="C54" s="114"/>
      <c r="D54" s="8"/>
      <c r="E54" s="8"/>
      <c r="F54" s="8"/>
      <c r="G54" s="16"/>
      <c r="H54" s="16"/>
      <c r="I54" s="16"/>
      <c r="J54" s="16"/>
      <c r="K54" s="16"/>
      <c r="L54" s="16"/>
    </row>
    <row r="55" spans="1:13" s="208" customFormat="1" ht="14.1" customHeight="1" x14ac:dyDescent="0.25">
      <c r="B55" s="206"/>
      <c r="C55" s="206"/>
      <c r="D55" s="206"/>
      <c r="E55" s="206"/>
      <c r="F55" s="206"/>
      <c r="G55" s="206"/>
      <c r="H55" s="206"/>
      <c r="I55" s="206"/>
      <c r="J55" s="206"/>
    </row>
    <row r="56" spans="1:13" s="208" customFormat="1" ht="14.1" customHeight="1" x14ac:dyDescent="0.25">
      <c r="B56" s="209"/>
      <c r="C56" s="210"/>
      <c r="D56" s="210"/>
      <c r="E56" s="211"/>
      <c r="F56" s="206"/>
      <c r="G56" s="206"/>
      <c r="H56" s="206"/>
      <c r="I56" s="206"/>
      <c r="J56" s="206"/>
    </row>
    <row r="57" spans="1:13" s="208" customFormat="1" ht="14.1" customHeight="1" x14ac:dyDescent="0.25">
      <c r="B57" s="209"/>
      <c r="C57" s="210"/>
      <c r="D57" s="210"/>
      <c r="E57" s="211"/>
      <c r="F57" s="206"/>
      <c r="G57" s="206"/>
      <c r="H57" s="206"/>
      <c r="I57" s="206"/>
      <c r="J57" s="206"/>
    </row>
    <row r="58" spans="1:13" s="208" customFormat="1" ht="14.1" customHeight="1" x14ac:dyDescent="0.25">
      <c r="B58" s="212"/>
      <c r="C58" s="210"/>
      <c r="D58" s="210"/>
      <c r="E58" s="211"/>
      <c r="F58" s="206"/>
      <c r="G58" s="206"/>
      <c r="H58" s="206"/>
      <c r="I58" s="206"/>
      <c r="J58" s="206"/>
    </row>
    <row r="59" spans="1:13" s="208" customFormat="1" ht="14.1" customHeight="1" x14ac:dyDescent="0.25">
      <c r="A59" s="213"/>
      <c r="B59" s="209"/>
      <c r="C59" s="210"/>
      <c r="D59" s="210"/>
      <c r="E59" s="211"/>
      <c r="F59" s="210"/>
      <c r="G59" s="210"/>
      <c r="H59" s="210"/>
      <c r="I59" s="210"/>
      <c r="J59" s="210"/>
    </row>
    <row r="60" spans="1:13" s="208" customFormat="1" ht="14.1" customHeight="1" x14ac:dyDescent="0.25">
      <c r="A60" s="213"/>
      <c r="B60" s="209"/>
      <c r="C60" s="210"/>
      <c r="D60" s="210"/>
      <c r="E60" s="211"/>
      <c r="F60" s="210"/>
      <c r="G60" s="210"/>
      <c r="H60" s="210"/>
      <c r="I60" s="210"/>
      <c r="J60" s="210"/>
    </row>
    <row r="61" spans="1:13" s="208" customFormat="1" ht="14.1" customHeight="1" x14ac:dyDescent="0.25">
      <c r="F61" s="210"/>
      <c r="G61" s="210"/>
      <c r="H61" s="210"/>
      <c r="I61" s="210"/>
      <c r="J61" s="210"/>
    </row>
    <row r="62" spans="1:13" s="208" customFormat="1" ht="14.1" customHeight="1" x14ac:dyDescent="0.25">
      <c r="F62" s="206"/>
      <c r="G62" s="206"/>
      <c r="H62" s="206"/>
      <c r="I62" s="206"/>
      <c r="J62" s="206"/>
    </row>
    <row r="63" spans="1:13" s="208" customFormat="1" ht="14.1" customHeight="1" x14ac:dyDescent="0.25">
      <c r="F63" s="210"/>
      <c r="G63" s="210"/>
      <c r="H63" s="210"/>
      <c r="I63" s="210"/>
      <c r="J63" s="210"/>
    </row>
    <row r="64" spans="1:13" s="208" customFormat="1" ht="14.1" customHeight="1" x14ac:dyDescent="0.25">
      <c r="B64" s="209"/>
      <c r="C64" s="210"/>
      <c r="D64" s="210"/>
      <c r="E64" s="211"/>
      <c r="F64" s="210"/>
      <c r="G64" s="210"/>
      <c r="H64" s="210"/>
      <c r="I64" s="210"/>
      <c r="J64" s="210"/>
    </row>
    <row r="65" spans="1:13" x14ac:dyDescent="0.25">
      <c r="B65" s="6"/>
      <c r="C65" s="2"/>
      <c r="D65" s="2"/>
      <c r="E65" s="2"/>
      <c r="F65" s="2"/>
      <c r="G65" s="2"/>
      <c r="H65" s="2"/>
    </row>
    <row r="66" spans="1:13" x14ac:dyDescent="0.25">
      <c r="B66" s="9"/>
      <c r="C66" s="3"/>
      <c r="D66" s="3"/>
      <c r="E66" s="3"/>
      <c r="F66" s="3"/>
      <c r="G66" s="2"/>
      <c r="H66" s="2"/>
    </row>
    <row r="67" spans="1:13" s="8" customFormat="1" ht="14.1" customHeight="1" x14ac:dyDescent="0.25">
      <c r="A67" s="10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</row>
    <row r="68" spans="1:13" s="15" customFormat="1" ht="14.1" customHeight="1" x14ac:dyDescent="0.25">
      <c r="B68" s="16"/>
      <c r="C68" s="16"/>
      <c r="D68" s="16"/>
      <c r="E68" s="16"/>
      <c r="F68" s="16"/>
      <c r="G68" s="16"/>
      <c r="H68" s="16"/>
      <c r="I68" s="72"/>
      <c r="J68" s="72"/>
      <c r="K68" s="72"/>
      <c r="L68" s="16"/>
      <c r="M68" s="16"/>
    </row>
    <row r="69" spans="1:13" s="15" customFormat="1" ht="14.1" customHeight="1" x14ac:dyDescent="0.25">
      <c r="B69" s="16"/>
      <c r="C69" s="16"/>
      <c r="D69" s="16"/>
      <c r="E69" s="16"/>
      <c r="F69" s="16"/>
      <c r="G69" s="16"/>
      <c r="H69" s="16"/>
      <c r="I69" s="72"/>
      <c r="J69" s="72"/>
      <c r="K69" s="72"/>
      <c r="L69" s="16"/>
      <c r="M69" s="16"/>
    </row>
    <row r="70" spans="1:13" s="15" customFormat="1" ht="14.1" customHeight="1" x14ac:dyDescent="0.25">
      <c r="B70" s="16"/>
      <c r="C70" s="16"/>
      <c r="D70" s="16"/>
      <c r="E70" s="16"/>
      <c r="F70" s="16"/>
      <c r="G70" s="72"/>
      <c r="H70" s="72"/>
      <c r="I70" s="72"/>
      <c r="J70" s="72"/>
      <c r="K70" s="72"/>
      <c r="L70" s="16"/>
      <c r="M70" s="16"/>
    </row>
    <row r="71" spans="1:13" s="15" customFormat="1" ht="14.1" customHeight="1" x14ac:dyDescent="0.25">
      <c r="B71" s="16"/>
      <c r="C71" s="16"/>
      <c r="D71" s="16"/>
      <c r="E71" s="16"/>
      <c r="F71" s="16"/>
      <c r="G71" s="72"/>
      <c r="H71" s="72"/>
      <c r="I71" s="72"/>
      <c r="J71" s="72"/>
      <c r="K71" s="72"/>
      <c r="L71" s="16"/>
      <c r="M71" s="16"/>
    </row>
    <row r="72" spans="1:13" s="15" customFormat="1" ht="14.1" customHeight="1" x14ac:dyDescent="0.25">
      <c r="B72" s="16"/>
      <c r="C72" s="16"/>
      <c r="D72" s="16"/>
      <c r="E72" s="16"/>
      <c r="F72" s="16"/>
      <c r="G72" s="72"/>
      <c r="H72" s="72"/>
      <c r="I72" s="72"/>
      <c r="J72" s="72"/>
      <c r="K72" s="72"/>
      <c r="L72" s="16"/>
      <c r="M72" s="16"/>
    </row>
    <row r="73" spans="1:13" s="15" customFormat="1" ht="14.1" customHeight="1" x14ac:dyDescent="0.25"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16"/>
      <c r="M73" s="16"/>
    </row>
    <row r="74" spans="1:13" s="15" customFormat="1" ht="14.1" customHeight="1" x14ac:dyDescent="0.25"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16"/>
      <c r="M74" s="16"/>
    </row>
    <row r="75" spans="1:13" s="15" customFormat="1" ht="14.1" customHeight="1" x14ac:dyDescent="0.25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16"/>
      <c r="M75" s="16"/>
    </row>
    <row r="76" spans="1:13" s="15" customFormat="1" ht="14.1" customHeight="1" x14ac:dyDescent="0.25"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16"/>
      <c r="M76" s="16"/>
    </row>
    <row r="77" spans="1:13" s="15" customFormat="1" ht="14.1" customHeight="1" x14ac:dyDescent="0.25"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16"/>
      <c r="M77" s="16"/>
    </row>
    <row r="78" spans="1:13" s="15" customFormat="1" ht="14.1" customHeight="1" x14ac:dyDescent="0.25"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16"/>
      <c r="M78" s="16"/>
    </row>
    <row r="79" spans="1:13" s="15" customFormat="1" ht="14.1" customHeight="1" x14ac:dyDescent="0.25"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16"/>
      <c r="M79" s="16"/>
    </row>
    <row r="80" spans="1:13" s="15" customFormat="1" ht="14.1" customHeight="1" x14ac:dyDescent="0.25"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16"/>
      <c r="M80" s="16"/>
    </row>
    <row r="81" spans="1:13" s="15" customFormat="1" ht="14.1" customHeight="1" x14ac:dyDescent="0.25"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16"/>
      <c r="M81" s="16"/>
    </row>
    <row r="82" spans="1:13" s="15" customFormat="1" ht="14.1" customHeight="1" x14ac:dyDescent="0.25"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16"/>
      <c r="M82" s="16"/>
    </row>
    <row r="83" spans="1:13" s="15" customFormat="1" ht="14.1" customHeight="1" x14ac:dyDescent="0.25"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16"/>
      <c r="M83" s="16"/>
    </row>
    <row r="84" spans="1:13" s="15" customFormat="1" ht="14.1" customHeight="1" x14ac:dyDescent="0.25"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16"/>
      <c r="M84" s="16"/>
    </row>
    <row r="85" spans="1:13" s="1" customFormat="1" ht="15.75" x14ac:dyDescent="0.3">
      <c r="A85" s="2"/>
      <c r="B85" s="140" t="s">
        <v>385</v>
      </c>
      <c r="C85" s="2"/>
      <c r="D85" s="2"/>
    </row>
  </sheetData>
  <mergeCells count="20">
    <mergeCell ref="B3:K3"/>
    <mergeCell ref="B5:K5"/>
    <mergeCell ref="B8:B9"/>
    <mergeCell ref="C8:D8"/>
    <mergeCell ref="E8:F8"/>
    <mergeCell ref="G8:H8"/>
    <mergeCell ref="I8:J8"/>
    <mergeCell ref="K8:L8"/>
    <mergeCell ref="B4:U4"/>
    <mergeCell ref="B51:I51"/>
    <mergeCell ref="B19:T19"/>
    <mergeCell ref="Y8:Z8"/>
    <mergeCell ref="AA8:AB8"/>
    <mergeCell ref="U8:V8"/>
    <mergeCell ref="W8:X8"/>
    <mergeCell ref="M8:N8"/>
    <mergeCell ref="O8:P8"/>
    <mergeCell ref="Q8:R8"/>
    <mergeCell ref="S8:T8"/>
    <mergeCell ref="B16:I16"/>
  </mergeCells>
  <hyperlinks>
    <hyperlink ref="B2" location="ÍNDICE!A1" display="Índice "/>
    <hyperlink ref="AA2" location="'3.4.1 INDUSTRIA_ENTRE_RECR'!A1" display="Anterior"/>
    <hyperlink ref="AB2" location="'3.4.3 HORAS_COM_SER_GER_SEXO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AB95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28" ht="89.45" customHeight="1" x14ac:dyDescent="0.25"/>
    <row r="2" spans="2:28" s="40" customFormat="1" ht="15" customHeight="1" x14ac:dyDescent="0.25">
      <c r="B2" s="104" t="s">
        <v>9</v>
      </c>
      <c r="L2" s="95"/>
      <c r="Z2" s="104" t="s">
        <v>383</v>
      </c>
      <c r="AA2" s="104" t="s">
        <v>382</v>
      </c>
    </row>
    <row r="3" spans="2:28" ht="20.100000000000001" customHeight="1" x14ac:dyDescent="0.25">
      <c r="B3" s="452" t="s">
        <v>199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28" ht="72" customHeight="1" x14ac:dyDescent="0.25">
      <c r="B4" s="466" t="s">
        <v>449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0"/>
    </row>
    <row r="5" spans="2:28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</row>
    <row r="6" spans="2:28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</row>
    <row r="7" spans="2:28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</row>
    <row r="8" spans="2:28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2:28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2:28" ht="33" customHeight="1" x14ac:dyDescent="0.25">
      <c r="B10" s="30" t="s">
        <v>318</v>
      </c>
      <c r="C10" s="164">
        <v>164771</v>
      </c>
      <c r="D10" s="164">
        <v>226401</v>
      </c>
      <c r="E10" s="164">
        <v>175855</v>
      </c>
      <c r="F10" s="164">
        <v>225796</v>
      </c>
      <c r="G10" s="164">
        <v>167574</v>
      </c>
      <c r="H10" s="164">
        <v>222851</v>
      </c>
      <c r="I10" s="164">
        <v>199173</v>
      </c>
      <c r="J10" s="164">
        <v>243528</v>
      </c>
      <c r="K10" s="164">
        <v>232994</v>
      </c>
      <c r="L10" s="164">
        <v>269361</v>
      </c>
      <c r="M10" s="164">
        <v>220197</v>
      </c>
      <c r="N10" s="164">
        <v>260074</v>
      </c>
      <c r="O10" s="164">
        <v>231283</v>
      </c>
      <c r="P10" s="164">
        <v>266808</v>
      </c>
      <c r="Q10" s="164">
        <v>242368</v>
      </c>
      <c r="R10" s="164">
        <v>273543</v>
      </c>
      <c r="S10" s="164">
        <v>203968</v>
      </c>
      <c r="T10" s="164">
        <v>252788</v>
      </c>
      <c r="U10" s="164">
        <v>223763</v>
      </c>
      <c r="V10" s="164">
        <v>265036</v>
      </c>
      <c r="W10" s="164">
        <v>204185</v>
      </c>
      <c r="X10" s="164">
        <v>253994</v>
      </c>
      <c r="Y10" s="164">
        <v>190679</v>
      </c>
      <c r="Z10" s="164">
        <v>326910</v>
      </c>
      <c r="AA10" s="164">
        <v>296274</v>
      </c>
      <c r="AB10" s="164">
        <v>434556</v>
      </c>
    </row>
    <row r="11" spans="2:28" ht="33" customHeight="1" x14ac:dyDescent="0.25">
      <c r="B11" s="30" t="s">
        <v>319</v>
      </c>
      <c r="C11" s="164">
        <v>65952</v>
      </c>
      <c r="D11" s="164">
        <v>111701</v>
      </c>
      <c r="E11" s="164">
        <v>67512</v>
      </c>
      <c r="F11" s="164">
        <v>107231</v>
      </c>
      <c r="G11" s="164">
        <v>61915</v>
      </c>
      <c r="H11" s="164">
        <v>101947</v>
      </c>
      <c r="I11" s="164">
        <v>71038</v>
      </c>
      <c r="J11" s="164">
        <v>107393</v>
      </c>
      <c r="K11" s="164">
        <v>80433</v>
      </c>
      <c r="L11" s="164">
        <v>114582</v>
      </c>
      <c r="M11" s="164">
        <v>73747</v>
      </c>
      <c r="N11" s="164">
        <v>106783</v>
      </c>
      <c r="O11" s="164">
        <v>75307</v>
      </c>
      <c r="P11" s="164">
        <v>105799</v>
      </c>
      <c r="Q11" s="164">
        <v>76866</v>
      </c>
      <c r="R11" s="164">
        <v>104815</v>
      </c>
      <c r="S11" s="164">
        <v>74725</v>
      </c>
      <c r="T11" s="164">
        <v>114370</v>
      </c>
      <c r="U11" s="164">
        <v>67490</v>
      </c>
      <c r="V11" s="164">
        <v>113720</v>
      </c>
      <c r="W11" s="164">
        <v>61806</v>
      </c>
      <c r="X11" s="164">
        <v>92281</v>
      </c>
      <c r="Y11" s="164">
        <v>78212</v>
      </c>
      <c r="Z11" s="164">
        <v>127258</v>
      </c>
      <c r="AA11" s="164">
        <v>76654</v>
      </c>
      <c r="AB11" s="164">
        <v>113773</v>
      </c>
    </row>
    <row r="12" spans="2:28" ht="33" customHeight="1" x14ac:dyDescent="0.25">
      <c r="B12" s="30" t="s">
        <v>320</v>
      </c>
      <c r="C12" s="164">
        <v>27566</v>
      </c>
      <c r="D12" s="164">
        <v>46629</v>
      </c>
      <c r="E12" s="164">
        <v>28114</v>
      </c>
      <c r="F12" s="164">
        <v>46057</v>
      </c>
      <c r="G12" s="164">
        <v>25691</v>
      </c>
      <c r="H12" s="164">
        <v>45040</v>
      </c>
      <c r="I12" s="164">
        <v>29377</v>
      </c>
      <c r="J12" s="164">
        <v>48789</v>
      </c>
      <c r="K12" s="164">
        <v>33153</v>
      </c>
      <c r="L12" s="164">
        <v>53514</v>
      </c>
      <c r="M12" s="164">
        <v>30302</v>
      </c>
      <c r="N12" s="164">
        <v>51256</v>
      </c>
      <c r="O12" s="164">
        <v>30849</v>
      </c>
      <c r="P12" s="164">
        <v>52182</v>
      </c>
      <c r="Q12" s="164">
        <v>31397</v>
      </c>
      <c r="R12" s="164">
        <v>53107</v>
      </c>
      <c r="S12" s="164">
        <v>30947</v>
      </c>
      <c r="T12" s="164">
        <v>52347</v>
      </c>
      <c r="U12" s="164">
        <v>30323</v>
      </c>
      <c r="V12" s="164">
        <v>51292</v>
      </c>
      <c r="W12" s="164">
        <v>29729</v>
      </c>
      <c r="X12" s="164">
        <v>50286</v>
      </c>
      <c r="Y12" s="164">
        <v>30496</v>
      </c>
      <c r="Z12" s="164">
        <v>54508</v>
      </c>
      <c r="AA12" s="164">
        <v>36942</v>
      </c>
      <c r="AB12" s="164">
        <v>63543</v>
      </c>
    </row>
    <row r="13" spans="2:28" ht="33" customHeight="1" x14ac:dyDescent="0.25">
      <c r="B13" s="30" t="s">
        <v>321</v>
      </c>
      <c r="C13" s="164">
        <v>29339</v>
      </c>
      <c r="D13" s="164">
        <v>38654</v>
      </c>
      <c r="E13" s="164">
        <v>27229</v>
      </c>
      <c r="F13" s="164">
        <v>34744</v>
      </c>
      <c r="G13" s="164">
        <v>22516</v>
      </c>
      <c r="H13" s="164">
        <v>30745</v>
      </c>
      <c r="I13" s="164">
        <v>23141</v>
      </c>
      <c r="J13" s="164">
        <v>29934</v>
      </c>
      <c r="K13" s="164">
        <v>23284</v>
      </c>
      <c r="L13" s="164">
        <v>29273</v>
      </c>
      <c r="M13" s="164">
        <v>18787</v>
      </c>
      <c r="N13" s="164">
        <v>24752</v>
      </c>
      <c r="O13" s="164">
        <v>16677</v>
      </c>
      <c r="P13" s="164">
        <v>21971</v>
      </c>
      <c r="Q13" s="164">
        <v>14566</v>
      </c>
      <c r="R13" s="164">
        <v>19191</v>
      </c>
      <c r="S13" s="164">
        <v>16791</v>
      </c>
      <c r="T13" s="164">
        <v>22122</v>
      </c>
      <c r="U13" s="164">
        <v>16144</v>
      </c>
      <c r="V13" s="164">
        <v>21269</v>
      </c>
      <c r="W13" s="164">
        <v>15704</v>
      </c>
      <c r="X13" s="164">
        <v>20689</v>
      </c>
      <c r="Y13" s="164">
        <v>15746</v>
      </c>
      <c r="Z13" s="164">
        <v>21810</v>
      </c>
      <c r="AA13" s="164">
        <v>18782</v>
      </c>
      <c r="AB13" s="164">
        <v>24852</v>
      </c>
    </row>
    <row r="14" spans="2:28" ht="33" customHeight="1" x14ac:dyDescent="0.25">
      <c r="B14" s="30" t="s">
        <v>322</v>
      </c>
      <c r="C14" s="164">
        <v>13472</v>
      </c>
      <c r="D14" s="164">
        <v>20755</v>
      </c>
      <c r="E14" s="164">
        <v>12542</v>
      </c>
      <c r="F14" s="164">
        <v>18714</v>
      </c>
      <c r="G14" s="164">
        <v>10409</v>
      </c>
      <c r="H14" s="164">
        <v>16620</v>
      </c>
      <c r="I14" s="164">
        <v>10744</v>
      </c>
      <c r="J14" s="164">
        <v>16251</v>
      </c>
      <c r="K14" s="164">
        <v>10865</v>
      </c>
      <c r="L14" s="164">
        <v>15974</v>
      </c>
      <c r="M14" s="164">
        <v>8821</v>
      </c>
      <c r="N14" s="164">
        <v>13591</v>
      </c>
      <c r="O14" s="164">
        <v>7891</v>
      </c>
      <c r="P14" s="164">
        <v>12158</v>
      </c>
      <c r="Q14" s="164">
        <v>6961</v>
      </c>
      <c r="R14" s="164">
        <v>10725</v>
      </c>
      <c r="S14" s="164">
        <v>7927</v>
      </c>
      <c r="T14" s="164">
        <v>12212</v>
      </c>
      <c r="U14" s="164">
        <v>7627</v>
      </c>
      <c r="V14" s="164">
        <v>11750</v>
      </c>
      <c r="W14" s="164">
        <v>7422</v>
      </c>
      <c r="X14" s="164">
        <v>11433</v>
      </c>
      <c r="Y14" s="164">
        <v>7448</v>
      </c>
      <c r="Z14" s="164">
        <v>12066</v>
      </c>
      <c r="AA14" s="164">
        <v>8889</v>
      </c>
      <c r="AB14" s="164">
        <v>13761</v>
      </c>
    </row>
    <row r="15" spans="2:28" ht="33" customHeight="1" x14ac:dyDescent="0.25">
      <c r="B15" s="30" t="s">
        <v>323</v>
      </c>
      <c r="C15" s="164">
        <v>3973</v>
      </c>
      <c r="D15" s="164">
        <v>6081</v>
      </c>
      <c r="E15" s="164">
        <v>3741</v>
      </c>
      <c r="F15" s="164">
        <v>5546</v>
      </c>
      <c r="G15" s="164">
        <v>3146</v>
      </c>
      <c r="H15" s="164">
        <v>4990</v>
      </c>
      <c r="I15" s="164">
        <v>3297</v>
      </c>
      <c r="J15" s="164">
        <v>4954</v>
      </c>
      <c r="K15" s="164">
        <v>3393</v>
      </c>
      <c r="L15" s="164">
        <v>4957</v>
      </c>
      <c r="M15" s="164">
        <v>2814</v>
      </c>
      <c r="N15" s="164">
        <v>4307</v>
      </c>
      <c r="O15" s="164">
        <v>2582</v>
      </c>
      <c r="P15" s="164">
        <v>3952</v>
      </c>
      <c r="Q15" s="164">
        <v>2351</v>
      </c>
      <c r="R15" s="164">
        <v>3597</v>
      </c>
      <c r="S15" s="164">
        <v>2577</v>
      </c>
      <c r="T15" s="164">
        <v>3944</v>
      </c>
      <c r="U15" s="164">
        <v>2486</v>
      </c>
      <c r="V15" s="164">
        <v>3805</v>
      </c>
      <c r="W15" s="164">
        <v>2422</v>
      </c>
      <c r="X15" s="164">
        <v>3706</v>
      </c>
      <c r="Y15" s="164">
        <v>2438</v>
      </c>
      <c r="Z15" s="164">
        <v>3927</v>
      </c>
      <c r="AA15" s="164">
        <v>2916</v>
      </c>
      <c r="AB15" s="164">
        <v>4493</v>
      </c>
    </row>
    <row r="16" spans="2:28" ht="33" customHeight="1" x14ac:dyDescent="0.25">
      <c r="B16" s="30" t="s">
        <v>324</v>
      </c>
      <c r="C16" s="164">
        <v>769</v>
      </c>
      <c r="D16" s="164">
        <v>1620</v>
      </c>
      <c r="E16" s="164">
        <v>805</v>
      </c>
      <c r="F16" s="164">
        <v>1640</v>
      </c>
      <c r="G16" s="164">
        <v>752</v>
      </c>
      <c r="H16" s="164">
        <v>1642</v>
      </c>
      <c r="I16" s="164">
        <v>879</v>
      </c>
      <c r="J16" s="164">
        <v>1818</v>
      </c>
      <c r="K16" s="164">
        <v>1014</v>
      </c>
      <c r="L16" s="164">
        <v>2035</v>
      </c>
      <c r="M16" s="164">
        <v>944</v>
      </c>
      <c r="N16" s="164">
        <v>1988</v>
      </c>
      <c r="O16" s="164">
        <v>980</v>
      </c>
      <c r="P16" s="164">
        <v>2061</v>
      </c>
      <c r="Q16" s="164">
        <v>1014</v>
      </c>
      <c r="R16" s="164">
        <v>2135</v>
      </c>
      <c r="S16" s="164">
        <v>992</v>
      </c>
      <c r="T16" s="164">
        <v>2088</v>
      </c>
      <c r="U16" s="164">
        <v>976</v>
      </c>
      <c r="V16" s="164">
        <v>2054</v>
      </c>
      <c r="W16" s="164">
        <v>958</v>
      </c>
      <c r="X16" s="164">
        <v>2018</v>
      </c>
      <c r="Y16" s="164">
        <v>988</v>
      </c>
      <c r="Z16" s="164">
        <v>2200</v>
      </c>
      <c r="AA16" s="164">
        <v>1201</v>
      </c>
      <c r="AB16" s="164">
        <v>2577</v>
      </c>
    </row>
    <row r="17" spans="2:28" ht="33" customHeight="1" x14ac:dyDescent="0.25">
      <c r="B17" s="30" t="s">
        <v>325</v>
      </c>
      <c r="C17" s="164">
        <v>1088</v>
      </c>
      <c r="D17" s="164">
        <v>846</v>
      </c>
      <c r="E17" s="164">
        <v>952</v>
      </c>
      <c r="F17" s="164">
        <v>716</v>
      </c>
      <c r="G17" s="164">
        <v>730</v>
      </c>
      <c r="H17" s="164">
        <v>588</v>
      </c>
      <c r="I17" s="164">
        <v>682</v>
      </c>
      <c r="J17" s="164">
        <v>520</v>
      </c>
      <c r="K17" s="164">
        <v>602</v>
      </c>
      <c r="L17" s="164">
        <v>447</v>
      </c>
      <c r="M17" s="164">
        <v>404</v>
      </c>
      <c r="N17" s="164">
        <v>314</v>
      </c>
      <c r="O17" s="164">
        <v>353</v>
      </c>
      <c r="P17" s="164">
        <v>274</v>
      </c>
      <c r="Q17" s="164">
        <v>308</v>
      </c>
      <c r="R17" s="164">
        <v>240</v>
      </c>
      <c r="S17" s="164">
        <v>318</v>
      </c>
      <c r="T17" s="164">
        <v>247</v>
      </c>
      <c r="U17" s="164">
        <v>301</v>
      </c>
      <c r="V17" s="164">
        <v>233</v>
      </c>
      <c r="W17" s="164">
        <v>290</v>
      </c>
      <c r="X17" s="164">
        <v>226</v>
      </c>
      <c r="Y17" s="164">
        <v>285</v>
      </c>
      <c r="Z17" s="164">
        <v>232</v>
      </c>
      <c r="AA17" s="164">
        <v>335</v>
      </c>
      <c r="AB17" s="164">
        <v>259</v>
      </c>
    </row>
    <row r="18" spans="2:28" ht="33" customHeight="1" x14ac:dyDescent="0.25">
      <c r="B18" s="33" t="s">
        <v>257</v>
      </c>
      <c r="C18" s="165">
        <v>306930</v>
      </c>
      <c r="D18" s="165">
        <v>452687</v>
      </c>
      <c r="E18" s="165">
        <v>316750</v>
      </c>
      <c r="F18" s="165">
        <v>440444</v>
      </c>
      <c r="G18" s="165">
        <v>292733</v>
      </c>
      <c r="H18" s="165">
        <v>424423</v>
      </c>
      <c r="I18" s="165">
        <v>338331</v>
      </c>
      <c r="J18" s="165">
        <v>453187</v>
      </c>
      <c r="K18" s="165">
        <v>385738</v>
      </c>
      <c r="L18" s="165">
        <v>490143</v>
      </c>
      <c r="M18" s="165">
        <v>356016</v>
      </c>
      <c r="N18" s="165">
        <v>463065</v>
      </c>
      <c r="O18" s="165">
        <v>365922</v>
      </c>
      <c r="P18" s="165">
        <v>465205</v>
      </c>
      <c r="Q18" s="165">
        <v>375831</v>
      </c>
      <c r="R18" s="165">
        <v>467353</v>
      </c>
      <c r="S18" s="165">
        <v>338245</v>
      </c>
      <c r="T18" s="165">
        <v>460118</v>
      </c>
      <c r="U18" s="165">
        <v>349110</v>
      </c>
      <c r="V18" s="165">
        <v>469159</v>
      </c>
      <c r="W18" s="165">
        <v>322516</v>
      </c>
      <c r="X18" s="165">
        <v>434633</v>
      </c>
      <c r="Y18" s="165">
        <v>326292</v>
      </c>
      <c r="Z18" s="165">
        <v>548911</v>
      </c>
      <c r="AA18" s="165">
        <v>441993</v>
      </c>
      <c r="AB18" s="165">
        <v>657814</v>
      </c>
    </row>
    <row r="19" spans="2:28" ht="26.25" customHeight="1" x14ac:dyDescent="0.25">
      <c r="B19" s="465" t="s">
        <v>473</v>
      </c>
      <c r="C19" s="465"/>
      <c r="D19" s="465"/>
      <c r="E19" s="465"/>
      <c r="F19" s="465"/>
      <c r="G19" s="465"/>
      <c r="H19" s="465"/>
      <c r="I19" s="465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</row>
    <row r="20" spans="2:28" ht="15" customHeight="1" x14ac:dyDescent="0.3">
      <c r="B20" s="173" t="s">
        <v>385</v>
      </c>
      <c r="C20" s="193"/>
      <c r="D20" s="193"/>
      <c r="E20" s="193"/>
      <c r="F20" s="193"/>
      <c r="G20" s="292"/>
      <c r="H20" s="292"/>
      <c r="I20" s="292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</row>
    <row r="21" spans="2:28" ht="15.75" customHeight="1" x14ac:dyDescent="0.25">
      <c r="B21" s="62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</row>
    <row r="22" spans="2:28" ht="72" customHeight="1" x14ac:dyDescent="0.25">
      <c r="B22" s="467" t="s">
        <v>409</v>
      </c>
      <c r="C22" s="467"/>
      <c r="D22" s="467"/>
      <c r="E22" s="467"/>
      <c r="F22" s="467"/>
      <c r="G22" s="467"/>
      <c r="H22" s="467"/>
      <c r="I22" s="467"/>
      <c r="J22" s="467"/>
      <c r="K22" s="467"/>
      <c r="L22" s="467"/>
      <c r="M22" s="467"/>
      <c r="N22" s="467"/>
      <c r="O22" s="467"/>
      <c r="P22" s="467"/>
      <c r="Q22" s="467"/>
      <c r="R22" s="467"/>
      <c r="S22" s="467"/>
      <c r="T22" s="467"/>
      <c r="U22" s="467"/>
      <c r="V22" s="467"/>
      <c r="W22" s="467"/>
      <c r="X22" s="467"/>
      <c r="Y22" s="467"/>
      <c r="Z22" s="467"/>
      <c r="AA22" s="467"/>
      <c r="AB22" s="467"/>
    </row>
    <row r="23" spans="2:28" s="89" customFormat="1" ht="14.1" customHeight="1" x14ac:dyDescent="0.25">
      <c r="B23" s="235"/>
      <c r="C23" s="491"/>
      <c r="D23" s="491"/>
      <c r="E23" s="491"/>
      <c r="F23" s="491"/>
      <c r="G23" s="491"/>
      <c r="H23" s="491"/>
      <c r="I23" s="491"/>
      <c r="J23" s="491"/>
      <c r="K23" s="491"/>
      <c r="L23" s="491"/>
      <c r="M23" s="491"/>
      <c r="N23" s="491"/>
      <c r="O23" s="491"/>
      <c r="P23" s="491"/>
      <c r="Q23" s="491"/>
      <c r="R23" s="491"/>
      <c r="S23" s="491"/>
      <c r="T23" s="491"/>
    </row>
    <row r="24" spans="2:28" s="89" customFormat="1" ht="14.1" customHeight="1" x14ac:dyDescent="0.25">
      <c r="C24" s="235"/>
      <c r="D24" s="235"/>
      <c r="E24" s="235"/>
      <c r="F24" s="235"/>
      <c r="G24" s="235"/>
      <c r="H24" s="235"/>
      <c r="I24" s="235"/>
      <c r="J24" s="235"/>
      <c r="K24" s="235"/>
      <c r="L24" s="235"/>
      <c r="M24" s="235"/>
      <c r="N24" s="235"/>
      <c r="O24" s="235"/>
      <c r="P24" s="235"/>
      <c r="Q24" s="235"/>
      <c r="R24" s="235"/>
    </row>
    <row r="25" spans="2:28" s="89" customFormat="1" ht="14.1" customHeight="1" x14ac:dyDescent="0.25">
      <c r="B25" s="215"/>
      <c r="C25" s="216"/>
      <c r="D25" s="216"/>
      <c r="E25" s="217"/>
      <c r="F25" s="235"/>
      <c r="G25" s="235"/>
      <c r="H25" s="235"/>
      <c r="I25" s="235"/>
      <c r="J25" s="235"/>
      <c r="K25" s="207"/>
      <c r="L25" s="235"/>
      <c r="M25" s="235"/>
      <c r="N25" s="235"/>
      <c r="O25" s="235"/>
      <c r="P25" s="235"/>
      <c r="Q25" s="235"/>
      <c r="R25" s="235"/>
    </row>
    <row r="26" spans="2:28" s="89" customFormat="1" ht="14.1" customHeight="1" x14ac:dyDescent="0.25">
      <c r="B26" s="215"/>
      <c r="C26" s="216"/>
      <c r="D26" s="216"/>
      <c r="E26" s="217"/>
      <c r="F26" s="235"/>
      <c r="G26" s="235"/>
      <c r="H26" s="235"/>
      <c r="I26" s="235"/>
      <c r="J26" s="235"/>
      <c r="K26" s="207"/>
      <c r="L26" s="235"/>
      <c r="M26" s="235"/>
      <c r="N26" s="235"/>
      <c r="O26" s="235"/>
      <c r="P26" s="235"/>
      <c r="Q26" s="235"/>
      <c r="R26" s="235"/>
    </row>
    <row r="27" spans="2:28" s="89" customFormat="1" ht="14.1" customHeight="1" x14ac:dyDescent="0.25">
      <c r="B27" s="215"/>
      <c r="C27" s="216"/>
      <c r="D27" s="216"/>
      <c r="E27" s="217"/>
      <c r="F27" s="235"/>
      <c r="G27" s="235"/>
      <c r="H27" s="235"/>
      <c r="I27" s="235"/>
      <c r="J27" s="235"/>
      <c r="K27" s="207"/>
      <c r="L27" s="235"/>
      <c r="M27" s="235"/>
      <c r="N27" s="235"/>
      <c r="O27" s="235"/>
      <c r="P27" s="235"/>
      <c r="Q27" s="235"/>
      <c r="R27" s="235"/>
    </row>
    <row r="28" spans="2:28" s="89" customFormat="1" ht="14.1" customHeight="1" x14ac:dyDescent="0.25">
      <c r="B28" s="215"/>
      <c r="C28" s="216"/>
      <c r="D28" s="216"/>
      <c r="E28" s="217"/>
      <c r="F28" s="235"/>
      <c r="G28" s="235"/>
      <c r="H28" s="235"/>
      <c r="I28" s="235"/>
      <c r="J28" s="235"/>
      <c r="K28" s="207"/>
      <c r="L28" s="235"/>
      <c r="M28" s="235"/>
      <c r="N28" s="235"/>
      <c r="O28" s="235"/>
      <c r="P28" s="235"/>
      <c r="Q28" s="235"/>
      <c r="R28" s="235"/>
    </row>
    <row r="29" spans="2:28" s="89" customFormat="1" ht="14.1" customHeight="1" x14ac:dyDescent="0.25">
      <c r="B29" s="215"/>
      <c r="C29" s="216"/>
      <c r="D29" s="216"/>
      <c r="E29" s="217"/>
      <c r="F29" s="235"/>
      <c r="G29" s="235"/>
      <c r="H29" s="235"/>
      <c r="I29" s="235"/>
      <c r="J29" s="235"/>
      <c r="K29" s="207"/>
      <c r="L29" s="235"/>
      <c r="M29" s="235"/>
      <c r="N29" s="235"/>
      <c r="O29" s="235"/>
      <c r="P29" s="235"/>
      <c r="Q29" s="235"/>
      <c r="R29" s="235"/>
    </row>
    <row r="30" spans="2:28" s="89" customFormat="1" ht="14.1" customHeight="1" x14ac:dyDescent="0.25">
      <c r="B30" s="343"/>
      <c r="C30" s="344"/>
      <c r="D30" s="344"/>
      <c r="E30" s="345"/>
      <c r="F30" s="259"/>
      <c r="G30" s="259"/>
      <c r="H30" s="259"/>
      <c r="I30" s="259"/>
      <c r="J30" s="259"/>
      <c r="K30" s="346"/>
      <c r="L30" s="259"/>
      <c r="M30" s="259"/>
      <c r="N30" s="259"/>
      <c r="O30" s="259"/>
      <c r="P30" s="259"/>
      <c r="Q30" s="259"/>
      <c r="R30" s="259"/>
      <c r="S30" s="9"/>
      <c r="T30" s="9"/>
      <c r="U30" s="9"/>
      <c r="V30" s="9"/>
    </row>
    <row r="31" spans="2:28" s="89" customFormat="1" ht="14.1" customHeight="1" x14ac:dyDescent="0.25">
      <c r="B31" s="343"/>
      <c r="C31" s="344"/>
      <c r="D31" s="344"/>
      <c r="E31" s="345"/>
      <c r="F31" s="259"/>
      <c r="G31" s="259"/>
      <c r="H31" s="259"/>
      <c r="I31" s="259"/>
      <c r="J31" s="259"/>
      <c r="K31" s="346"/>
      <c r="L31" s="259"/>
      <c r="M31" s="259"/>
      <c r="N31" s="259"/>
      <c r="O31" s="259"/>
      <c r="P31" s="259"/>
      <c r="Q31" s="259"/>
      <c r="R31" s="259"/>
      <c r="S31" s="9"/>
      <c r="T31" s="9"/>
      <c r="U31" s="9"/>
      <c r="V31" s="9"/>
    </row>
    <row r="32" spans="2:28" s="89" customFormat="1" ht="14.1" customHeight="1" x14ac:dyDescent="0.25">
      <c r="B32" s="343"/>
      <c r="C32" s="344"/>
      <c r="D32" s="344"/>
      <c r="E32" s="345"/>
      <c r="F32" s="259"/>
      <c r="G32" s="259"/>
      <c r="H32" s="259"/>
      <c r="I32" s="259"/>
      <c r="J32" s="259"/>
      <c r="K32" s="346"/>
      <c r="L32" s="259"/>
      <c r="M32" s="259"/>
      <c r="N32" s="259"/>
      <c r="O32" s="259"/>
      <c r="P32" s="259"/>
      <c r="Q32" s="259"/>
      <c r="R32" s="259"/>
      <c r="S32" s="9"/>
      <c r="T32" s="9"/>
      <c r="U32" s="9"/>
      <c r="V32" s="9"/>
    </row>
    <row r="33" spans="2:22" s="89" customFormat="1" ht="14.1" customHeight="1" x14ac:dyDescent="0.25">
      <c r="B33" s="347"/>
      <c r="C33" s="9"/>
      <c r="D33" s="9"/>
      <c r="E33" s="9"/>
      <c r="F33" s="259"/>
      <c r="G33" s="259"/>
      <c r="H33" s="259"/>
      <c r="I33" s="259"/>
      <c r="J33" s="259"/>
      <c r="K33" s="346"/>
      <c r="L33" s="259"/>
      <c r="M33" s="259"/>
      <c r="N33" s="259"/>
      <c r="O33" s="259"/>
      <c r="P33" s="259"/>
      <c r="Q33" s="259"/>
      <c r="R33" s="259"/>
      <c r="S33" s="9"/>
      <c r="T33" s="9"/>
      <c r="U33" s="9"/>
      <c r="V33" s="9"/>
    </row>
    <row r="34" spans="2:22" s="89" customFormat="1" ht="14.1" customHeight="1" x14ac:dyDescent="0.25">
      <c r="B34" s="9"/>
      <c r="C34" s="9" t="s">
        <v>0</v>
      </c>
      <c r="D34" s="9" t="s">
        <v>1</v>
      </c>
      <c r="E34" s="9" t="s">
        <v>253</v>
      </c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</row>
    <row r="35" spans="2:22" s="89" customFormat="1" ht="14.1" customHeight="1" x14ac:dyDescent="0.25">
      <c r="B35" s="9" t="s">
        <v>324</v>
      </c>
      <c r="C35" s="348">
        <f>+AA16/SUM(AA16:AB16)</f>
        <v>0.31789306511381682</v>
      </c>
      <c r="D35" s="348">
        <f t="shared" ref="D35:D42" si="0">1-C35</f>
        <v>0.68210693488618324</v>
      </c>
      <c r="E35" s="334">
        <f>+SUM(AA16:AB16)</f>
        <v>3778</v>
      </c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</row>
    <row r="36" spans="2:22" s="89" customFormat="1" ht="14.1" customHeight="1" x14ac:dyDescent="0.25">
      <c r="B36" s="335" t="s">
        <v>320</v>
      </c>
      <c r="C36" s="348">
        <f>+AA12/SUM(AA12:AB12)</f>
        <v>0.36763696074040902</v>
      </c>
      <c r="D36" s="348">
        <f t="shared" si="0"/>
        <v>0.63236303925959092</v>
      </c>
      <c r="E36" s="334">
        <f>+SUM(AA12:AB12)</f>
        <v>100485</v>
      </c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</row>
    <row r="37" spans="2:22" s="89" customFormat="1" ht="14.1" customHeight="1" x14ac:dyDescent="0.25">
      <c r="B37" s="9" t="s">
        <v>322</v>
      </c>
      <c r="C37" s="348">
        <f>+AA14/SUM(AA14:AB14)</f>
        <v>0.39245033112582783</v>
      </c>
      <c r="D37" s="348">
        <f t="shared" si="0"/>
        <v>0.60754966887417217</v>
      </c>
      <c r="E37" s="334">
        <f>+SUM(AA14:AB14)</f>
        <v>22650</v>
      </c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</row>
    <row r="38" spans="2:22" s="89" customFormat="1" ht="14.1" customHeight="1" x14ac:dyDescent="0.25">
      <c r="B38" s="9" t="s">
        <v>323</v>
      </c>
      <c r="C38" s="348">
        <f>+AA15/SUM(AA15:AB15)</f>
        <v>0.393575381293022</v>
      </c>
      <c r="D38" s="348">
        <f t="shared" si="0"/>
        <v>0.60642461870697795</v>
      </c>
      <c r="E38" s="334">
        <f>+SUM(AA15:AB15)</f>
        <v>7409</v>
      </c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</row>
    <row r="39" spans="2:22" s="89" customFormat="1" ht="14.1" customHeight="1" x14ac:dyDescent="0.25">
      <c r="B39" s="9" t="s">
        <v>319</v>
      </c>
      <c r="C39" s="348">
        <f>+AA11/SUM(AA11:AB11)</f>
        <v>0.40253745529783064</v>
      </c>
      <c r="D39" s="348">
        <f t="shared" si="0"/>
        <v>0.59746254470216931</v>
      </c>
      <c r="E39" s="334">
        <f>+SUM(AA11:AB11)</f>
        <v>190427</v>
      </c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</row>
    <row r="40" spans="2:22" s="89" customFormat="1" ht="14.1" customHeight="1" x14ac:dyDescent="0.25">
      <c r="B40" s="9" t="s">
        <v>321</v>
      </c>
      <c r="C40" s="348">
        <f>+AA13/SUM(AA13:AB13)</f>
        <v>0.43044414905807399</v>
      </c>
      <c r="D40" s="348">
        <f t="shared" si="0"/>
        <v>0.56955585094192607</v>
      </c>
      <c r="E40" s="334">
        <f>+SUM(AA13:AB13)</f>
        <v>43634</v>
      </c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</row>
    <row r="41" spans="2:22" s="89" customFormat="1" x14ac:dyDescent="0.25">
      <c r="B41" s="9" t="s">
        <v>318</v>
      </c>
      <c r="C41" s="348">
        <f>+AA10/SUM(AA10:AB10)</f>
        <v>0.40539386724682897</v>
      </c>
      <c r="D41" s="348">
        <f t="shared" si="0"/>
        <v>0.59460613275317109</v>
      </c>
      <c r="E41" s="334">
        <f>+SUM(AA10:AB10)</f>
        <v>730830</v>
      </c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</row>
    <row r="42" spans="2:22" s="89" customFormat="1" x14ac:dyDescent="0.25">
      <c r="B42" s="9" t="s">
        <v>325</v>
      </c>
      <c r="C42" s="348">
        <f>+AA17/SUM(AA17:AB17)</f>
        <v>0.56397306397306401</v>
      </c>
      <c r="D42" s="348">
        <f t="shared" si="0"/>
        <v>0.43602693602693599</v>
      </c>
      <c r="E42" s="334">
        <f>+SUM(AA17:AB17)</f>
        <v>594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</row>
    <row r="43" spans="2:22" s="89" customFormat="1" x14ac:dyDescent="0.25"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</row>
    <row r="44" spans="2:22" s="89" customFormat="1" x14ac:dyDescent="0.25"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</row>
    <row r="45" spans="2:22" s="89" customFormat="1" x14ac:dyDescent="0.25"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</row>
    <row r="46" spans="2:22" x14ac:dyDescent="0.25"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</row>
    <row r="47" spans="2:22" x14ac:dyDescent="0.25"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</row>
    <row r="48" spans="2:22" x14ac:dyDescent="0.25"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</row>
    <row r="49" spans="2:22" x14ac:dyDescent="0.25"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</row>
    <row r="56" spans="2:22" ht="15" customHeight="1" x14ac:dyDescent="0.25"/>
    <row r="57" spans="2:22" ht="15" customHeight="1" x14ac:dyDescent="0.25"/>
    <row r="58" spans="2:22" ht="18.75" customHeight="1" x14ac:dyDescent="0.25">
      <c r="B58" s="465" t="s">
        <v>470</v>
      </c>
      <c r="C58" s="465"/>
      <c r="D58" s="465"/>
      <c r="E58" s="465"/>
      <c r="F58" s="465"/>
      <c r="G58" s="465"/>
      <c r="H58" s="465"/>
      <c r="I58" s="465"/>
    </row>
    <row r="59" spans="2:22" ht="15.75" x14ac:dyDescent="0.3">
      <c r="B59" s="173" t="s">
        <v>385</v>
      </c>
      <c r="C59" s="193"/>
      <c r="D59" s="193"/>
      <c r="E59" s="193"/>
      <c r="F59" s="193"/>
      <c r="G59" s="292"/>
      <c r="H59" s="292"/>
      <c r="I59" s="292"/>
    </row>
    <row r="60" spans="2:22" s="6" customFormat="1" ht="13.5" customHeight="1" x14ac:dyDescent="0.25">
      <c r="B60" s="114"/>
      <c r="C60" s="488"/>
      <c r="D60" s="488"/>
      <c r="E60" s="488"/>
      <c r="F60" s="488"/>
      <c r="G60" s="489"/>
      <c r="H60" s="489"/>
      <c r="I60" s="490"/>
      <c r="J60" s="490"/>
      <c r="K60" s="490"/>
      <c r="L60" s="490"/>
      <c r="M60" s="490"/>
      <c r="N60" s="490"/>
      <c r="O60" s="490"/>
      <c r="P60" s="490"/>
      <c r="Q60" s="490"/>
      <c r="R60" s="490"/>
      <c r="S60" s="490"/>
      <c r="T60" s="490"/>
      <c r="U60" s="40"/>
    </row>
    <row r="61" spans="2:22" s="6" customFormat="1" ht="14.1" customHeight="1" x14ac:dyDescent="0.25">
      <c r="B61" s="40"/>
      <c r="C61" s="40"/>
      <c r="D61" s="40"/>
      <c r="E61" s="40"/>
      <c r="F61" s="114"/>
      <c r="G61" s="110"/>
      <c r="H61" s="110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0"/>
      <c r="T61" s="40"/>
      <c r="U61" s="40"/>
    </row>
    <row r="62" spans="2:22" s="6" customFormat="1" ht="14.1" customHeight="1" x14ac:dyDescent="0.25">
      <c r="B62" s="40"/>
      <c r="C62" s="40"/>
      <c r="D62" s="40"/>
      <c r="E62" s="40"/>
      <c r="F62" s="114"/>
      <c r="G62" s="110"/>
      <c r="H62" s="110"/>
      <c r="I62" s="45"/>
      <c r="J62" s="45"/>
      <c r="K62" s="75"/>
      <c r="L62" s="45"/>
      <c r="M62" s="45"/>
      <c r="N62" s="45"/>
      <c r="O62" s="45"/>
      <c r="P62" s="45"/>
      <c r="Q62" s="45"/>
      <c r="R62" s="45"/>
      <c r="S62" s="40"/>
      <c r="T62" s="40"/>
      <c r="U62" s="40"/>
    </row>
    <row r="63" spans="2:22" s="6" customFormat="1" ht="14.1" customHeight="1" x14ac:dyDescent="0.25">
      <c r="B63" s="40"/>
      <c r="C63" s="40"/>
      <c r="D63" s="40"/>
      <c r="E63" s="40"/>
      <c r="F63" s="114"/>
      <c r="G63" s="110"/>
      <c r="H63" s="110"/>
      <c r="I63" s="45"/>
      <c r="J63" s="45"/>
      <c r="K63" s="75"/>
      <c r="L63" s="45"/>
      <c r="M63" s="45"/>
      <c r="N63" s="45"/>
      <c r="O63" s="45"/>
      <c r="P63" s="45"/>
      <c r="Q63" s="45"/>
      <c r="R63" s="45"/>
      <c r="S63" s="40"/>
      <c r="T63" s="40"/>
      <c r="U63" s="40"/>
    </row>
    <row r="64" spans="2:22" s="6" customFormat="1" ht="14.1" customHeight="1" x14ac:dyDescent="0.25">
      <c r="B64" s="40"/>
      <c r="C64" s="40"/>
      <c r="D64" s="40"/>
      <c r="E64" s="40"/>
      <c r="F64" s="114"/>
      <c r="G64" s="110"/>
      <c r="H64" s="110"/>
      <c r="I64" s="45"/>
      <c r="J64" s="45"/>
      <c r="K64" s="75"/>
      <c r="L64" s="45"/>
      <c r="M64" s="45"/>
      <c r="N64" s="45"/>
      <c r="O64" s="45"/>
      <c r="P64" s="45"/>
      <c r="Q64" s="45"/>
      <c r="R64" s="45"/>
      <c r="S64" s="40"/>
      <c r="T64" s="40"/>
      <c r="U64" s="40"/>
    </row>
    <row r="65" spans="1:21" s="6" customFormat="1" ht="14.1" customHeight="1" x14ac:dyDescent="0.25">
      <c r="B65" s="40"/>
      <c r="C65" s="40"/>
      <c r="D65" s="40"/>
      <c r="E65" s="40"/>
      <c r="F65" s="114"/>
      <c r="G65" s="110"/>
      <c r="H65" s="110"/>
      <c r="I65" s="45"/>
      <c r="J65" s="45"/>
      <c r="K65" s="75"/>
      <c r="L65" s="45"/>
      <c r="M65" s="45"/>
      <c r="N65" s="45"/>
      <c r="O65" s="45"/>
      <c r="P65" s="45"/>
      <c r="Q65" s="45"/>
      <c r="R65" s="45"/>
      <c r="S65" s="40"/>
      <c r="T65" s="40"/>
      <c r="U65" s="40"/>
    </row>
    <row r="66" spans="1:21" s="6" customFormat="1" ht="14.1" customHeight="1" x14ac:dyDescent="0.25">
      <c r="B66" s="40"/>
      <c r="C66" s="40"/>
      <c r="D66" s="40"/>
      <c r="E66" s="40"/>
      <c r="F66" s="114"/>
      <c r="G66" s="110"/>
      <c r="H66" s="110"/>
      <c r="I66" s="45"/>
      <c r="J66" s="45"/>
      <c r="K66" s="75"/>
      <c r="L66" s="45"/>
      <c r="M66" s="45"/>
      <c r="N66" s="45"/>
      <c r="O66" s="45"/>
      <c r="P66" s="45"/>
      <c r="Q66" s="45"/>
      <c r="R66" s="45"/>
      <c r="S66" s="40"/>
      <c r="T66" s="40"/>
      <c r="U66" s="40"/>
    </row>
    <row r="67" spans="1:21" ht="14.1" customHeight="1" x14ac:dyDescent="0.25">
      <c r="A67" s="6"/>
      <c r="B67" s="40"/>
      <c r="C67" s="40"/>
      <c r="D67" s="40"/>
      <c r="E67" s="40"/>
      <c r="F67" s="114"/>
      <c r="G67" s="110"/>
      <c r="H67" s="110"/>
      <c r="I67" s="45"/>
      <c r="J67" s="45"/>
      <c r="K67" s="75"/>
      <c r="L67" s="45"/>
      <c r="M67" s="45"/>
      <c r="N67" s="45"/>
      <c r="O67" s="45"/>
      <c r="P67" s="45"/>
      <c r="Q67" s="45"/>
      <c r="R67" s="45"/>
      <c r="S67" s="40"/>
      <c r="T67" s="40"/>
      <c r="U67" s="40"/>
    </row>
    <row r="68" spans="1:21" ht="14.1" customHeight="1" x14ac:dyDescent="0.25">
      <c r="A68" s="6"/>
      <c r="B68" s="40"/>
      <c r="C68" s="40"/>
      <c r="D68" s="40"/>
      <c r="E68" s="40"/>
      <c r="F68" s="114"/>
      <c r="G68" s="110"/>
      <c r="H68" s="110"/>
      <c r="I68" s="45"/>
      <c r="J68" s="45"/>
      <c r="K68" s="75"/>
      <c r="L68" s="45"/>
      <c r="M68" s="45"/>
      <c r="N68" s="45"/>
      <c r="O68" s="45"/>
      <c r="P68" s="45"/>
      <c r="Q68" s="45"/>
      <c r="R68" s="45"/>
      <c r="S68" s="40"/>
      <c r="T68" s="40"/>
      <c r="U68" s="40"/>
    </row>
    <row r="69" spans="1:21" ht="14.1" customHeight="1" x14ac:dyDescent="0.25">
      <c r="A69" s="6"/>
      <c r="B69" s="40"/>
      <c r="C69" s="40"/>
      <c r="D69" s="40"/>
      <c r="E69" s="40"/>
      <c r="F69" s="114"/>
      <c r="G69" s="110"/>
      <c r="H69" s="110"/>
      <c r="I69" s="45"/>
      <c r="J69" s="45"/>
      <c r="K69" s="75"/>
      <c r="L69" s="45"/>
      <c r="M69" s="45"/>
      <c r="N69" s="45"/>
      <c r="O69" s="45"/>
      <c r="P69" s="45"/>
      <c r="Q69" s="45"/>
      <c r="R69" s="45"/>
      <c r="S69" s="40"/>
      <c r="T69" s="40"/>
      <c r="U69" s="40"/>
    </row>
    <row r="70" spans="1:21" ht="14.1" customHeight="1" x14ac:dyDescent="0.25">
      <c r="A70" s="6"/>
      <c r="B70" s="121"/>
      <c r="C70" s="6"/>
      <c r="D70" s="6"/>
      <c r="E70" s="6"/>
      <c r="F70" s="110"/>
      <c r="G70" s="110"/>
      <c r="H70" s="110"/>
      <c r="I70" s="45"/>
      <c r="J70" s="45"/>
      <c r="K70" s="75"/>
      <c r="L70" s="45"/>
      <c r="M70" s="45"/>
      <c r="N70" s="45"/>
      <c r="O70" s="45"/>
      <c r="P70" s="45"/>
      <c r="Q70" s="45"/>
      <c r="R70" s="45"/>
      <c r="S70" s="40"/>
      <c r="T70" s="40"/>
      <c r="U70" s="40"/>
    </row>
    <row r="71" spans="1:21" ht="14.1" customHeight="1" x14ac:dyDescent="0.25">
      <c r="A71" s="6"/>
      <c r="B71" s="6"/>
      <c r="C71" s="6"/>
      <c r="D71" s="6"/>
      <c r="E71" s="6"/>
      <c r="F71" s="6"/>
      <c r="G71" s="6"/>
      <c r="H71" s="6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</row>
    <row r="72" spans="1:21" ht="14.1" customHeight="1" x14ac:dyDescent="0.25">
      <c r="A72" s="6"/>
      <c r="B72" s="6"/>
      <c r="C72" s="6"/>
      <c r="D72" s="6"/>
      <c r="E72" s="6"/>
      <c r="F72" s="6"/>
      <c r="G72" s="6"/>
      <c r="H72" s="6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</row>
    <row r="73" spans="1:21" ht="14.1" customHeight="1" x14ac:dyDescent="0.25">
      <c r="B73" s="62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</row>
    <row r="74" spans="1:21" ht="14.1" customHeight="1" x14ac:dyDescent="0.2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</row>
    <row r="75" spans="1:21" ht="14.1" customHeight="1" x14ac:dyDescent="0.2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</row>
    <row r="76" spans="1:21" ht="14.1" customHeight="1" x14ac:dyDescent="0.25"/>
    <row r="77" spans="1:21" ht="14.1" customHeight="1" x14ac:dyDescent="0.25"/>
    <row r="93" spans="2:2" ht="15" customHeight="1" x14ac:dyDescent="0.25"/>
    <row r="94" spans="2:2" ht="15" customHeight="1" x14ac:dyDescent="0.25"/>
    <row r="95" spans="2:2" ht="15.75" x14ac:dyDescent="0.3">
      <c r="B95" s="140" t="s">
        <v>385</v>
      </c>
    </row>
  </sheetData>
  <mergeCells count="38">
    <mergeCell ref="B3:T3"/>
    <mergeCell ref="M23:N23"/>
    <mergeCell ref="O23:P23"/>
    <mergeCell ref="Q23:R23"/>
    <mergeCell ref="S23:T23"/>
    <mergeCell ref="M8:N8"/>
    <mergeCell ref="O8:P8"/>
    <mergeCell ref="Q8:R8"/>
    <mergeCell ref="S8:T8"/>
    <mergeCell ref="C23:D23"/>
    <mergeCell ref="E23:F23"/>
    <mergeCell ref="G23:H23"/>
    <mergeCell ref="I23:J23"/>
    <mergeCell ref="K23:L23"/>
    <mergeCell ref="B8:B9"/>
    <mergeCell ref="B4:T4"/>
    <mergeCell ref="B5:T5"/>
    <mergeCell ref="C8:D8"/>
    <mergeCell ref="E8:F8"/>
    <mergeCell ref="G8:H8"/>
    <mergeCell ref="I8:J8"/>
    <mergeCell ref="K8:L8"/>
    <mergeCell ref="B58:I58"/>
    <mergeCell ref="B22:AB22"/>
    <mergeCell ref="Y8:Z8"/>
    <mergeCell ref="AA8:AB8"/>
    <mergeCell ref="C60:D60"/>
    <mergeCell ref="E60:F60"/>
    <mergeCell ref="G60:H60"/>
    <mergeCell ref="I60:J60"/>
    <mergeCell ref="K60:L60"/>
    <mergeCell ref="M60:N60"/>
    <mergeCell ref="O60:P60"/>
    <mergeCell ref="Q60:R60"/>
    <mergeCell ref="S60:T60"/>
    <mergeCell ref="U8:V8"/>
    <mergeCell ref="W8:X8"/>
    <mergeCell ref="B19:I19"/>
  </mergeCells>
  <hyperlinks>
    <hyperlink ref="B2" location="ÍNDICE!A1" display="Índice "/>
    <hyperlink ref="Z2" location="'3.4.2 INDUSTRIA_ENTRE_RECR_SEXO'!A1" display="Anterior"/>
    <hyperlink ref="AA2" location="'3.4.4 HORAS_ROP_CONFEC_SEXO'!A1" display="Siguiente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I17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4.7109375" customWidth="1" collapsed="1"/>
    <col min="21" max="28" width="14.7109375" customWidth="1"/>
  </cols>
  <sheetData>
    <row r="1" spans="2:35" ht="87.6" customHeight="1" x14ac:dyDescent="0.25"/>
    <row r="2" spans="2:35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35" ht="20.100000000000001" customHeight="1" x14ac:dyDescent="0.25">
      <c r="B3" s="452" t="s">
        <v>201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5" ht="72" customHeight="1" x14ac:dyDescent="0.25">
      <c r="B4" s="466" t="s">
        <v>450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</row>
    <row r="5" spans="2:3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</row>
    <row r="6" spans="2:35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</row>
    <row r="7" spans="2:3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</row>
    <row r="8" spans="2:35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</row>
    <row r="9" spans="2:35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</row>
    <row r="10" spans="2:35" ht="33" customHeight="1" x14ac:dyDescent="0.25">
      <c r="B10" s="30" t="s">
        <v>326</v>
      </c>
      <c r="C10" s="164">
        <v>63294</v>
      </c>
      <c r="D10" s="164">
        <v>98368</v>
      </c>
      <c r="E10" s="164">
        <v>61982</v>
      </c>
      <c r="F10" s="164">
        <v>92485</v>
      </c>
      <c r="G10" s="164">
        <v>56763</v>
      </c>
      <c r="H10" s="164">
        <v>83371</v>
      </c>
      <c r="I10" s="164">
        <v>56817</v>
      </c>
      <c r="J10" s="164">
        <v>80152</v>
      </c>
      <c r="K10" s="164">
        <v>44840</v>
      </c>
      <c r="L10" s="164">
        <v>72105</v>
      </c>
      <c r="M10" s="164">
        <v>43996</v>
      </c>
      <c r="N10" s="164">
        <v>68376</v>
      </c>
      <c r="O10" s="164">
        <v>39320</v>
      </c>
      <c r="P10" s="164">
        <v>57642</v>
      </c>
      <c r="Q10" s="164">
        <v>38790</v>
      </c>
      <c r="R10" s="164">
        <v>58948</v>
      </c>
      <c r="S10" s="164">
        <v>38098</v>
      </c>
      <c r="T10" s="164">
        <v>59210</v>
      </c>
      <c r="U10" s="164">
        <v>38007</v>
      </c>
      <c r="V10" s="164">
        <v>59068</v>
      </c>
      <c r="W10" s="164">
        <v>35422</v>
      </c>
      <c r="X10" s="164">
        <v>55051</v>
      </c>
      <c r="Y10" s="164">
        <v>41988</v>
      </c>
      <c r="Z10" s="164">
        <v>54610</v>
      </c>
      <c r="AA10" s="164">
        <v>47883</v>
      </c>
      <c r="AB10" s="164">
        <v>65002</v>
      </c>
      <c r="AC10" s="40"/>
      <c r="AD10" s="40"/>
      <c r="AE10" s="40"/>
      <c r="AF10" s="40"/>
      <c r="AG10" s="40"/>
      <c r="AH10" s="40"/>
      <c r="AI10" s="40"/>
    </row>
    <row r="11" spans="2:35" ht="33" customHeight="1" x14ac:dyDescent="0.25">
      <c r="B11" s="30" t="s">
        <v>327</v>
      </c>
      <c r="C11" s="164">
        <v>3772</v>
      </c>
      <c r="D11" s="164">
        <v>63086</v>
      </c>
      <c r="E11" s="164">
        <v>3758</v>
      </c>
      <c r="F11" s="164">
        <v>60334</v>
      </c>
      <c r="G11" s="164">
        <v>3508</v>
      </c>
      <c r="H11" s="164">
        <v>55437</v>
      </c>
      <c r="I11" s="164">
        <v>3587</v>
      </c>
      <c r="J11" s="164">
        <v>54455</v>
      </c>
      <c r="K11" s="164">
        <v>2902</v>
      </c>
      <c r="L11" s="164">
        <v>50198</v>
      </c>
      <c r="M11" s="164">
        <v>2928</v>
      </c>
      <c r="N11" s="164">
        <v>48951</v>
      </c>
      <c r="O11" s="164">
        <v>2703</v>
      </c>
      <c r="P11" s="164">
        <v>42622</v>
      </c>
      <c r="Q11" s="164">
        <v>2769</v>
      </c>
      <c r="R11" s="164">
        <v>45270</v>
      </c>
      <c r="S11" s="164">
        <v>2772</v>
      </c>
      <c r="T11" s="164">
        <v>46348</v>
      </c>
      <c r="U11" s="164">
        <v>2798</v>
      </c>
      <c r="V11" s="164">
        <v>46796</v>
      </c>
      <c r="W11" s="164">
        <v>2622</v>
      </c>
      <c r="X11" s="164">
        <v>43847</v>
      </c>
      <c r="Y11" s="164">
        <v>3167</v>
      </c>
      <c r="Z11" s="164">
        <v>44247</v>
      </c>
      <c r="AA11" s="164">
        <v>3674</v>
      </c>
      <c r="AB11" s="164">
        <v>53375</v>
      </c>
      <c r="AC11" s="40"/>
      <c r="AD11" s="40"/>
      <c r="AE11" s="40"/>
      <c r="AF11" s="40"/>
      <c r="AG11" s="40"/>
      <c r="AH11" s="40"/>
      <c r="AI11" s="40"/>
    </row>
    <row r="12" spans="2:35" ht="33" customHeight="1" x14ac:dyDescent="0.25">
      <c r="B12" s="30" t="s">
        <v>328</v>
      </c>
      <c r="C12" s="164">
        <v>6275</v>
      </c>
      <c r="D12" s="164">
        <v>9060</v>
      </c>
      <c r="E12" s="164">
        <v>6086</v>
      </c>
      <c r="F12" s="164">
        <v>8435</v>
      </c>
      <c r="G12" s="164">
        <v>5510</v>
      </c>
      <c r="H12" s="164">
        <v>7519</v>
      </c>
      <c r="I12" s="164">
        <v>5444</v>
      </c>
      <c r="J12" s="164">
        <v>7134</v>
      </c>
      <c r="K12" s="164">
        <v>4230</v>
      </c>
      <c r="L12" s="164">
        <v>6320</v>
      </c>
      <c r="M12" s="164">
        <v>4075</v>
      </c>
      <c r="N12" s="164">
        <v>5883</v>
      </c>
      <c r="O12" s="164">
        <v>3562</v>
      </c>
      <c r="P12" s="164">
        <v>4849</v>
      </c>
      <c r="Q12" s="164">
        <v>3416</v>
      </c>
      <c r="R12" s="164">
        <v>4823</v>
      </c>
      <c r="S12" s="164">
        <v>3692</v>
      </c>
      <c r="T12" s="164">
        <v>5330</v>
      </c>
      <c r="U12" s="164">
        <v>3706</v>
      </c>
      <c r="V12" s="164">
        <v>5349</v>
      </c>
      <c r="W12" s="164">
        <v>3463</v>
      </c>
      <c r="X12" s="164">
        <v>4999</v>
      </c>
      <c r="Y12" s="164">
        <v>4143</v>
      </c>
      <c r="Z12" s="164">
        <v>5002</v>
      </c>
      <c r="AA12" s="164">
        <v>4766</v>
      </c>
      <c r="AB12" s="164">
        <v>5994</v>
      </c>
      <c r="AC12" s="40"/>
      <c r="AD12" s="40"/>
      <c r="AE12" s="40"/>
      <c r="AF12" s="40"/>
      <c r="AG12" s="40"/>
      <c r="AH12" s="40"/>
      <c r="AI12" s="40"/>
    </row>
    <row r="13" spans="2:35" ht="33" customHeight="1" x14ac:dyDescent="0.25">
      <c r="B13" s="33" t="s">
        <v>257</v>
      </c>
      <c r="C13" s="165">
        <v>73341</v>
      </c>
      <c r="D13" s="165">
        <v>170514</v>
      </c>
      <c r="E13" s="165">
        <v>71826</v>
      </c>
      <c r="F13" s="165">
        <v>161254</v>
      </c>
      <c r="G13" s="165">
        <v>65781</v>
      </c>
      <c r="H13" s="165">
        <v>146327</v>
      </c>
      <c r="I13" s="165">
        <v>65848</v>
      </c>
      <c r="J13" s="165">
        <v>141741</v>
      </c>
      <c r="K13" s="165">
        <v>51972</v>
      </c>
      <c r="L13" s="165">
        <v>128623</v>
      </c>
      <c r="M13" s="165">
        <v>50999</v>
      </c>
      <c r="N13" s="165">
        <v>123210</v>
      </c>
      <c r="O13" s="165">
        <v>45585</v>
      </c>
      <c r="P13" s="165">
        <v>105113</v>
      </c>
      <c r="Q13" s="165">
        <v>44975</v>
      </c>
      <c r="R13" s="165">
        <v>109041</v>
      </c>
      <c r="S13" s="165">
        <v>44562</v>
      </c>
      <c r="T13" s="165">
        <v>110888</v>
      </c>
      <c r="U13" s="165">
        <v>44511</v>
      </c>
      <c r="V13" s="165">
        <v>111213</v>
      </c>
      <c r="W13" s="165">
        <v>41507</v>
      </c>
      <c r="X13" s="165">
        <v>103897</v>
      </c>
      <c r="Y13" s="165">
        <v>49298</v>
      </c>
      <c r="Z13" s="165">
        <v>103859</v>
      </c>
      <c r="AA13" s="165">
        <v>56323</v>
      </c>
      <c r="AB13" s="165">
        <v>124371</v>
      </c>
      <c r="AC13" s="40"/>
      <c r="AD13" s="40"/>
      <c r="AE13" s="40"/>
      <c r="AF13" s="40"/>
      <c r="AG13" s="40"/>
      <c r="AH13" s="40"/>
      <c r="AI13" s="40"/>
    </row>
    <row r="14" spans="2:35" ht="27.75" customHeight="1" x14ac:dyDescent="0.25">
      <c r="B14" s="465" t="s">
        <v>473</v>
      </c>
      <c r="C14" s="465"/>
      <c r="D14" s="465"/>
      <c r="E14" s="465"/>
      <c r="F14" s="465"/>
      <c r="G14" s="465"/>
      <c r="H14" s="465"/>
      <c r="I14" s="465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</row>
    <row r="15" spans="2:35" ht="15" customHeight="1" x14ac:dyDescent="0.3">
      <c r="B15" s="173" t="s">
        <v>385</v>
      </c>
      <c r="C15" s="193"/>
      <c r="D15" s="193"/>
      <c r="E15" s="193"/>
      <c r="F15" s="193"/>
      <c r="G15" s="292"/>
      <c r="H15" s="292"/>
      <c r="I15" s="292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</row>
    <row r="16" spans="2:35" ht="16.5" customHeight="1" x14ac:dyDescent="0.25">
      <c r="B16" s="62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</row>
    <row r="17" spans="2:35" s="136" customFormat="1" ht="72" customHeight="1" x14ac:dyDescent="0.25">
      <c r="B17" s="467" t="s">
        <v>410</v>
      </c>
      <c r="C17" s="467"/>
      <c r="D17" s="467"/>
      <c r="E17" s="467"/>
      <c r="F17" s="467"/>
      <c r="G17" s="467"/>
      <c r="H17" s="467"/>
      <c r="I17" s="467"/>
      <c r="J17" s="467"/>
      <c r="K17" s="467"/>
      <c r="L17" s="467"/>
      <c r="M17" s="467"/>
      <c r="N17" s="467"/>
      <c r="O17" s="467"/>
      <c r="P17" s="467"/>
      <c r="Q17" s="467"/>
      <c r="R17" s="467"/>
      <c r="S17" s="467"/>
      <c r="T17" s="467"/>
      <c r="U17" s="467"/>
      <c r="V17" s="467"/>
      <c r="W17" s="169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</row>
    <row r="18" spans="2:35" s="89" customFormat="1" ht="14.1" customHeight="1" x14ac:dyDescent="0.25">
      <c r="B18" s="242"/>
      <c r="C18" s="495"/>
      <c r="D18" s="495"/>
      <c r="E18" s="495"/>
      <c r="F18" s="495"/>
      <c r="G18" s="491"/>
      <c r="H18" s="491"/>
    </row>
    <row r="19" spans="2:35" s="89" customFormat="1" ht="14.1" customHeight="1" x14ac:dyDescent="0.25">
      <c r="B19" s="222"/>
      <c r="C19" s="222"/>
      <c r="D19" s="222"/>
      <c r="E19" s="222"/>
      <c r="F19" s="243"/>
      <c r="G19" s="491"/>
      <c r="H19" s="491"/>
      <c r="I19" s="491"/>
      <c r="J19" s="491"/>
      <c r="K19" s="491"/>
      <c r="L19" s="491"/>
      <c r="M19" s="491"/>
      <c r="N19" s="491"/>
    </row>
    <row r="20" spans="2:35" s="89" customFormat="1" ht="14.1" customHeight="1" x14ac:dyDescent="0.25">
      <c r="B20" s="215"/>
      <c r="C20" s="244"/>
      <c r="D20" s="244"/>
      <c r="E20" s="245"/>
      <c r="F20" s="242"/>
      <c r="G20" s="235"/>
      <c r="H20" s="235"/>
      <c r="I20" s="235"/>
      <c r="J20" s="235"/>
      <c r="K20" s="235"/>
      <c r="L20" s="235"/>
    </row>
    <row r="21" spans="2:35" s="89" customFormat="1" ht="14.1" customHeight="1" x14ac:dyDescent="0.25">
      <c r="B21" s="215"/>
      <c r="C21" s="244"/>
      <c r="D21" s="244"/>
      <c r="E21" s="245"/>
      <c r="F21" s="242"/>
      <c r="G21" s="235"/>
      <c r="H21" s="235"/>
      <c r="I21" s="235"/>
      <c r="J21" s="235"/>
      <c r="K21" s="235"/>
      <c r="L21" s="235"/>
    </row>
    <row r="22" spans="2:35" s="89" customFormat="1" ht="14.1" customHeight="1" x14ac:dyDescent="0.25">
      <c r="B22" s="215"/>
      <c r="C22" s="244"/>
      <c r="D22" s="244"/>
      <c r="E22" s="245"/>
      <c r="F22" s="242"/>
      <c r="G22" s="235"/>
      <c r="H22" s="235"/>
      <c r="I22" s="235"/>
      <c r="J22" s="235"/>
      <c r="K22" s="235"/>
      <c r="L22" s="235"/>
    </row>
    <row r="23" spans="2:35" s="89" customFormat="1" ht="14.1" customHeight="1" x14ac:dyDescent="0.25">
      <c r="F23" s="242"/>
      <c r="G23" s="235"/>
      <c r="H23" s="235"/>
      <c r="I23" s="235"/>
      <c r="J23" s="235"/>
      <c r="K23" s="235"/>
      <c r="L23" s="235"/>
    </row>
    <row r="24" spans="2:35" s="89" customFormat="1" ht="14.1" customHeight="1" x14ac:dyDescent="0.25">
      <c r="B24" s="196"/>
      <c r="C24" s="153"/>
      <c r="D24" s="153"/>
      <c r="E24" s="349"/>
      <c r="F24" s="196"/>
      <c r="G24" s="258"/>
      <c r="H24" s="258"/>
      <c r="I24" s="258"/>
      <c r="J24" s="258"/>
      <c r="K24" s="258"/>
      <c r="L24" s="258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3"/>
    </row>
    <row r="25" spans="2:35" s="89" customFormat="1" ht="14.1" customHeight="1" x14ac:dyDescent="0.25">
      <c r="B25" s="153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  <c r="N25" s="153"/>
      <c r="O25" s="153"/>
      <c r="P25" s="153"/>
      <c r="Q25" s="153"/>
      <c r="R25" s="153"/>
      <c r="S25" s="153"/>
      <c r="T25" s="153"/>
      <c r="U25" s="153"/>
      <c r="V25" s="153"/>
      <c r="W25" s="153"/>
      <c r="X25" s="153"/>
    </row>
    <row r="26" spans="2:35" s="89" customFormat="1" x14ac:dyDescent="0.25">
      <c r="B26" s="153" t="s">
        <v>10</v>
      </c>
      <c r="C26" s="153" t="s">
        <v>0</v>
      </c>
      <c r="D26" s="153" t="s">
        <v>1</v>
      </c>
      <c r="E26" s="153" t="s">
        <v>253</v>
      </c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3"/>
      <c r="T26" s="153"/>
      <c r="U26" s="153"/>
      <c r="V26" s="153"/>
      <c r="W26" s="153"/>
      <c r="X26" s="153"/>
    </row>
    <row r="27" spans="2:35" s="89" customFormat="1" x14ac:dyDescent="0.25">
      <c r="B27" s="153" t="s">
        <v>327</v>
      </c>
      <c r="C27" s="304">
        <f>+AA11/SUM(AA11:AB11)</f>
        <v>6.4400778278322149E-2</v>
      </c>
      <c r="D27" s="304">
        <f>1-C27</f>
        <v>0.93559922172167787</v>
      </c>
      <c r="E27" s="350">
        <f>+SUM(AA11:AB11)</f>
        <v>57049</v>
      </c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  <c r="W27" s="153"/>
      <c r="X27" s="153"/>
    </row>
    <row r="28" spans="2:35" s="89" customFormat="1" x14ac:dyDescent="0.25">
      <c r="B28" s="153" t="s">
        <v>326</v>
      </c>
      <c r="C28" s="304">
        <f>+AA10/SUM(AA10:AB10)</f>
        <v>0.42417504540018602</v>
      </c>
      <c r="D28" s="304">
        <f>1-C28</f>
        <v>0.57582495459981398</v>
      </c>
      <c r="E28" s="350">
        <f>+SUM(AA10:AB10)</f>
        <v>112885</v>
      </c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</row>
    <row r="29" spans="2:35" s="89" customFormat="1" x14ac:dyDescent="0.25">
      <c r="B29" s="153" t="s">
        <v>328</v>
      </c>
      <c r="C29" s="304">
        <f>+AA12/SUM(AA12:AB12)</f>
        <v>0.44293680297397769</v>
      </c>
      <c r="D29" s="304">
        <f>1-C29</f>
        <v>0.55706319702602225</v>
      </c>
      <c r="E29" s="350">
        <f>+SUM(AA12:AB12)</f>
        <v>10760</v>
      </c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</row>
    <row r="30" spans="2:35" s="89" customFormat="1" x14ac:dyDescent="0.25">
      <c r="B30" s="153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</row>
    <row r="31" spans="2:35" s="89" customFormat="1" x14ac:dyDescent="0.25"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</row>
    <row r="32" spans="2:35" s="89" customFormat="1" x14ac:dyDescent="0.25">
      <c r="B32" s="153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</row>
    <row r="33" spans="2:35" s="89" customFormat="1" x14ac:dyDescent="0.25">
      <c r="B33" s="153"/>
      <c r="C33" s="324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</row>
    <row r="34" spans="2:35" s="89" customFormat="1" x14ac:dyDescent="0.25">
      <c r="B34" s="153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  <c r="V34" s="153"/>
      <c r="W34" s="153"/>
      <c r="X34" s="153"/>
    </row>
    <row r="35" spans="2:35" s="89" customFormat="1" x14ac:dyDescent="0.25">
      <c r="B35" s="153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  <c r="W35" s="153"/>
      <c r="X35" s="153"/>
    </row>
    <row r="36" spans="2:35" s="89" customFormat="1" x14ac:dyDescent="0.25"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</row>
    <row r="37" spans="2:35" s="89" customFormat="1" x14ac:dyDescent="0.25"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  <c r="W37" s="153"/>
      <c r="X37" s="153"/>
    </row>
    <row r="38" spans="2:35" s="89" customFormat="1" x14ac:dyDescent="0.25"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  <c r="V38" s="153"/>
      <c r="W38" s="153"/>
      <c r="X38" s="153"/>
    </row>
    <row r="39" spans="2:35" s="89" customFormat="1" x14ac:dyDescent="0.25"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</row>
    <row r="40" spans="2:35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</row>
    <row r="41" spans="2:35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</row>
    <row r="42" spans="2:35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</row>
    <row r="43" spans="2:35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</row>
    <row r="44" spans="2:35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</row>
    <row r="45" spans="2:35" x14ac:dyDescent="0.25"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</row>
    <row r="46" spans="2:35" s="170" customFormat="1" ht="14.1" customHeight="1" x14ac:dyDescent="0.25">
      <c r="B46" s="195"/>
      <c r="C46" s="494"/>
      <c r="D46" s="494"/>
      <c r="E46" s="494"/>
      <c r="F46" s="494"/>
      <c r="G46" s="492"/>
      <c r="H46" s="492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AD46" s="169"/>
      <c r="AE46" s="169"/>
      <c r="AF46" s="169"/>
      <c r="AG46" s="169"/>
      <c r="AH46" s="169"/>
      <c r="AI46" s="169"/>
    </row>
    <row r="47" spans="2:35" s="170" customFormat="1" ht="14.1" customHeight="1" x14ac:dyDescent="0.25">
      <c r="B47" s="196"/>
      <c r="C47" s="196"/>
      <c r="D47" s="196"/>
      <c r="E47" s="196"/>
      <c r="F47" s="218"/>
      <c r="G47" s="492"/>
      <c r="H47" s="492"/>
      <c r="I47" s="493"/>
      <c r="J47" s="493"/>
      <c r="K47" s="493"/>
      <c r="L47" s="493"/>
      <c r="M47" s="493"/>
      <c r="N47" s="493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  <c r="AA47" s="169"/>
      <c r="AB47" s="169"/>
      <c r="AC47" s="169"/>
      <c r="AD47" s="169"/>
      <c r="AE47" s="169"/>
      <c r="AF47" s="169"/>
      <c r="AG47" s="169"/>
      <c r="AH47" s="169"/>
      <c r="AI47" s="169"/>
    </row>
    <row r="48" spans="2:35" s="170" customFormat="1" ht="16.5" customHeight="1" x14ac:dyDescent="0.25">
      <c r="B48" s="465" t="s">
        <v>470</v>
      </c>
      <c r="C48" s="465"/>
      <c r="D48" s="465"/>
      <c r="E48" s="465"/>
      <c r="F48" s="465"/>
      <c r="G48" s="465"/>
      <c r="H48" s="465"/>
      <c r="I48" s="465"/>
      <c r="J48" s="185"/>
      <c r="K48" s="185"/>
      <c r="L48" s="185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  <c r="AI48" s="169"/>
    </row>
    <row r="49" spans="2:35" s="170" customFormat="1" ht="14.1" customHeight="1" x14ac:dyDescent="0.3">
      <c r="B49" s="173" t="s">
        <v>385</v>
      </c>
      <c r="C49" s="193"/>
      <c r="D49" s="193"/>
      <c r="E49" s="193"/>
      <c r="F49" s="193"/>
      <c r="G49" s="292"/>
      <c r="H49" s="292"/>
      <c r="I49" s="292"/>
      <c r="J49" s="185"/>
      <c r="K49" s="185"/>
      <c r="L49" s="185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  <c r="AA49" s="169"/>
      <c r="AB49" s="169"/>
      <c r="AC49" s="169"/>
      <c r="AD49" s="169"/>
      <c r="AE49" s="169"/>
      <c r="AF49" s="169"/>
      <c r="AG49" s="169"/>
      <c r="AH49" s="169"/>
      <c r="AI49" s="169"/>
    </row>
    <row r="50" spans="2:35" s="170" customFormat="1" ht="14.1" customHeight="1" x14ac:dyDescent="0.25">
      <c r="B50" s="219"/>
      <c r="C50" s="197"/>
      <c r="D50" s="197"/>
      <c r="E50" s="198"/>
      <c r="F50" s="195"/>
      <c r="G50" s="183"/>
      <c r="H50" s="183"/>
      <c r="I50" s="185"/>
      <c r="J50" s="185"/>
      <c r="K50" s="185"/>
      <c r="L50" s="185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  <c r="AA50" s="169"/>
      <c r="AB50" s="169"/>
      <c r="AC50" s="169"/>
      <c r="AD50" s="169"/>
      <c r="AE50" s="169"/>
      <c r="AF50" s="169"/>
      <c r="AG50" s="169"/>
      <c r="AH50" s="169"/>
      <c r="AI50" s="169"/>
    </row>
    <row r="51" spans="2:35" s="136" customFormat="1" ht="14.1" customHeight="1" x14ac:dyDescent="0.25">
      <c r="B51" s="153"/>
      <c r="C51" s="153"/>
      <c r="D51" s="153"/>
      <c r="E51" s="153"/>
      <c r="F51" s="195"/>
      <c r="G51" s="183"/>
      <c r="H51" s="183"/>
      <c r="I51" s="185"/>
      <c r="J51" s="185"/>
      <c r="K51" s="185"/>
      <c r="L51" s="185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  <c r="AA51" s="169"/>
      <c r="AB51" s="169"/>
      <c r="AC51" s="169"/>
      <c r="AD51" s="169"/>
      <c r="AE51" s="169"/>
      <c r="AF51" s="169"/>
      <c r="AG51" s="169"/>
      <c r="AH51" s="169"/>
      <c r="AI51" s="169"/>
    </row>
    <row r="52" spans="2:35" s="136" customFormat="1" ht="14.1" customHeight="1" x14ac:dyDescent="0.25">
      <c r="B52" s="220"/>
      <c r="C52" s="170"/>
      <c r="D52" s="170"/>
      <c r="E52" s="221"/>
      <c r="F52" s="220"/>
      <c r="G52" s="183"/>
      <c r="H52" s="183"/>
      <c r="I52" s="185"/>
      <c r="J52" s="185"/>
      <c r="K52" s="185"/>
      <c r="L52" s="185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  <c r="AA52" s="169"/>
      <c r="AB52" s="169"/>
      <c r="AC52" s="169"/>
      <c r="AD52" s="169"/>
      <c r="AE52" s="169"/>
      <c r="AF52" s="169"/>
      <c r="AG52" s="169"/>
      <c r="AH52" s="169"/>
      <c r="AI52" s="169"/>
    </row>
    <row r="53" spans="2:35" s="136" customFormat="1" ht="14.1" customHeight="1" x14ac:dyDescent="0.25">
      <c r="B53" s="170"/>
      <c r="C53" s="170"/>
      <c r="D53" s="170"/>
      <c r="E53" s="170"/>
      <c r="F53" s="170"/>
      <c r="G53" s="170"/>
      <c r="H53" s="170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  <c r="AA53" s="169"/>
      <c r="AB53" s="169"/>
      <c r="AC53" s="169"/>
      <c r="AD53" s="169"/>
      <c r="AE53" s="169"/>
      <c r="AF53" s="169"/>
      <c r="AG53" s="169"/>
      <c r="AH53" s="169"/>
      <c r="AI53" s="169"/>
    </row>
    <row r="54" spans="2:35" s="136" customFormat="1" x14ac:dyDescent="0.25">
      <c r="B54" s="170"/>
      <c r="C54" s="170"/>
      <c r="D54" s="170"/>
      <c r="E54" s="170"/>
      <c r="F54" s="170"/>
      <c r="G54" s="170"/>
      <c r="H54" s="170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  <c r="AA54" s="169"/>
      <c r="AB54" s="169"/>
      <c r="AC54" s="169"/>
      <c r="AD54" s="169"/>
      <c r="AE54" s="169"/>
      <c r="AF54" s="169"/>
      <c r="AG54" s="169"/>
      <c r="AH54" s="169"/>
      <c r="AI54" s="169"/>
    </row>
    <row r="55" spans="2:35" s="136" customFormat="1" x14ac:dyDescent="0.25">
      <c r="B55" s="170"/>
      <c r="C55" s="170"/>
      <c r="D55" s="170"/>
      <c r="E55" s="170"/>
      <c r="F55" s="170"/>
      <c r="G55" s="170"/>
      <c r="H55" s="170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  <c r="AA55" s="169"/>
      <c r="AB55" s="169"/>
      <c r="AC55" s="169"/>
      <c r="AD55" s="169"/>
      <c r="AE55" s="169"/>
      <c r="AF55" s="169"/>
      <c r="AG55" s="169"/>
      <c r="AH55" s="169"/>
      <c r="AI55" s="169"/>
    </row>
    <row r="56" spans="2:35" s="136" customFormat="1" x14ac:dyDescent="0.25">
      <c r="B56" s="169"/>
      <c r="C56" s="169"/>
      <c r="D56" s="169"/>
      <c r="E56" s="169"/>
      <c r="F56" s="169"/>
      <c r="G56" s="16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  <c r="AA56" s="169"/>
      <c r="AB56" s="169"/>
      <c r="AC56" s="169"/>
      <c r="AD56" s="169"/>
      <c r="AE56" s="169"/>
      <c r="AF56" s="169"/>
      <c r="AG56" s="169"/>
      <c r="AH56" s="169"/>
      <c r="AI56" s="169"/>
    </row>
    <row r="57" spans="2:35" s="136" customFormat="1" x14ac:dyDescent="0.25">
      <c r="B57" s="169"/>
      <c r="C57" s="169"/>
      <c r="D57" s="16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  <c r="AA57" s="169"/>
      <c r="AB57" s="169"/>
      <c r="AC57" s="169"/>
      <c r="AD57" s="169"/>
      <c r="AE57" s="169"/>
      <c r="AF57" s="169"/>
      <c r="AG57" s="169"/>
      <c r="AH57" s="169"/>
      <c r="AI57" s="169"/>
    </row>
    <row r="58" spans="2:35" s="136" customFormat="1" x14ac:dyDescent="0.25">
      <c r="B58" s="169"/>
      <c r="C58" s="169"/>
      <c r="D58" s="169"/>
      <c r="E58" s="169"/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  <c r="AA58" s="169"/>
      <c r="AB58" s="169"/>
      <c r="AC58" s="169"/>
      <c r="AD58" s="169"/>
      <c r="AE58" s="169"/>
      <c r="AF58" s="169"/>
      <c r="AG58" s="169"/>
      <c r="AH58" s="169"/>
      <c r="AI58" s="169"/>
    </row>
    <row r="59" spans="2:35" s="136" customFormat="1" x14ac:dyDescent="0.25">
      <c r="B59" s="169"/>
      <c r="C59" s="169"/>
      <c r="D59" s="169"/>
      <c r="E59" s="169"/>
      <c r="F59" s="169"/>
      <c r="G59" s="16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  <c r="AA59" s="169"/>
      <c r="AB59" s="169"/>
      <c r="AC59" s="169"/>
      <c r="AD59" s="169"/>
      <c r="AE59" s="169"/>
      <c r="AF59" s="169"/>
      <c r="AG59" s="169"/>
      <c r="AH59" s="169"/>
      <c r="AI59" s="169"/>
    </row>
    <row r="60" spans="2:35" s="136" customFormat="1" x14ac:dyDescent="0.25">
      <c r="B60" s="169"/>
      <c r="C60" s="169"/>
      <c r="D60" s="169"/>
      <c r="E60" s="169"/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  <c r="AA60" s="169"/>
      <c r="AB60" s="169"/>
      <c r="AC60" s="169"/>
      <c r="AD60" s="169"/>
      <c r="AE60" s="169"/>
      <c r="AF60" s="169"/>
      <c r="AG60" s="169"/>
      <c r="AH60" s="169"/>
      <c r="AI60" s="169"/>
    </row>
    <row r="61" spans="2:35" s="136" customFormat="1" x14ac:dyDescent="0.25">
      <c r="B61" s="169"/>
      <c r="C61" s="193"/>
      <c r="D61" s="169"/>
      <c r="E61" s="169"/>
      <c r="F61" s="169"/>
      <c r="G61" s="16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  <c r="AA61" s="169"/>
      <c r="AB61" s="169"/>
      <c r="AC61" s="169"/>
      <c r="AD61" s="169"/>
      <c r="AE61" s="169"/>
      <c r="AF61" s="169"/>
      <c r="AG61" s="169"/>
      <c r="AH61" s="169"/>
      <c r="AI61" s="169"/>
    </row>
    <row r="62" spans="2:35" s="136" customFormat="1" x14ac:dyDescent="0.25"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  <c r="AA62" s="169"/>
      <c r="AB62" s="169"/>
      <c r="AC62" s="169"/>
      <c r="AD62" s="169"/>
      <c r="AE62" s="169"/>
      <c r="AF62" s="169"/>
      <c r="AG62" s="169"/>
      <c r="AH62" s="169"/>
      <c r="AI62" s="169"/>
    </row>
    <row r="63" spans="2:35" s="136" customFormat="1" x14ac:dyDescent="0.25">
      <c r="C63" s="169"/>
      <c r="D63" s="169"/>
      <c r="E63" s="169"/>
      <c r="F63" s="169"/>
      <c r="G63" s="169"/>
      <c r="H63" s="169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  <c r="AA63" s="169"/>
      <c r="AB63" s="169"/>
      <c r="AC63" s="169"/>
      <c r="AD63" s="169"/>
      <c r="AE63" s="169"/>
      <c r="AF63" s="169"/>
      <c r="AG63" s="169"/>
      <c r="AH63" s="169"/>
      <c r="AI63" s="169"/>
    </row>
    <row r="64" spans="2:35" s="136" customFormat="1" x14ac:dyDescent="0.25"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  <c r="AA64" s="169"/>
      <c r="AB64" s="169"/>
      <c r="AC64" s="169"/>
      <c r="AD64" s="169"/>
      <c r="AE64" s="169"/>
      <c r="AF64" s="169"/>
      <c r="AG64" s="169"/>
      <c r="AH64" s="169"/>
      <c r="AI64" s="169"/>
    </row>
    <row r="65" spans="2:35" s="136" customFormat="1" x14ac:dyDescent="0.25">
      <c r="B65" s="169"/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AD65" s="169"/>
      <c r="AE65" s="169"/>
      <c r="AF65" s="169"/>
      <c r="AG65" s="169"/>
      <c r="AH65" s="169"/>
      <c r="AI65" s="169"/>
    </row>
    <row r="66" spans="2:35" s="136" customFormat="1" x14ac:dyDescent="0.25">
      <c r="B66" s="169"/>
      <c r="C66" s="169"/>
      <c r="D66" s="169"/>
      <c r="E66" s="169"/>
      <c r="F66" s="169"/>
      <c r="G66" s="169"/>
      <c r="H66" s="169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  <c r="AA66" s="169"/>
      <c r="AB66" s="169"/>
      <c r="AC66" s="169"/>
      <c r="AD66" s="169"/>
      <c r="AE66" s="169"/>
      <c r="AF66" s="169"/>
      <c r="AG66" s="169"/>
      <c r="AH66" s="169"/>
      <c r="AI66" s="169"/>
    </row>
    <row r="67" spans="2:35" s="136" customFormat="1" x14ac:dyDescent="0.25">
      <c r="B67" s="169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  <c r="AA67" s="169"/>
      <c r="AB67" s="169"/>
      <c r="AC67" s="169"/>
      <c r="AD67" s="169"/>
      <c r="AE67" s="169"/>
      <c r="AF67" s="169"/>
      <c r="AG67" s="169"/>
      <c r="AH67" s="169"/>
      <c r="AI67" s="169"/>
    </row>
    <row r="68" spans="2:35" s="136" customFormat="1" x14ac:dyDescent="0.25">
      <c r="B68" s="169"/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  <c r="AA68" s="169"/>
      <c r="AB68" s="169"/>
      <c r="AC68" s="169"/>
      <c r="AD68" s="169"/>
      <c r="AE68" s="169"/>
      <c r="AF68" s="169"/>
      <c r="AG68" s="169"/>
      <c r="AH68" s="169"/>
      <c r="AI68" s="169"/>
    </row>
    <row r="69" spans="2:35" s="136" customFormat="1" x14ac:dyDescent="0.25"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  <c r="AA69" s="169"/>
      <c r="AB69" s="169"/>
      <c r="AC69" s="169"/>
      <c r="AD69" s="169"/>
      <c r="AE69" s="169"/>
      <c r="AF69" s="169"/>
      <c r="AG69" s="169"/>
      <c r="AH69" s="169"/>
      <c r="AI69" s="169"/>
    </row>
    <row r="70" spans="2:35" s="136" customFormat="1" x14ac:dyDescent="0.25"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  <c r="AA70" s="169"/>
      <c r="AB70" s="169"/>
      <c r="AC70" s="169"/>
      <c r="AD70" s="169"/>
      <c r="AE70" s="169"/>
      <c r="AF70" s="169"/>
      <c r="AG70" s="169"/>
      <c r="AH70" s="169"/>
      <c r="AI70" s="169"/>
    </row>
    <row r="71" spans="2:35" s="136" customFormat="1" x14ac:dyDescent="0.25">
      <c r="B71" s="169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  <c r="AA71" s="169"/>
      <c r="AB71" s="169"/>
      <c r="AC71" s="169"/>
      <c r="AD71" s="169"/>
      <c r="AE71" s="169"/>
      <c r="AF71" s="169"/>
      <c r="AG71" s="169"/>
      <c r="AH71" s="169"/>
      <c r="AI71" s="169"/>
    </row>
    <row r="72" spans="2:35" s="136" customFormat="1" x14ac:dyDescent="0.25">
      <c r="B72" s="169"/>
      <c r="C72" s="169"/>
      <c r="D72" s="169"/>
      <c r="E72" s="169"/>
      <c r="F72" s="169"/>
      <c r="G72" s="169"/>
      <c r="H72" s="169"/>
      <c r="I72" s="169"/>
      <c r="J72" s="169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  <c r="AA72" s="169"/>
      <c r="AB72" s="169"/>
      <c r="AC72" s="169"/>
      <c r="AD72" s="169"/>
      <c r="AE72" s="169"/>
      <c r="AF72" s="169"/>
      <c r="AG72" s="169"/>
      <c r="AH72" s="169"/>
      <c r="AI72" s="169"/>
    </row>
    <row r="73" spans="2:35" s="136" customFormat="1" x14ac:dyDescent="0.25">
      <c r="C73" s="169"/>
      <c r="D73" s="169"/>
      <c r="E73" s="169"/>
      <c r="F73" s="169"/>
      <c r="G73" s="169"/>
      <c r="H73" s="169"/>
      <c r="I73" s="169"/>
      <c r="J73" s="169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  <c r="AA73" s="169"/>
      <c r="AB73" s="169"/>
      <c r="AC73" s="169"/>
      <c r="AD73" s="169"/>
      <c r="AE73" s="169"/>
      <c r="AF73" s="169"/>
      <c r="AG73" s="169"/>
      <c r="AH73" s="169"/>
      <c r="AI73" s="169"/>
    </row>
    <row r="74" spans="2:35" x14ac:dyDescent="0.2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</row>
    <row r="75" spans="2:35" x14ac:dyDescent="0.2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</row>
    <row r="76" spans="2:35" x14ac:dyDescent="0.25"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</row>
    <row r="77" spans="2:35" x14ac:dyDescent="0.25"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</row>
    <row r="78" spans="2:35" x14ac:dyDescent="0.25"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</row>
    <row r="79" spans="2:35" x14ac:dyDescent="0.25"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  <c r="AF79" s="40"/>
      <c r="AG79" s="40"/>
      <c r="AH79" s="40"/>
      <c r="AI79" s="40"/>
    </row>
    <row r="80" spans="2:35" x14ac:dyDescent="0.25"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F80" s="40"/>
      <c r="AG80" s="40"/>
      <c r="AH80" s="40"/>
      <c r="AI80" s="40"/>
    </row>
    <row r="81" spans="2:35" x14ac:dyDescent="0.25"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F81" s="40"/>
      <c r="AG81" s="40"/>
      <c r="AH81" s="40"/>
      <c r="AI81" s="40"/>
    </row>
    <row r="82" spans="2:35" x14ac:dyDescent="0.25"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</row>
    <row r="83" spans="2:35" x14ac:dyDescent="0.25"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F83" s="40"/>
      <c r="AG83" s="40"/>
      <c r="AH83" s="40"/>
      <c r="AI83" s="40"/>
    </row>
    <row r="84" spans="2:35" x14ac:dyDescent="0.25"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40"/>
      <c r="AI84" s="40"/>
    </row>
    <row r="85" spans="2:35" x14ac:dyDescent="0.25"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F85" s="40"/>
      <c r="AG85" s="40"/>
      <c r="AH85" s="40"/>
      <c r="AI85" s="40"/>
    </row>
    <row r="86" spans="2:35" x14ac:dyDescent="0.25"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F86" s="40"/>
      <c r="AG86" s="40"/>
      <c r="AH86" s="40"/>
      <c r="AI86" s="40"/>
    </row>
    <row r="87" spans="2:35" x14ac:dyDescent="0.25"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F87" s="40"/>
      <c r="AG87" s="40"/>
      <c r="AH87" s="40"/>
      <c r="AI87" s="40"/>
    </row>
    <row r="88" spans="2:35" x14ac:dyDescent="0.25"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F88" s="40"/>
      <c r="AG88" s="40"/>
      <c r="AH88" s="40"/>
      <c r="AI88" s="40"/>
    </row>
    <row r="89" spans="2:35" x14ac:dyDescent="0.25"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F89" s="40"/>
      <c r="AG89" s="40"/>
      <c r="AH89" s="40"/>
      <c r="AI89" s="40"/>
    </row>
    <row r="90" spans="2:35" x14ac:dyDescent="0.25"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F90" s="40"/>
      <c r="AG90" s="40"/>
      <c r="AH90" s="40"/>
      <c r="AI90" s="40"/>
    </row>
    <row r="91" spans="2:35" x14ac:dyDescent="0.25"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F91" s="40"/>
      <c r="AG91" s="40"/>
      <c r="AH91" s="40"/>
      <c r="AI91" s="40"/>
    </row>
    <row r="92" spans="2:35" x14ac:dyDescent="0.25"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F92" s="40"/>
      <c r="AG92" s="40"/>
      <c r="AH92" s="40"/>
      <c r="AI92" s="40"/>
    </row>
    <row r="93" spans="2:35" x14ac:dyDescent="0.25"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F93" s="40"/>
      <c r="AG93" s="40"/>
      <c r="AH93" s="40"/>
      <c r="AI93" s="40"/>
    </row>
    <row r="94" spans="2:35" x14ac:dyDescent="0.25"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F94" s="40"/>
      <c r="AG94" s="40"/>
      <c r="AH94" s="40"/>
      <c r="AI94" s="40"/>
    </row>
    <row r="95" spans="2:35" x14ac:dyDescent="0.25"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F95" s="40"/>
      <c r="AG95" s="40"/>
      <c r="AH95" s="40"/>
      <c r="AI95" s="40"/>
    </row>
    <row r="96" spans="2:35" x14ac:dyDescent="0.25"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F96" s="40"/>
      <c r="AG96" s="40"/>
      <c r="AH96" s="40"/>
      <c r="AI96" s="40"/>
    </row>
    <row r="97" spans="2:35" x14ac:dyDescent="0.2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F97" s="40"/>
      <c r="AG97" s="40"/>
      <c r="AH97" s="40"/>
      <c r="AI97" s="40"/>
    </row>
    <row r="98" spans="2:35" x14ac:dyDescent="0.2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F98" s="40"/>
      <c r="AG98" s="40"/>
      <c r="AH98" s="40"/>
      <c r="AI98" s="40"/>
    </row>
    <row r="99" spans="2:35" x14ac:dyDescent="0.2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F99" s="40"/>
      <c r="AG99" s="40"/>
      <c r="AH99" s="40"/>
      <c r="AI99" s="40"/>
    </row>
    <row r="100" spans="2:35" x14ac:dyDescent="0.25"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F100" s="40"/>
      <c r="AG100" s="40"/>
      <c r="AH100" s="40"/>
      <c r="AI100" s="40"/>
    </row>
    <row r="101" spans="2:35" x14ac:dyDescent="0.25"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F101" s="40"/>
      <c r="AG101" s="40"/>
      <c r="AH101" s="40"/>
      <c r="AI101" s="40"/>
    </row>
    <row r="102" spans="2:35" x14ac:dyDescent="0.2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F102" s="40"/>
      <c r="AG102" s="40"/>
      <c r="AH102" s="40"/>
      <c r="AI102" s="40"/>
    </row>
    <row r="103" spans="2:35" x14ac:dyDescent="0.2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F103" s="40"/>
      <c r="AG103" s="40"/>
      <c r="AH103" s="40"/>
      <c r="AI103" s="40"/>
    </row>
    <row r="104" spans="2:35" x14ac:dyDescent="0.2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F104" s="40"/>
      <c r="AG104" s="40"/>
      <c r="AH104" s="40"/>
      <c r="AI104" s="40"/>
    </row>
    <row r="105" spans="2:35" x14ac:dyDescent="0.25"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F105" s="40"/>
      <c r="AG105" s="40"/>
      <c r="AH105" s="40"/>
      <c r="AI105" s="40"/>
    </row>
    <row r="106" spans="2:35" x14ac:dyDescent="0.25"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F106" s="40"/>
      <c r="AG106" s="40"/>
      <c r="AH106" s="40"/>
      <c r="AI106" s="40"/>
    </row>
    <row r="107" spans="2:35" x14ac:dyDescent="0.25"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F107" s="40"/>
      <c r="AG107" s="40"/>
      <c r="AH107" s="40"/>
      <c r="AI107" s="40"/>
    </row>
    <row r="108" spans="2:35" x14ac:dyDescent="0.25"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F108" s="40"/>
      <c r="AG108" s="40"/>
      <c r="AH108" s="40"/>
      <c r="AI108" s="40"/>
    </row>
    <row r="109" spans="2:35" x14ac:dyDescent="0.25"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F109" s="40"/>
      <c r="AG109" s="40"/>
      <c r="AH109" s="40"/>
      <c r="AI109" s="40"/>
    </row>
    <row r="110" spans="2:35" x14ac:dyDescent="0.25"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F110" s="40"/>
      <c r="AG110" s="40"/>
      <c r="AH110" s="40"/>
      <c r="AI110" s="40"/>
    </row>
    <row r="111" spans="2:35" x14ac:dyDescent="0.2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F111" s="40"/>
      <c r="AG111" s="40"/>
      <c r="AH111" s="40"/>
      <c r="AI111" s="40"/>
    </row>
    <row r="112" spans="2:35" x14ac:dyDescent="0.25"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F112" s="40"/>
      <c r="AG112" s="40"/>
      <c r="AH112" s="40"/>
      <c r="AI112" s="40"/>
    </row>
    <row r="113" spans="2:35" x14ac:dyDescent="0.25"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F113" s="40"/>
      <c r="AG113" s="40"/>
      <c r="AH113" s="40"/>
      <c r="AI113" s="40"/>
    </row>
    <row r="114" spans="2:35" x14ac:dyDescent="0.25"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F114" s="40"/>
      <c r="AG114" s="40"/>
      <c r="AH114" s="40"/>
      <c r="AI114" s="40"/>
    </row>
    <row r="115" spans="2:35" x14ac:dyDescent="0.25"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F115" s="40"/>
      <c r="AG115" s="40"/>
      <c r="AH115" s="40"/>
      <c r="AI115" s="40"/>
    </row>
    <row r="116" spans="2:35" x14ac:dyDescent="0.25"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F116" s="40"/>
      <c r="AG116" s="40"/>
      <c r="AH116" s="40"/>
      <c r="AI116" s="40"/>
    </row>
    <row r="117" spans="2:35" x14ac:dyDescent="0.25"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F117" s="40"/>
      <c r="AG117" s="40"/>
      <c r="AH117" s="40"/>
      <c r="AI117" s="40"/>
    </row>
    <row r="118" spans="2:35" x14ac:dyDescent="0.25"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F118" s="40"/>
      <c r="AG118" s="40"/>
      <c r="AH118" s="40"/>
      <c r="AI118" s="40"/>
    </row>
    <row r="119" spans="2:35" x14ac:dyDescent="0.25"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F119" s="40"/>
      <c r="AG119" s="40"/>
      <c r="AH119" s="40"/>
      <c r="AI119" s="40"/>
    </row>
    <row r="120" spans="2:35" x14ac:dyDescent="0.25"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</row>
    <row r="121" spans="2:35" x14ac:dyDescent="0.25"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</row>
    <row r="122" spans="2:35" x14ac:dyDescent="0.25"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</row>
    <row r="123" spans="2:35" x14ac:dyDescent="0.25"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F123" s="40"/>
      <c r="AG123" s="40"/>
      <c r="AH123" s="40"/>
      <c r="AI123" s="40"/>
    </row>
    <row r="124" spans="2:35" x14ac:dyDescent="0.25"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F124" s="40"/>
      <c r="AG124" s="40"/>
      <c r="AH124" s="40"/>
      <c r="AI124" s="40"/>
    </row>
    <row r="125" spans="2:35" x14ac:dyDescent="0.25"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</row>
    <row r="126" spans="2:35" x14ac:dyDescent="0.25"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</row>
    <row r="127" spans="2:35" x14ac:dyDescent="0.25"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</row>
    <row r="128" spans="2:35" x14ac:dyDescent="0.25"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</row>
    <row r="129" spans="2:35" x14ac:dyDescent="0.25"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</row>
    <row r="130" spans="2:35" x14ac:dyDescent="0.25"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</row>
    <row r="131" spans="2:35" x14ac:dyDescent="0.25"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F131" s="40"/>
      <c r="AG131" s="40"/>
      <c r="AH131" s="40"/>
      <c r="AI131" s="40"/>
    </row>
    <row r="132" spans="2:35" x14ac:dyDescent="0.25"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F132" s="40"/>
      <c r="AG132" s="40"/>
      <c r="AH132" s="40"/>
      <c r="AI132" s="40"/>
    </row>
    <row r="133" spans="2:35" x14ac:dyDescent="0.25"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F133" s="40"/>
      <c r="AG133" s="40"/>
      <c r="AH133" s="40"/>
      <c r="AI133" s="40"/>
    </row>
    <row r="134" spans="2:35" x14ac:dyDescent="0.25"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F134" s="40"/>
      <c r="AG134" s="40"/>
      <c r="AH134" s="40"/>
      <c r="AI134" s="40"/>
    </row>
    <row r="135" spans="2:35" x14ac:dyDescent="0.25"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F135" s="40"/>
      <c r="AG135" s="40"/>
      <c r="AH135" s="40"/>
      <c r="AI135" s="40"/>
    </row>
    <row r="136" spans="2:35" x14ac:dyDescent="0.25"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F136" s="40"/>
      <c r="AG136" s="40"/>
      <c r="AH136" s="40"/>
      <c r="AI136" s="40"/>
    </row>
    <row r="137" spans="2:35" x14ac:dyDescent="0.25"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F137" s="40"/>
      <c r="AG137" s="40"/>
      <c r="AH137" s="40"/>
      <c r="AI137" s="40"/>
    </row>
    <row r="138" spans="2:35" x14ac:dyDescent="0.25"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F138" s="40"/>
      <c r="AG138" s="40"/>
      <c r="AH138" s="40"/>
      <c r="AI138" s="40"/>
    </row>
    <row r="139" spans="2:35" x14ac:dyDescent="0.25"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F139" s="40"/>
      <c r="AG139" s="40"/>
      <c r="AH139" s="40"/>
      <c r="AI139" s="40"/>
    </row>
    <row r="140" spans="2:35" x14ac:dyDescent="0.25"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F140" s="40"/>
      <c r="AG140" s="40"/>
      <c r="AH140" s="40"/>
      <c r="AI140" s="40"/>
    </row>
    <row r="141" spans="2:35" x14ac:dyDescent="0.25"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F141" s="40"/>
      <c r="AG141" s="40"/>
      <c r="AH141" s="40"/>
      <c r="AI141" s="40"/>
    </row>
    <row r="142" spans="2:35" x14ac:dyDescent="0.25"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F142" s="40"/>
      <c r="AG142" s="40"/>
      <c r="AH142" s="40"/>
      <c r="AI142" s="40"/>
    </row>
    <row r="143" spans="2:35" x14ac:dyDescent="0.25"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F143" s="40"/>
      <c r="AG143" s="40"/>
      <c r="AH143" s="40"/>
      <c r="AI143" s="40"/>
    </row>
    <row r="144" spans="2:35" x14ac:dyDescent="0.25"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</row>
    <row r="145" spans="2:35" x14ac:dyDescent="0.25"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F145" s="40"/>
      <c r="AG145" s="40"/>
      <c r="AH145" s="40"/>
      <c r="AI145" s="40"/>
    </row>
    <row r="146" spans="2:35" x14ac:dyDescent="0.25"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</row>
    <row r="147" spans="2:35" x14ac:dyDescent="0.25"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F147" s="40"/>
      <c r="AG147" s="40"/>
      <c r="AH147" s="40"/>
      <c r="AI147" s="40"/>
    </row>
    <row r="148" spans="2:35" x14ac:dyDescent="0.25"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F148" s="40"/>
      <c r="AG148" s="40"/>
      <c r="AH148" s="40"/>
      <c r="AI148" s="40"/>
    </row>
    <row r="149" spans="2:35" x14ac:dyDescent="0.25"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F149" s="40"/>
      <c r="AG149" s="40"/>
      <c r="AH149" s="40"/>
      <c r="AI149" s="40"/>
    </row>
    <row r="150" spans="2:35" x14ac:dyDescent="0.25"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F150" s="40"/>
      <c r="AG150" s="40"/>
      <c r="AH150" s="40"/>
      <c r="AI150" s="40"/>
    </row>
    <row r="151" spans="2:35" x14ac:dyDescent="0.25"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F151" s="40"/>
      <c r="AG151" s="40"/>
      <c r="AH151" s="40"/>
      <c r="AI151" s="40"/>
    </row>
    <row r="152" spans="2:35" x14ac:dyDescent="0.25"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F152" s="40"/>
      <c r="AG152" s="40"/>
      <c r="AH152" s="40"/>
      <c r="AI152" s="40"/>
    </row>
    <row r="153" spans="2:35" x14ac:dyDescent="0.25"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F153" s="40"/>
      <c r="AG153" s="40"/>
      <c r="AH153" s="40"/>
      <c r="AI153" s="40"/>
    </row>
    <row r="154" spans="2:35" x14ac:dyDescent="0.25"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F154" s="40"/>
      <c r="AG154" s="40"/>
      <c r="AH154" s="40"/>
      <c r="AI154" s="40"/>
    </row>
    <row r="155" spans="2:35" x14ac:dyDescent="0.25"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F155" s="40"/>
      <c r="AG155" s="40"/>
      <c r="AH155" s="40"/>
      <c r="AI155" s="40"/>
    </row>
    <row r="156" spans="2:35" x14ac:dyDescent="0.25"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F156" s="40"/>
      <c r="AG156" s="40"/>
      <c r="AH156" s="40"/>
      <c r="AI156" s="40"/>
    </row>
    <row r="157" spans="2:35" x14ac:dyDescent="0.25"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F157" s="40"/>
      <c r="AG157" s="40"/>
      <c r="AH157" s="40"/>
      <c r="AI157" s="40"/>
    </row>
    <row r="158" spans="2:35" x14ac:dyDescent="0.25"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F158" s="40"/>
      <c r="AG158" s="40"/>
      <c r="AH158" s="40"/>
      <c r="AI158" s="40"/>
    </row>
    <row r="159" spans="2:35" x14ac:dyDescent="0.25"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F159" s="40"/>
      <c r="AG159" s="40"/>
      <c r="AH159" s="40"/>
      <c r="AI159" s="40"/>
    </row>
    <row r="160" spans="2:35" x14ac:dyDescent="0.25"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F160" s="40"/>
      <c r="AG160" s="40"/>
      <c r="AH160" s="40"/>
      <c r="AI160" s="40"/>
    </row>
    <row r="161" spans="2:35" x14ac:dyDescent="0.25"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F161" s="40"/>
      <c r="AG161" s="40"/>
      <c r="AH161" s="40"/>
      <c r="AI161" s="40"/>
    </row>
    <row r="162" spans="2:35" x14ac:dyDescent="0.25"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F162" s="40"/>
      <c r="AG162" s="40"/>
      <c r="AH162" s="40"/>
      <c r="AI162" s="40"/>
    </row>
    <row r="163" spans="2:35" x14ac:dyDescent="0.25"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F163" s="40"/>
      <c r="AG163" s="40"/>
      <c r="AH163" s="40"/>
      <c r="AI163" s="40"/>
    </row>
    <row r="164" spans="2:35" x14ac:dyDescent="0.25"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F164" s="40"/>
      <c r="AG164" s="40"/>
      <c r="AH164" s="40"/>
      <c r="AI164" s="40"/>
    </row>
    <row r="165" spans="2:35" x14ac:dyDescent="0.25"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F165" s="40"/>
      <c r="AG165" s="40"/>
      <c r="AH165" s="40"/>
      <c r="AI165" s="40"/>
    </row>
    <row r="166" spans="2:35" x14ac:dyDescent="0.25"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F166" s="40"/>
      <c r="AG166" s="40"/>
      <c r="AH166" s="40"/>
      <c r="AI166" s="40"/>
    </row>
    <row r="167" spans="2:35" x14ac:dyDescent="0.25"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F167" s="40"/>
      <c r="AG167" s="40"/>
      <c r="AH167" s="40"/>
      <c r="AI167" s="40"/>
    </row>
    <row r="168" spans="2:35" x14ac:dyDescent="0.25"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F168" s="40"/>
      <c r="AG168" s="40"/>
      <c r="AH168" s="40"/>
      <c r="AI168" s="40"/>
    </row>
    <row r="169" spans="2:35" x14ac:dyDescent="0.25"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F169" s="40"/>
      <c r="AG169" s="40"/>
      <c r="AH169" s="40"/>
      <c r="AI169" s="40"/>
    </row>
    <row r="170" spans="2:35" x14ac:dyDescent="0.25"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F170" s="40"/>
      <c r="AG170" s="40"/>
      <c r="AH170" s="40"/>
      <c r="AI170" s="40"/>
    </row>
    <row r="171" spans="2:35" x14ac:dyDescent="0.25"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F171" s="40"/>
      <c r="AG171" s="40"/>
      <c r="AH171" s="40"/>
      <c r="AI171" s="40"/>
    </row>
    <row r="172" spans="2:35" x14ac:dyDescent="0.25"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F172" s="40"/>
      <c r="AG172" s="40"/>
      <c r="AH172" s="40"/>
      <c r="AI172" s="40"/>
    </row>
    <row r="173" spans="2:35" x14ac:dyDescent="0.25"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F173" s="40"/>
      <c r="AG173" s="40"/>
      <c r="AH173" s="40"/>
      <c r="AI173" s="40"/>
    </row>
  </sheetData>
  <mergeCells count="34">
    <mergeCell ref="B3:T3"/>
    <mergeCell ref="B8:B9"/>
    <mergeCell ref="B4:T4"/>
    <mergeCell ref="B5:T5"/>
    <mergeCell ref="S8:T8"/>
    <mergeCell ref="E8:F8"/>
    <mergeCell ref="G8:H8"/>
    <mergeCell ref="I8:J8"/>
    <mergeCell ref="K8:L8"/>
    <mergeCell ref="C46:D46"/>
    <mergeCell ref="E46:F46"/>
    <mergeCell ref="G46:H46"/>
    <mergeCell ref="U8:V8"/>
    <mergeCell ref="W8:X8"/>
    <mergeCell ref="G19:H19"/>
    <mergeCell ref="I19:J19"/>
    <mergeCell ref="K19:L19"/>
    <mergeCell ref="M19:N19"/>
    <mergeCell ref="M8:N8"/>
    <mergeCell ref="E18:F18"/>
    <mergeCell ref="G18:H18"/>
    <mergeCell ref="C18:D18"/>
    <mergeCell ref="O8:P8"/>
    <mergeCell ref="C8:D8"/>
    <mergeCell ref="Y8:Z8"/>
    <mergeCell ref="Q8:R8"/>
    <mergeCell ref="B17:V17"/>
    <mergeCell ref="B14:I14"/>
    <mergeCell ref="AA8:AB8"/>
    <mergeCell ref="B48:I48"/>
    <mergeCell ref="G47:H47"/>
    <mergeCell ref="I47:J47"/>
    <mergeCell ref="K47:L47"/>
    <mergeCell ref="M47:N47"/>
  </mergeCells>
  <hyperlinks>
    <hyperlink ref="B2" location="ÍNDICE!A1" display="Índice "/>
    <hyperlink ref="AA2" location="'3.4.3 HORAS_COM_SER_GER_SEXO'!A1" display="Anterior"/>
    <hyperlink ref="AB2" location="'3.4.5 HORAS_OTR_CAP_SER_SEXO'!A1" display="Siguiente"/>
  </hyperlinks>
  <pageMargins left="0.7" right="0.7" top="0.75" bottom="0.75" header="0.3" footer="0.3"/>
  <pageSetup orientation="portrait" r:id="rId1"/>
  <ignoredErrors>
    <ignoredError sqref="C27:E29" formulaRange="1"/>
  </ignoredError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AD57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3" width="43.7109375" customWidth="1" collapsed="1"/>
    <col min="4" max="21" width="15.7109375" customWidth="1" collapsed="1"/>
    <col min="22" max="29" width="15.7109375" customWidth="1"/>
  </cols>
  <sheetData>
    <row r="1" spans="2:30" ht="86.45" customHeight="1" x14ac:dyDescent="0.25"/>
    <row r="2" spans="2:30" ht="16.5" customHeight="1" x14ac:dyDescent="0.25">
      <c r="B2" s="104" t="s">
        <v>9</v>
      </c>
      <c r="M2" s="11"/>
      <c r="AA2" s="104"/>
      <c r="AB2" s="104" t="s">
        <v>383</v>
      </c>
      <c r="AC2" s="104" t="s">
        <v>382</v>
      </c>
    </row>
    <row r="3" spans="2:30" ht="20.100000000000001" customHeight="1" x14ac:dyDescent="0.25">
      <c r="B3" s="456" t="s">
        <v>200</v>
      </c>
      <c r="C3" s="456"/>
      <c r="D3" s="456"/>
      <c r="E3" s="456"/>
      <c r="F3" s="456"/>
      <c r="G3" s="456"/>
      <c r="H3" s="456"/>
      <c r="I3" s="456"/>
      <c r="J3" s="456"/>
      <c r="K3" s="456"/>
      <c r="L3" s="456"/>
      <c r="M3" s="456"/>
      <c r="N3" s="456"/>
      <c r="O3" s="456"/>
      <c r="P3" s="456"/>
      <c r="Q3" s="456"/>
      <c r="R3" s="456"/>
      <c r="S3" s="456"/>
      <c r="T3" s="456"/>
      <c r="U3" s="456"/>
    </row>
    <row r="4" spans="2:30" ht="72" customHeight="1" x14ac:dyDescent="0.25">
      <c r="B4" s="466" t="s">
        <v>451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0"/>
      <c r="W4" s="40"/>
      <c r="X4" s="40"/>
      <c r="Y4" s="40"/>
      <c r="Z4" s="40"/>
      <c r="AA4" s="40"/>
      <c r="AB4" s="40"/>
      <c r="AC4" s="40"/>
      <c r="AD4" s="40"/>
    </row>
    <row r="5" spans="2:30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  <c r="X5" s="40"/>
      <c r="Y5" s="40"/>
      <c r="Z5" s="40"/>
      <c r="AA5" s="40"/>
      <c r="AB5" s="40"/>
      <c r="AC5" s="40"/>
      <c r="AD5" s="40"/>
    </row>
    <row r="6" spans="2:30" ht="14.1" customHeight="1" x14ac:dyDescent="0.25"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</row>
    <row r="7" spans="2:30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</row>
    <row r="8" spans="2:30" ht="33" customHeight="1" x14ac:dyDescent="0.25">
      <c r="B8" s="484" t="s">
        <v>66</v>
      </c>
      <c r="C8" s="484" t="s">
        <v>10</v>
      </c>
      <c r="D8" s="479">
        <v>2007</v>
      </c>
      <c r="E8" s="480"/>
      <c r="F8" s="479">
        <v>2008</v>
      </c>
      <c r="G8" s="480"/>
      <c r="H8" s="479">
        <v>2009</v>
      </c>
      <c r="I8" s="480"/>
      <c r="J8" s="479">
        <v>2010</v>
      </c>
      <c r="K8" s="480"/>
      <c r="L8" s="479">
        <v>2011</v>
      </c>
      <c r="M8" s="480"/>
      <c r="N8" s="479">
        <v>2012</v>
      </c>
      <c r="O8" s="480"/>
      <c r="P8" s="479">
        <v>2013</v>
      </c>
      <c r="Q8" s="480"/>
      <c r="R8" s="479">
        <v>2014</v>
      </c>
      <c r="S8" s="480"/>
      <c r="T8" s="479">
        <v>2015</v>
      </c>
      <c r="U8" s="480"/>
      <c r="V8" s="479">
        <v>2016</v>
      </c>
      <c r="W8" s="480"/>
      <c r="X8" s="479">
        <v>2017</v>
      </c>
      <c r="Y8" s="480"/>
      <c r="Z8" s="479" t="s">
        <v>391</v>
      </c>
      <c r="AA8" s="480"/>
      <c r="AB8" s="479" t="s">
        <v>390</v>
      </c>
      <c r="AC8" s="480"/>
      <c r="AD8" s="40"/>
    </row>
    <row r="9" spans="2:30" ht="33" customHeight="1" x14ac:dyDescent="0.25">
      <c r="B9" s="485"/>
      <c r="C9" s="485"/>
      <c r="D9" s="141" t="s">
        <v>0</v>
      </c>
      <c r="E9" s="141" t="s">
        <v>1</v>
      </c>
      <c r="F9" s="141" t="s">
        <v>0</v>
      </c>
      <c r="G9" s="141" t="s">
        <v>1</v>
      </c>
      <c r="H9" s="141" t="s">
        <v>0</v>
      </c>
      <c r="I9" s="141" t="s">
        <v>1</v>
      </c>
      <c r="J9" s="141" t="s">
        <v>0</v>
      </c>
      <c r="K9" s="141" t="s">
        <v>1</v>
      </c>
      <c r="L9" s="141" t="s">
        <v>0</v>
      </c>
      <c r="M9" s="141" t="s">
        <v>1</v>
      </c>
      <c r="N9" s="141" t="s">
        <v>0</v>
      </c>
      <c r="O9" s="141" t="s">
        <v>1</v>
      </c>
      <c r="P9" s="141" t="s">
        <v>0</v>
      </c>
      <c r="Q9" s="141" t="s">
        <v>1</v>
      </c>
      <c r="R9" s="141" t="s">
        <v>0</v>
      </c>
      <c r="S9" s="141" t="s">
        <v>1</v>
      </c>
      <c r="T9" s="141" t="s">
        <v>0</v>
      </c>
      <c r="U9" s="141" t="s">
        <v>1</v>
      </c>
      <c r="V9" s="141" t="s">
        <v>0</v>
      </c>
      <c r="W9" s="141" t="s">
        <v>1</v>
      </c>
      <c r="X9" s="141" t="s">
        <v>0</v>
      </c>
      <c r="Y9" s="141" t="s">
        <v>1</v>
      </c>
      <c r="Z9" s="141" t="s">
        <v>0</v>
      </c>
      <c r="AA9" s="141" t="s">
        <v>1</v>
      </c>
      <c r="AB9" s="141" t="s">
        <v>0</v>
      </c>
      <c r="AC9" s="141" t="s">
        <v>1</v>
      </c>
      <c r="AD9" s="40"/>
    </row>
    <row r="10" spans="2:30" ht="48" customHeight="1" x14ac:dyDescent="0.25">
      <c r="B10" s="36" t="s">
        <v>276</v>
      </c>
      <c r="C10" s="49" t="s">
        <v>329</v>
      </c>
      <c r="D10" s="164">
        <v>43529</v>
      </c>
      <c r="E10" s="164">
        <v>48378</v>
      </c>
      <c r="F10" s="164">
        <v>35668</v>
      </c>
      <c r="G10" s="164">
        <v>39640</v>
      </c>
      <c r="H10" s="164">
        <v>29226</v>
      </c>
      <c r="I10" s="164">
        <v>32481</v>
      </c>
      <c r="J10" s="164">
        <v>23947</v>
      </c>
      <c r="K10" s="164">
        <v>26615</v>
      </c>
      <c r="L10" s="164">
        <v>19622</v>
      </c>
      <c r="M10" s="164">
        <v>21808</v>
      </c>
      <c r="N10" s="164">
        <v>16079</v>
      </c>
      <c r="O10" s="164">
        <v>17869</v>
      </c>
      <c r="P10" s="164">
        <v>17170</v>
      </c>
      <c r="Q10" s="164">
        <v>18407</v>
      </c>
      <c r="R10" s="164">
        <v>18336</v>
      </c>
      <c r="S10" s="164">
        <v>18961</v>
      </c>
      <c r="T10" s="164">
        <v>22330</v>
      </c>
      <c r="U10" s="164">
        <v>20725</v>
      </c>
      <c r="V10" s="164">
        <v>16792</v>
      </c>
      <c r="W10" s="164">
        <v>15991</v>
      </c>
      <c r="X10" s="164">
        <v>18361</v>
      </c>
      <c r="Y10" s="164">
        <v>17442</v>
      </c>
      <c r="Z10" s="164">
        <v>17324</v>
      </c>
      <c r="AA10" s="164">
        <v>17804</v>
      </c>
      <c r="AB10" s="164">
        <v>21489</v>
      </c>
      <c r="AC10" s="164">
        <v>22111</v>
      </c>
      <c r="AD10" s="40"/>
    </row>
    <row r="11" spans="2:30" ht="48" customHeight="1" x14ac:dyDescent="0.25">
      <c r="B11" s="36" t="s">
        <v>276</v>
      </c>
      <c r="C11" s="49" t="s">
        <v>330</v>
      </c>
      <c r="D11" s="164">
        <v>6831</v>
      </c>
      <c r="E11" s="164">
        <v>4610</v>
      </c>
      <c r="F11" s="164">
        <v>6696</v>
      </c>
      <c r="G11" s="164">
        <v>4519</v>
      </c>
      <c r="H11" s="164">
        <v>6561</v>
      </c>
      <c r="I11" s="164">
        <v>4428</v>
      </c>
      <c r="J11" s="164">
        <v>6425</v>
      </c>
      <c r="K11" s="164">
        <v>4337</v>
      </c>
      <c r="L11" s="164">
        <v>6291</v>
      </c>
      <c r="M11" s="164">
        <v>4245</v>
      </c>
      <c r="N11" s="164">
        <v>6156</v>
      </c>
      <c r="O11" s="164">
        <v>4154</v>
      </c>
      <c r="P11" s="164">
        <v>6020</v>
      </c>
      <c r="Q11" s="164">
        <v>4063</v>
      </c>
      <c r="R11" s="164">
        <v>5885</v>
      </c>
      <c r="S11" s="164">
        <v>3972</v>
      </c>
      <c r="T11" s="164">
        <v>6329</v>
      </c>
      <c r="U11" s="164">
        <v>4272</v>
      </c>
      <c r="V11" s="164">
        <v>5724</v>
      </c>
      <c r="W11" s="164">
        <v>3863</v>
      </c>
      <c r="X11" s="164">
        <v>5712</v>
      </c>
      <c r="Y11" s="164">
        <v>3855</v>
      </c>
      <c r="Z11" s="164">
        <v>5622</v>
      </c>
      <c r="AA11" s="164">
        <v>3441</v>
      </c>
      <c r="AB11" s="164">
        <v>5812</v>
      </c>
      <c r="AC11" s="164">
        <v>3118</v>
      </c>
      <c r="AD11" s="40"/>
    </row>
    <row r="12" spans="2:30" ht="48" customHeight="1" x14ac:dyDescent="0.25">
      <c r="B12" s="36" t="s">
        <v>276</v>
      </c>
      <c r="C12" s="49" t="s">
        <v>331</v>
      </c>
      <c r="D12" s="164">
        <v>29812</v>
      </c>
      <c r="E12" s="164">
        <v>23066</v>
      </c>
      <c r="F12" s="164">
        <v>27387</v>
      </c>
      <c r="G12" s="164">
        <v>21190</v>
      </c>
      <c r="H12" s="164">
        <v>24963</v>
      </c>
      <c r="I12" s="164">
        <v>19314</v>
      </c>
      <c r="J12" s="164">
        <v>22538</v>
      </c>
      <c r="K12" s="164">
        <v>17438</v>
      </c>
      <c r="L12" s="164">
        <v>20114</v>
      </c>
      <c r="M12" s="164">
        <v>15562</v>
      </c>
      <c r="N12" s="164">
        <v>17689</v>
      </c>
      <c r="O12" s="164">
        <v>13686</v>
      </c>
      <c r="P12" s="164">
        <v>17245</v>
      </c>
      <c r="Q12" s="164">
        <v>13342</v>
      </c>
      <c r="R12" s="164">
        <v>16812</v>
      </c>
      <c r="S12" s="164">
        <v>13007</v>
      </c>
      <c r="T12" s="164">
        <v>15576</v>
      </c>
      <c r="U12" s="164">
        <v>12052</v>
      </c>
      <c r="V12" s="164">
        <v>13681</v>
      </c>
      <c r="W12" s="164">
        <v>10585</v>
      </c>
      <c r="X12" s="164">
        <v>13460</v>
      </c>
      <c r="Y12" s="164">
        <v>10414</v>
      </c>
      <c r="Z12" s="164">
        <v>12663</v>
      </c>
      <c r="AA12" s="164">
        <v>8935</v>
      </c>
      <c r="AB12" s="164">
        <v>12444</v>
      </c>
      <c r="AC12" s="164">
        <v>7767</v>
      </c>
      <c r="AD12" s="40"/>
    </row>
    <row r="13" spans="2:30" ht="48" customHeight="1" x14ac:dyDescent="0.25">
      <c r="B13" s="49" t="s">
        <v>317</v>
      </c>
      <c r="C13" s="49" t="s">
        <v>332</v>
      </c>
      <c r="D13" s="164">
        <v>8292</v>
      </c>
      <c r="E13" s="164">
        <v>2210</v>
      </c>
      <c r="F13" s="164">
        <v>7595</v>
      </c>
      <c r="G13" s="164">
        <v>1968</v>
      </c>
      <c r="H13" s="164">
        <v>7343</v>
      </c>
      <c r="I13" s="164">
        <v>1790</v>
      </c>
      <c r="J13" s="164">
        <v>5274</v>
      </c>
      <c r="K13" s="164">
        <v>1479</v>
      </c>
      <c r="L13" s="164">
        <v>3767</v>
      </c>
      <c r="M13" s="164">
        <v>956</v>
      </c>
      <c r="N13" s="164">
        <v>3486</v>
      </c>
      <c r="O13" s="164">
        <v>929</v>
      </c>
      <c r="P13" s="164">
        <v>3353</v>
      </c>
      <c r="Q13" s="164">
        <v>893</v>
      </c>
      <c r="R13" s="164">
        <v>3224</v>
      </c>
      <c r="S13" s="164">
        <v>859</v>
      </c>
      <c r="T13" s="164">
        <v>2867</v>
      </c>
      <c r="U13" s="164">
        <v>764</v>
      </c>
      <c r="V13" s="164">
        <v>2538</v>
      </c>
      <c r="W13" s="164">
        <v>676</v>
      </c>
      <c r="X13" s="164">
        <v>2412</v>
      </c>
      <c r="Y13" s="164">
        <v>643</v>
      </c>
      <c r="Z13" s="164">
        <v>2189</v>
      </c>
      <c r="AA13" s="164">
        <v>486</v>
      </c>
      <c r="AB13" s="164">
        <v>2039</v>
      </c>
      <c r="AC13" s="164">
        <v>419</v>
      </c>
      <c r="AD13" s="40"/>
    </row>
    <row r="14" spans="2:30" ht="48" customHeight="1" x14ac:dyDescent="0.25">
      <c r="B14" s="49" t="s">
        <v>273</v>
      </c>
      <c r="C14" s="49" t="s">
        <v>333</v>
      </c>
      <c r="D14" s="164">
        <v>52996</v>
      </c>
      <c r="E14" s="164">
        <v>77670</v>
      </c>
      <c r="F14" s="164">
        <v>56646</v>
      </c>
      <c r="G14" s="164">
        <v>80742</v>
      </c>
      <c r="H14" s="164">
        <v>64968</v>
      </c>
      <c r="I14" s="164">
        <v>87125</v>
      </c>
      <c r="J14" s="164">
        <v>56608</v>
      </c>
      <c r="K14" s="164">
        <v>87276</v>
      </c>
      <c r="L14" s="164">
        <v>58960</v>
      </c>
      <c r="M14" s="164">
        <v>88628</v>
      </c>
      <c r="N14" s="164">
        <v>61410</v>
      </c>
      <c r="O14" s="164">
        <v>90001</v>
      </c>
      <c r="P14" s="164">
        <v>55900</v>
      </c>
      <c r="Q14" s="164">
        <v>81465</v>
      </c>
      <c r="R14" s="164">
        <v>55183</v>
      </c>
      <c r="S14" s="164">
        <v>86108</v>
      </c>
      <c r="T14" s="164">
        <v>60797</v>
      </c>
      <c r="U14" s="164">
        <v>89102</v>
      </c>
      <c r="V14" s="164">
        <v>59885</v>
      </c>
      <c r="W14" s="164">
        <v>87767</v>
      </c>
      <c r="X14" s="164">
        <v>57475</v>
      </c>
      <c r="Y14" s="164">
        <v>84233</v>
      </c>
      <c r="Z14" s="164">
        <v>62066</v>
      </c>
      <c r="AA14" s="164">
        <v>92994</v>
      </c>
      <c r="AB14" s="164">
        <v>64060</v>
      </c>
      <c r="AC14" s="164">
        <v>102161</v>
      </c>
      <c r="AD14" s="40"/>
    </row>
    <row r="15" spans="2:30" ht="33" customHeight="1" x14ac:dyDescent="0.25">
      <c r="B15" s="32" t="s">
        <v>257</v>
      </c>
      <c r="C15" s="32"/>
      <c r="D15" s="165">
        <v>141460</v>
      </c>
      <c r="E15" s="165">
        <v>155934</v>
      </c>
      <c r="F15" s="165">
        <v>133992</v>
      </c>
      <c r="G15" s="165">
        <v>148059</v>
      </c>
      <c r="H15" s="165">
        <v>133061</v>
      </c>
      <c r="I15" s="165">
        <v>145138</v>
      </c>
      <c r="J15" s="165">
        <v>114792</v>
      </c>
      <c r="K15" s="165">
        <v>137145</v>
      </c>
      <c r="L15" s="165">
        <v>108754</v>
      </c>
      <c r="M15" s="165">
        <v>131199</v>
      </c>
      <c r="N15" s="165">
        <v>104820</v>
      </c>
      <c r="O15" s="165">
        <v>126639</v>
      </c>
      <c r="P15" s="165">
        <v>99688</v>
      </c>
      <c r="Q15" s="165">
        <v>118170</v>
      </c>
      <c r="R15" s="165">
        <v>99440</v>
      </c>
      <c r="S15" s="165">
        <v>122907</v>
      </c>
      <c r="T15" s="165">
        <v>107899</v>
      </c>
      <c r="U15" s="165">
        <v>126915</v>
      </c>
      <c r="V15" s="165">
        <v>98620</v>
      </c>
      <c r="W15" s="165">
        <v>118882</v>
      </c>
      <c r="X15" s="165">
        <v>97420</v>
      </c>
      <c r="Y15" s="165">
        <v>116587</v>
      </c>
      <c r="Z15" s="165">
        <v>99864</v>
      </c>
      <c r="AA15" s="165">
        <v>123660</v>
      </c>
      <c r="AB15" s="165">
        <v>105844</v>
      </c>
      <c r="AC15" s="165">
        <v>135576</v>
      </c>
      <c r="AD15" s="40"/>
    </row>
    <row r="16" spans="2:30" ht="31.5" customHeight="1" x14ac:dyDescent="0.25">
      <c r="B16" s="465" t="s">
        <v>473</v>
      </c>
      <c r="C16" s="465"/>
      <c r="D16" s="465"/>
      <c r="E16" s="465"/>
      <c r="F16" s="465"/>
      <c r="G16" s="465"/>
      <c r="H16" s="465"/>
      <c r="I16" s="465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</row>
    <row r="17" spans="2:30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</row>
    <row r="18" spans="2:30" ht="14.1" customHeight="1" x14ac:dyDescent="0.25">
      <c r="B18" s="62"/>
      <c r="C18" s="78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</row>
    <row r="19" spans="2:30" s="136" customFormat="1" ht="72" customHeight="1" x14ac:dyDescent="0.25">
      <c r="B19" s="467" t="s">
        <v>411</v>
      </c>
      <c r="C19" s="467"/>
      <c r="D19" s="467"/>
      <c r="E19" s="467"/>
      <c r="F19" s="467"/>
      <c r="G19" s="467"/>
      <c r="H19" s="467"/>
      <c r="I19" s="467"/>
      <c r="J19" s="467"/>
      <c r="K19" s="467"/>
      <c r="L19" s="467"/>
      <c r="M19" s="467"/>
      <c r="N19" s="467"/>
      <c r="O19" s="467"/>
      <c r="P19" s="467"/>
      <c r="Q19" s="467"/>
      <c r="R19" s="467"/>
      <c r="S19" s="467"/>
      <c r="T19" s="169"/>
      <c r="U19" s="169"/>
      <c r="V19" s="169"/>
      <c r="W19" s="169"/>
      <c r="X19" s="169"/>
      <c r="Y19" s="169"/>
      <c r="Z19" s="169"/>
      <c r="AA19" s="169"/>
      <c r="AB19" s="169"/>
      <c r="AC19" s="169"/>
      <c r="AD19" s="169"/>
    </row>
    <row r="20" spans="2:30" s="150" customFormat="1" ht="14.1" customHeight="1" x14ac:dyDescent="0.25">
      <c r="D20" s="496"/>
      <c r="E20" s="496"/>
      <c r="F20" s="496"/>
      <c r="G20" s="496"/>
      <c r="H20" s="496"/>
      <c r="I20" s="496"/>
      <c r="J20" s="496"/>
      <c r="K20" s="496"/>
    </row>
    <row r="21" spans="2:30" s="150" customFormat="1" ht="14.1" customHeight="1" x14ac:dyDescent="0.25">
      <c r="B21" s="246"/>
      <c r="C21" s="199"/>
      <c r="D21" s="199"/>
      <c r="E21" s="199"/>
      <c r="F21" s="199"/>
      <c r="G21" s="192"/>
      <c r="H21" s="192"/>
      <c r="I21" s="192"/>
    </row>
    <row r="22" spans="2:30" s="150" customFormat="1" ht="14.1" customHeight="1" x14ac:dyDescent="0.25">
      <c r="B22" s="497"/>
      <c r="C22" s="247"/>
      <c r="D22" s="200"/>
      <c r="E22" s="200"/>
      <c r="F22" s="248"/>
      <c r="G22" s="192"/>
      <c r="H22" s="192"/>
      <c r="I22" s="192"/>
    </row>
    <row r="23" spans="2:30" s="150" customFormat="1" ht="14.1" customHeight="1" x14ac:dyDescent="0.25">
      <c r="B23" s="497"/>
      <c r="C23" s="247"/>
      <c r="D23" s="200"/>
      <c r="E23" s="200"/>
      <c r="F23" s="248"/>
      <c r="G23" s="192"/>
      <c r="H23" s="192"/>
      <c r="I23" s="192"/>
    </row>
    <row r="24" spans="2:30" s="150" customFormat="1" ht="14.1" customHeight="1" x14ac:dyDescent="0.25">
      <c r="B24" s="497"/>
      <c r="C24" s="247"/>
      <c r="D24" s="200"/>
      <c r="E24" s="200"/>
      <c r="F24" s="248"/>
      <c r="G24" s="192"/>
      <c r="H24" s="192"/>
      <c r="I24" s="192"/>
    </row>
    <row r="25" spans="2:30" s="150" customFormat="1" ht="14.1" customHeight="1" x14ac:dyDescent="0.25">
      <c r="B25" s="497"/>
      <c r="C25" s="247"/>
      <c r="D25" s="200"/>
      <c r="E25" s="200"/>
      <c r="F25" s="248"/>
      <c r="G25" s="192"/>
      <c r="H25" s="192"/>
      <c r="I25" s="192"/>
    </row>
    <row r="26" spans="2:30" s="150" customFormat="1" ht="14.1" customHeight="1" x14ac:dyDescent="0.25">
      <c r="C26" s="247"/>
      <c r="D26" s="200"/>
      <c r="E26" s="200"/>
      <c r="F26" s="248"/>
      <c r="G26" s="192"/>
      <c r="H26" s="192"/>
      <c r="I26" s="192"/>
    </row>
    <row r="27" spans="2:30" s="150" customFormat="1" ht="14.1" customHeight="1" x14ac:dyDescent="0.25">
      <c r="B27" s="153"/>
      <c r="C27" s="153"/>
      <c r="D27" s="153"/>
      <c r="E27" s="153"/>
      <c r="F27" s="153"/>
      <c r="G27" s="317"/>
      <c r="H27" s="317"/>
      <c r="I27" s="317"/>
      <c r="J27" s="351"/>
      <c r="K27" s="351"/>
      <c r="L27" s="321"/>
      <c r="M27" s="153"/>
      <c r="N27" s="153"/>
      <c r="O27" s="153"/>
      <c r="P27" s="153"/>
      <c r="Q27" s="153"/>
      <c r="R27" s="153"/>
      <c r="S27" s="153"/>
      <c r="T27" s="153"/>
      <c r="U27" s="153"/>
      <c r="V27" s="153"/>
    </row>
    <row r="28" spans="2:30" s="150" customFormat="1" ht="17.25" customHeight="1" x14ac:dyDescent="0.25">
      <c r="B28" s="153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153"/>
      <c r="N28" s="153"/>
      <c r="O28" s="153"/>
      <c r="P28" s="153"/>
      <c r="Q28" s="153"/>
      <c r="R28" s="153"/>
      <c r="S28" s="153"/>
      <c r="T28" s="153"/>
      <c r="U28" s="153"/>
      <c r="V28" s="153"/>
    </row>
    <row r="29" spans="2:30" s="150" customFormat="1" ht="17.25" customHeight="1" x14ac:dyDescent="0.25">
      <c r="B29" s="153"/>
      <c r="C29" s="352" t="s">
        <v>10</v>
      </c>
      <c r="D29" s="352" t="s">
        <v>0</v>
      </c>
      <c r="E29" s="352" t="s">
        <v>1</v>
      </c>
      <c r="F29" s="352" t="s">
        <v>254</v>
      </c>
      <c r="G29" s="352"/>
      <c r="H29" s="352"/>
      <c r="I29" s="352"/>
      <c r="J29" s="352"/>
      <c r="K29" s="352"/>
      <c r="L29" s="352"/>
      <c r="M29" s="153"/>
      <c r="N29" s="153"/>
      <c r="O29" s="153"/>
      <c r="P29" s="153"/>
      <c r="Q29" s="153"/>
      <c r="R29" s="153"/>
      <c r="S29" s="153"/>
      <c r="T29" s="153"/>
      <c r="U29" s="153"/>
      <c r="V29" s="153"/>
    </row>
    <row r="30" spans="2:30" s="150" customFormat="1" ht="17.25" customHeight="1" x14ac:dyDescent="0.25">
      <c r="B30" s="153"/>
      <c r="C30" s="352" t="s">
        <v>333</v>
      </c>
      <c r="D30" s="353">
        <f>+AB14/SUM(AB14:AC14)</f>
        <v>0.38539053428868797</v>
      </c>
      <c r="E30" s="353">
        <f>1-D30</f>
        <v>0.61460946571131203</v>
      </c>
      <c r="F30" s="354">
        <f>+SUM(AB14:AC14)</f>
        <v>166221</v>
      </c>
      <c r="G30" s="352"/>
      <c r="H30" s="352"/>
      <c r="I30" s="352"/>
      <c r="J30" s="352"/>
      <c r="K30" s="352"/>
      <c r="L30" s="352"/>
      <c r="M30" s="153"/>
      <c r="N30" s="153"/>
      <c r="O30" s="153"/>
      <c r="P30" s="153"/>
      <c r="Q30" s="153"/>
      <c r="R30" s="153"/>
      <c r="S30" s="153"/>
      <c r="T30" s="153"/>
      <c r="U30" s="153"/>
      <c r="V30" s="153"/>
    </row>
    <row r="31" spans="2:30" s="150" customFormat="1" x14ac:dyDescent="0.25">
      <c r="B31" s="153"/>
      <c r="C31" s="352" t="s">
        <v>329</v>
      </c>
      <c r="D31" s="353">
        <f>+AB10/SUM(AB10:AC10)</f>
        <v>0.49286697247706424</v>
      </c>
      <c r="E31" s="353">
        <f>1-D31</f>
        <v>0.50713302752293576</v>
      </c>
      <c r="F31" s="354">
        <f>+SUM(AB10:AC10)</f>
        <v>43600</v>
      </c>
      <c r="G31" s="352"/>
      <c r="H31" s="352"/>
      <c r="I31" s="352"/>
      <c r="J31" s="352"/>
      <c r="K31" s="352"/>
      <c r="L31" s="352"/>
      <c r="M31" s="153"/>
      <c r="N31" s="153"/>
      <c r="O31" s="153"/>
      <c r="P31" s="153"/>
      <c r="Q31" s="153"/>
      <c r="R31" s="153"/>
      <c r="S31" s="153"/>
      <c r="T31" s="153"/>
      <c r="U31" s="153"/>
      <c r="V31" s="153"/>
    </row>
    <row r="32" spans="2:30" s="150" customFormat="1" x14ac:dyDescent="0.25">
      <c r="B32" s="153"/>
      <c r="C32" s="352" t="s">
        <v>331</v>
      </c>
      <c r="D32" s="353">
        <f>+AB12/SUM(AB12:AC12)</f>
        <v>0.61570431943001336</v>
      </c>
      <c r="E32" s="353">
        <f>1-D32</f>
        <v>0.38429568056998664</v>
      </c>
      <c r="F32" s="354">
        <f>+SUM(AB12:AC12)</f>
        <v>20211</v>
      </c>
      <c r="G32" s="352"/>
      <c r="H32" s="352"/>
      <c r="I32" s="352"/>
      <c r="J32" s="352"/>
      <c r="K32" s="352"/>
      <c r="L32" s="352"/>
      <c r="M32" s="153"/>
      <c r="N32" s="153"/>
      <c r="O32" s="153"/>
      <c r="P32" s="153"/>
      <c r="Q32" s="153"/>
      <c r="R32" s="153"/>
      <c r="S32" s="153"/>
      <c r="T32" s="153"/>
      <c r="U32" s="153"/>
      <c r="V32" s="153"/>
    </row>
    <row r="33" spans="2:22" s="150" customFormat="1" x14ac:dyDescent="0.25">
      <c r="B33" s="153"/>
      <c r="C33" s="352" t="s">
        <v>330</v>
      </c>
      <c r="D33" s="353">
        <f>+AB11/SUM(AB11:AC11)</f>
        <v>0.65083986562150054</v>
      </c>
      <c r="E33" s="353">
        <f>1-D33</f>
        <v>0.34916013437849946</v>
      </c>
      <c r="F33" s="354">
        <f>+SUM(AB11:AC11)</f>
        <v>8930</v>
      </c>
      <c r="G33" s="352"/>
      <c r="H33" s="352"/>
      <c r="I33" s="352"/>
      <c r="J33" s="352"/>
      <c r="K33" s="352"/>
      <c r="L33" s="352"/>
      <c r="M33" s="153"/>
      <c r="N33" s="153"/>
      <c r="O33" s="153"/>
      <c r="P33" s="153"/>
      <c r="Q33" s="153"/>
      <c r="R33" s="153"/>
      <c r="S33" s="153"/>
      <c r="T33" s="153"/>
      <c r="U33" s="153"/>
      <c r="V33" s="153"/>
    </row>
    <row r="34" spans="2:22" s="150" customFormat="1" x14ac:dyDescent="0.25">
      <c r="B34" s="153"/>
      <c r="C34" s="352" t="s">
        <v>332</v>
      </c>
      <c r="D34" s="353">
        <f>+AB13/SUM(AB13:AC13)</f>
        <v>0.82953620829943042</v>
      </c>
      <c r="E34" s="353">
        <f>1-D34</f>
        <v>0.17046379170056958</v>
      </c>
      <c r="F34" s="354">
        <f>+SUM(AB13:AC13)</f>
        <v>2458</v>
      </c>
      <c r="G34" s="352"/>
      <c r="H34" s="352"/>
      <c r="I34" s="352"/>
      <c r="J34" s="352"/>
      <c r="K34" s="352"/>
      <c r="L34" s="352"/>
      <c r="M34" s="153"/>
      <c r="N34" s="153"/>
      <c r="O34" s="153"/>
      <c r="P34" s="153"/>
      <c r="Q34" s="153"/>
      <c r="R34" s="153"/>
      <c r="S34" s="153"/>
      <c r="T34" s="153"/>
      <c r="U34" s="153"/>
      <c r="V34" s="153"/>
    </row>
    <row r="35" spans="2:22" s="150" customFormat="1" x14ac:dyDescent="0.25">
      <c r="B35" s="153"/>
      <c r="C35" s="153"/>
      <c r="D35" s="258"/>
      <c r="E35" s="258"/>
      <c r="F35" s="320"/>
      <c r="G35" s="258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</row>
    <row r="36" spans="2:22" s="150" customFormat="1" x14ac:dyDescent="0.25">
      <c r="B36" s="153"/>
      <c r="C36" s="153"/>
      <c r="D36" s="258"/>
      <c r="E36" s="258"/>
      <c r="F36" s="320"/>
      <c r="G36" s="258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</row>
    <row r="37" spans="2:22" s="150" customFormat="1" x14ac:dyDescent="0.25">
      <c r="B37" s="153"/>
      <c r="C37" s="153"/>
      <c r="D37" s="258"/>
      <c r="E37" s="258"/>
      <c r="F37" s="320"/>
      <c r="G37" s="258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</row>
    <row r="38" spans="2:22" s="150" customFormat="1" x14ac:dyDescent="0.25">
      <c r="B38" s="153"/>
      <c r="C38" s="153"/>
      <c r="D38" s="258"/>
      <c r="E38" s="258"/>
      <c r="F38" s="320"/>
      <c r="G38" s="258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  <c r="V38" s="153"/>
    </row>
    <row r="39" spans="2:22" s="150" customFormat="1" x14ac:dyDescent="0.25"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</row>
    <row r="40" spans="2:22" s="150" customFormat="1" x14ac:dyDescent="0.25">
      <c r="B40" s="153"/>
      <c r="C40" s="153"/>
      <c r="D40" s="153"/>
      <c r="E40" s="153"/>
      <c r="F40" s="153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</row>
    <row r="41" spans="2:22" s="150" customFormat="1" x14ac:dyDescent="0.25">
      <c r="B41" s="153"/>
      <c r="C41" s="153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</row>
    <row r="42" spans="2:22" s="153" customFormat="1" x14ac:dyDescent="0.25"/>
    <row r="43" spans="2:22" s="153" customFormat="1" x14ac:dyDescent="0.25"/>
    <row r="44" spans="2:22" s="153" customFormat="1" x14ac:dyDescent="0.25"/>
    <row r="45" spans="2:22" s="153" customFormat="1" x14ac:dyDescent="0.25"/>
    <row r="46" spans="2:22" s="153" customFormat="1" x14ac:dyDescent="0.25"/>
    <row r="47" spans="2:22" s="136" customFormat="1" x14ac:dyDescent="0.25"/>
    <row r="48" spans="2:22" s="136" customFormat="1" x14ac:dyDescent="0.25"/>
    <row r="49" spans="2:9" s="136" customFormat="1" x14ac:dyDescent="0.25"/>
    <row r="50" spans="2:9" s="136" customFormat="1" x14ac:dyDescent="0.25"/>
    <row r="51" spans="2:9" s="136" customFormat="1" x14ac:dyDescent="0.25"/>
    <row r="53" spans="2:9" ht="15" customHeight="1" x14ac:dyDescent="0.25">
      <c r="B53" s="64"/>
    </row>
    <row r="56" spans="2:9" ht="19.5" customHeight="1" x14ac:dyDescent="0.25">
      <c r="B56" s="465" t="s">
        <v>470</v>
      </c>
      <c r="C56" s="465"/>
      <c r="D56" s="465"/>
      <c r="E56" s="465"/>
      <c r="F56" s="465"/>
      <c r="G56" s="465"/>
      <c r="H56" s="465"/>
      <c r="I56" s="465"/>
    </row>
    <row r="57" spans="2:9" ht="15.75" x14ac:dyDescent="0.3">
      <c r="B57" s="173" t="s">
        <v>385</v>
      </c>
      <c r="C57" s="193"/>
      <c r="D57" s="193"/>
      <c r="E57" s="193"/>
      <c r="F57" s="193"/>
      <c r="G57" s="292"/>
      <c r="H57" s="292"/>
      <c r="I57" s="292"/>
    </row>
  </sheetData>
  <mergeCells count="26">
    <mergeCell ref="B3:U3"/>
    <mergeCell ref="T8:U8"/>
    <mergeCell ref="N8:O8"/>
    <mergeCell ref="P8:Q8"/>
    <mergeCell ref="R8:S8"/>
    <mergeCell ref="B8:B9"/>
    <mergeCell ref="C8:C9"/>
    <mergeCell ref="D8:E8"/>
    <mergeCell ref="F8:G8"/>
    <mergeCell ref="B4:U4"/>
    <mergeCell ref="B5:U5"/>
    <mergeCell ref="H8:I8"/>
    <mergeCell ref="J8:K8"/>
    <mergeCell ref="B56:I56"/>
    <mergeCell ref="AB8:AC8"/>
    <mergeCell ref="V8:W8"/>
    <mergeCell ref="X8:Y8"/>
    <mergeCell ref="J20:K20"/>
    <mergeCell ref="F20:G20"/>
    <mergeCell ref="H20:I20"/>
    <mergeCell ref="Z8:AA8"/>
    <mergeCell ref="L8:M8"/>
    <mergeCell ref="B16:I16"/>
    <mergeCell ref="D20:E20"/>
    <mergeCell ref="B22:B25"/>
    <mergeCell ref="B19:S19"/>
  </mergeCells>
  <hyperlinks>
    <hyperlink ref="B2" location="ÍNDICE!A1" display="Índice "/>
    <hyperlink ref="AB2" location="'3.4.4 HORAS_ROP_CONFEC_SEXO'!A1" display="Anterior"/>
    <hyperlink ref="AC2" location="'3.5.1 OTRAS_INDUSTRIAS'!A1" display="Siguiente"/>
  </hyperlinks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1:P46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85546875" customWidth="1" collapsed="1"/>
    <col min="2" max="2" width="43.7109375" customWidth="1" collapsed="1"/>
    <col min="3" max="12" width="16.28515625" customWidth="1" collapsed="1"/>
    <col min="13" max="15" width="16.28515625" customWidth="1"/>
  </cols>
  <sheetData>
    <row r="1" spans="2:16" ht="78" customHeight="1" x14ac:dyDescent="0.25"/>
    <row r="2" spans="2:16" s="40" customFormat="1" ht="16.5" customHeight="1" x14ac:dyDescent="0.25">
      <c r="B2" s="104" t="s">
        <v>9</v>
      </c>
      <c r="L2" s="95"/>
      <c r="N2" s="104" t="s">
        <v>383</v>
      </c>
      <c r="O2" s="104" t="s">
        <v>382</v>
      </c>
    </row>
    <row r="3" spans="2:16" ht="20.100000000000001" customHeight="1" x14ac:dyDescent="0.25">
      <c r="B3" s="452" t="s">
        <v>202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</row>
    <row r="4" spans="2:16" s="40" customFormat="1" ht="54" customHeight="1" x14ac:dyDescent="0.25">
      <c r="B4" s="467" t="s">
        <v>452</v>
      </c>
      <c r="C4" s="467"/>
      <c r="D4" s="467"/>
      <c r="E4" s="467"/>
      <c r="F4" s="467"/>
      <c r="G4" s="467"/>
      <c r="H4" s="467"/>
      <c r="I4" s="467"/>
      <c r="J4" s="467"/>
      <c r="K4" s="467"/>
      <c r="L4" s="41"/>
      <c r="M4" s="41"/>
      <c r="N4" s="41"/>
      <c r="O4" s="41"/>
      <c r="P4" s="41"/>
    </row>
    <row r="5" spans="2:16" s="40" customFormat="1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2"/>
      <c r="M5" s="42"/>
      <c r="N5" s="42"/>
      <c r="O5" s="42"/>
      <c r="P5" s="42"/>
    </row>
    <row r="6" spans="2:16" ht="14.1" customHeight="1" x14ac:dyDescent="0.25"/>
    <row r="7" spans="2:16" ht="14.1" customHeight="1" x14ac:dyDescent="0.25">
      <c r="F7" s="41"/>
    </row>
    <row r="8" spans="2:16" ht="33" customHeight="1" x14ac:dyDescent="0.25">
      <c r="B8" s="145" t="s">
        <v>65</v>
      </c>
      <c r="C8" s="145">
        <v>2007</v>
      </c>
      <c r="D8" s="145">
        <v>2008</v>
      </c>
      <c r="E8" s="145">
        <v>2009</v>
      </c>
      <c r="F8" s="145">
        <v>2010</v>
      </c>
      <c r="G8" s="145">
        <v>2011</v>
      </c>
      <c r="H8" s="145">
        <v>2012</v>
      </c>
      <c r="I8" s="145">
        <v>2013</v>
      </c>
      <c r="J8" s="145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</row>
    <row r="9" spans="2:16" ht="33" customHeight="1" x14ac:dyDescent="0.3">
      <c r="B9" s="39" t="s">
        <v>275</v>
      </c>
      <c r="C9" s="164">
        <v>183215</v>
      </c>
      <c r="D9" s="164">
        <v>183868</v>
      </c>
      <c r="E9" s="164">
        <v>174605</v>
      </c>
      <c r="F9" s="164">
        <v>193977</v>
      </c>
      <c r="G9" s="164">
        <v>215721</v>
      </c>
      <c r="H9" s="164">
        <v>202563</v>
      </c>
      <c r="I9" s="164">
        <v>206433</v>
      </c>
      <c r="J9" s="164">
        <v>205343</v>
      </c>
      <c r="K9" s="164">
        <v>212137</v>
      </c>
      <c r="L9" s="164">
        <v>208793</v>
      </c>
      <c r="M9" s="164">
        <v>205096</v>
      </c>
      <c r="N9" s="164">
        <v>218673</v>
      </c>
      <c r="O9" s="164">
        <v>260507</v>
      </c>
    </row>
    <row r="10" spans="2:16" ht="33" customHeight="1" x14ac:dyDescent="0.25">
      <c r="B10" s="49" t="s">
        <v>317</v>
      </c>
      <c r="C10" s="164">
        <v>145141</v>
      </c>
      <c r="D10" s="164">
        <v>136352</v>
      </c>
      <c r="E10" s="164">
        <v>135463</v>
      </c>
      <c r="F10" s="164">
        <v>105187</v>
      </c>
      <c r="G10" s="164">
        <v>78836</v>
      </c>
      <c r="H10" s="164">
        <v>81158</v>
      </c>
      <c r="I10" s="164">
        <v>81152</v>
      </c>
      <c r="J10" s="164">
        <v>81203</v>
      </c>
      <c r="K10" s="164">
        <v>81719</v>
      </c>
      <c r="L10" s="164">
        <v>70813</v>
      </c>
      <c r="M10" s="164">
        <v>69716</v>
      </c>
      <c r="N10" s="164">
        <v>61833</v>
      </c>
      <c r="O10" s="164">
        <v>61144</v>
      </c>
    </row>
    <row r="11" spans="2:16" ht="33" customHeight="1" x14ac:dyDescent="0.25">
      <c r="B11" s="49" t="s">
        <v>299</v>
      </c>
      <c r="C11" s="164">
        <v>640726</v>
      </c>
      <c r="D11" s="164">
        <v>632387</v>
      </c>
      <c r="E11" s="164">
        <v>630208</v>
      </c>
      <c r="F11" s="164">
        <v>634991</v>
      </c>
      <c r="G11" s="164">
        <v>638483</v>
      </c>
      <c r="H11" s="164">
        <v>643869</v>
      </c>
      <c r="I11" s="164">
        <v>596533</v>
      </c>
      <c r="J11" s="164">
        <v>650280</v>
      </c>
      <c r="K11" s="164">
        <v>774165</v>
      </c>
      <c r="L11" s="164">
        <v>802593</v>
      </c>
      <c r="M11" s="164">
        <v>841095</v>
      </c>
      <c r="N11" s="164">
        <v>887355</v>
      </c>
      <c r="O11" s="164">
        <v>1037923</v>
      </c>
    </row>
    <row r="12" spans="2:16" ht="33" customHeight="1" x14ac:dyDescent="0.25">
      <c r="B12" s="49" t="s">
        <v>273</v>
      </c>
      <c r="C12" s="164">
        <v>42734</v>
      </c>
      <c r="D12" s="164">
        <v>44745</v>
      </c>
      <c r="E12" s="164">
        <v>50117</v>
      </c>
      <c r="F12" s="164">
        <v>43731</v>
      </c>
      <c r="G12" s="164">
        <v>44734</v>
      </c>
      <c r="H12" s="164">
        <v>45763</v>
      </c>
      <c r="I12" s="164">
        <v>41054</v>
      </c>
      <c r="J12" s="164">
        <v>40342</v>
      </c>
      <c r="K12" s="164">
        <v>44338</v>
      </c>
      <c r="L12" s="164">
        <v>43529</v>
      </c>
      <c r="M12" s="164">
        <v>41712</v>
      </c>
      <c r="N12" s="164">
        <v>44937</v>
      </c>
      <c r="O12" s="164">
        <v>46542</v>
      </c>
    </row>
    <row r="13" spans="2:16" ht="33" customHeight="1" x14ac:dyDescent="0.25">
      <c r="B13" s="33" t="s">
        <v>257</v>
      </c>
      <c r="C13" s="165">
        <v>1011816</v>
      </c>
      <c r="D13" s="165">
        <v>997352</v>
      </c>
      <c r="E13" s="165">
        <v>990393</v>
      </c>
      <c r="F13" s="165">
        <v>977886</v>
      </c>
      <c r="G13" s="165">
        <v>977774</v>
      </c>
      <c r="H13" s="165">
        <v>973353</v>
      </c>
      <c r="I13" s="165">
        <v>925172</v>
      </c>
      <c r="J13" s="165">
        <v>977168</v>
      </c>
      <c r="K13" s="165">
        <v>1112359</v>
      </c>
      <c r="L13" s="165">
        <v>1125728</v>
      </c>
      <c r="M13" s="165">
        <v>1157619</v>
      </c>
      <c r="N13" s="165">
        <v>1212798</v>
      </c>
      <c r="O13" s="165">
        <v>1406116</v>
      </c>
    </row>
    <row r="14" spans="2:16" s="136" customFormat="1" ht="17.25" customHeight="1" x14ac:dyDescent="0.25">
      <c r="B14" s="498" t="s">
        <v>240</v>
      </c>
      <c r="C14" s="498"/>
      <c r="D14" s="498"/>
      <c r="E14" s="498"/>
      <c r="F14" s="498"/>
      <c r="G14" s="498"/>
      <c r="H14" s="498"/>
      <c r="I14" s="498"/>
      <c r="J14" s="498"/>
      <c r="K14" s="498"/>
      <c r="L14" s="498"/>
      <c r="M14" s="498"/>
      <c r="N14" s="168"/>
    </row>
    <row r="15" spans="2:16" s="136" customFormat="1" ht="28.5" customHeight="1" x14ac:dyDescent="0.3">
      <c r="B15" s="465" t="s">
        <v>477</v>
      </c>
      <c r="C15" s="465"/>
      <c r="D15" s="465"/>
      <c r="E15" s="465"/>
      <c r="F15" s="465"/>
      <c r="G15" s="465"/>
      <c r="H15" s="465"/>
      <c r="I15" s="465"/>
      <c r="J15" s="356"/>
      <c r="K15" s="356"/>
      <c r="M15" s="168"/>
    </row>
    <row r="16" spans="2:16" s="136" customFormat="1" ht="17.25" customHeight="1" x14ac:dyDescent="0.3">
      <c r="B16" s="173" t="s">
        <v>385</v>
      </c>
      <c r="C16" s="193"/>
      <c r="D16" s="193"/>
      <c r="E16" s="193"/>
      <c r="F16" s="193"/>
      <c r="G16" s="292"/>
      <c r="H16" s="292"/>
      <c r="I16" s="292"/>
      <c r="J16" s="356"/>
      <c r="K16" s="356"/>
      <c r="M16" s="168"/>
    </row>
    <row r="17" spans="2:14" s="136" customFormat="1" ht="14.1" customHeight="1" x14ac:dyDescent="0.25">
      <c r="C17" s="355"/>
      <c r="D17" s="355"/>
      <c r="E17" s="355"/>
      <c r="F17" s="355"/>
      <c r="G17" s="355"/>
      <c r="H17" s="355"/>
      <c r="I17" s="355"/>
      <c r="J17" s="355"/>
      <c r="K17" s="355"/>
      <c r="M17" s="168"/>
    </row>
    <row r="18" spans="2:14" s="136" customFormat="1" ht="54" customHeight="1" x14ac:dyDescent="0.25">
      <c r="B18" s="467" t="s">
        <v>412</v>
      </c>
      <c r="C18" s="467"/>
      <c r="D18" s="467"/>
      <c r="E18" s="467"/>
      <c r="F18" s="467"/>
      <c r="G18" s="467"/>
      <c r="H18" s="467"/>
      <c r="I18" s="467"/>
      <c r="J18" s="467"/>
      <c r="K18" s="467"/>
      <c r="M18" s="168"/>
    </row>
    <row r="19" spans="2:14" s="153" customFormat="1" ht="14.1" customHeight="1" x14ac:dyDescent="0.25">
      <c r="B19" s="417" t="str">
        <f t="shared" ref="B19" si="0">+B8</f>
        <v>Capítulos de la EUT</v>
      </c>
      <c r="C19" s="196" t="str">
        <f>+O8</f>
        <v>2023p*</v>
      </c>
      <c r="D19" s="196"/>
      <c r="E19" s="196"/>
      <c r="F19" s="196"/>
      <c r="G19" s="196"/>
      <c r="H19" s="196"/>
      <c r="I19" s="196"/>
      <c r="J19" s="196"/>
      <c r="K19" s="196"/>
      <c r="L19" s="196"/>
      <c r="M19" s="196"/>
      <c r="N19" s="196"/>
    </row>
    <row r="20" spans="2:14" s="153" customFormat="1" ht="14.1" customHeight="1" x14ac:dyDescent="0.25">
      <c r="B20" s="219" t="str">
        <f>+B11</f>
        <v>Cuidado de niños y niñas</v>
      </c>
      <c r="C20" s="197">
        <f>IFERROR(O11/$O$13,"")</f>
        <v>0.73814891516773862</v>
      </c>
      <c r="D20" s="357"/>
      <c r="E20" s="357"/>
      <c r="F20" s="357"/>
      <c r="G20" s="357"/>
      <c r="H20" s="357"/>
      <c r="I20" s="357"/>
      <c r="J20" s="357"/>
      <c r="K20" s="357"/>
      <c r="L20" s="357"/>
      <c r="M20" s="197"/>
      <c r="N20" s="197"/>
    </row>
    <row r="21" spans="2:14" s="153" customFormat="1" ht="14.1" customHeight="1" x14ac:dyDescent="0.25">
      <c r="B21" s="219" t="str">
        <f>+B9</f>
        <v>Compras, servicio, gerencia u organización</v>
      </c>
      <c r="C21" s="197">
        <f>IFERROR(O9/$O$13,"")</f>
        <v>0.185267076116053</v>
      </c>
      <c r="D21" s="357"/>
      <c r="E21" s="357"/>
      <c r="F21" s="357"/>
      <c r="G21" s="357"/>
      <c r="H21" s="357"/>
      <c r="I21" s="357"/>
      <c r="J21" s="357"/>
      <c r="K21" s="357"/>
      <c r="L21" s="357"/>
      <c r="M21" s="197"/>
      <c r="N21" s="197"/>
    </row>
    <row r="22" spans="2:14" s="153" customFormat="1" ht="14.1" customHeight="1" x14ac:dyDescent="0.25">
      <c r="B22" s="219" t="str">
        <f>+B10</f>
        <v>Construcción y reparaciones</v>
      </c>
      <c r="C22" s="197">
        <f>IFERROR(O10/$O$13,"")</f>
        <v>4.3484321350443347E-2</v>
      </c>
      <c r="D22" s="357"/>
      <c r="E22" s="357"/>
      <c r="F22" s="357"/>
      <c r="G22" s="357"/>
      <c r="H22" s="357"/>
      <c r="I22" s="357"/>
      <c r="J22" s="357"/>
      <c r="K22" s="357"/>
      <c r="L22" s="357"/>
      <c r="M22" s="197"/>
      <c r="N22" s="197"/>
    </row>
    <row r="23" spans="2:14" s="153" customFormat="1" ht="14.1" customHeight="1" x14ac:dyDescent="0.25">
      <c r="B23" s="219" t="str">
        <f>+B12</f>
        <v>Mantenimiento del hogar</v>
      </c>
      <c r="C23" s="197">
        <f>IFERROR(O12/$O$13,"")</f>
        <v>3.3099687365764983E-2</v>
      </c>
      <c r="D23" s="357"/>
      <c r="E23" s="357"/>
      <c r="F23" s="357"/>
      <c r="G23" s="357"/>
      <c r="H23" s="357"/>
      <c r="I23" s="357"/>
      <c r="J23" s="357"/>
      <c r="K23" s="357"/>
      <c r="L23" s="357"/>
      <c r="M23" s="197"/>
      <c r="N23" s="197"/>
    </row>
    <row r="24" spans="2:14" s="153" customFormat="1" ht="14.1" customHeight="1" x14ac:dyDescent="0.25">
      <c r="B24" s="358"/>
    </row>
    <row r="25" spans="2:14" s="153" customFormat="1" ht="14.1" customHeight="1" x14ac:dyDescent="0.25">
      <c r="B25" s="418"/>
      <c r="C25" s="357"/>
      <c r="D25" s="357"/>
      <c r="E25" s="357"/>
      <c r="F25" s="357"/>
      <c r="G25" s="357"/>
      <c r="H25" s="357"/>
      <c r="I25" s="357"/>
      <c r="J25" s="357"/>
      <c r="K25" s="357"/>
    </row>
    <row r="26" spans="2:14" s="153" customFormat="1" ht="14.1" customHeight="1" x14ac:dyDescent="0.25">
      <c r="B26" s="417"/>
      <c r="C26" s="359"/>
      <c r="D26" s="359"/>
      <c r="E26" s="359"/>
      <c r="F26" s="359"/>
      <c r="G26" s="359"/>
      <c r="H26" s="359"/>
      <c r="I26" s="359"/>
      <c r="J26" s="359"/>
      <c r="K26" s="359"/>
    </row>
    <row r="27" spans="2:14" s="153" customFormat="1" ht="14.1" customHeight="1" x14ac:dyDescent="0.25"/>
    <row r="28" spans="2:14" s="153" customFormat="1" x14ac:dyDescent="0.25"/>
    <row r="29" spans="2:14" s="153" customFormat="1" x14ac:dyDescent="0.25"/>
    <row r="30" spans="2:14" s="153" customFormat="1" x14ac:dyDescent="0.25"/>
    <row r="31" spans="2:14" s="153" customFormat="1" x14ac:dyDescent="0.25"/>
    <row r="32" spans="2:14" s="153" customFormat="1" x14ac:dyDescent="0.25"/>
    <row r="33" spans="2:14" s="170" customFormat="1" x14ac:dyDescent="0.25"/>
    <row r="34" spans="2:14" s="170" customFormat="1" x14ac:dyDescent="0.25"/>
    <row r="35" spans="2:14" s="150" customFormat="1" x14ac:dyDescent="0.25"/>
    <row r="36" spans="2:14" s="150" customFormat="1" x14ac:dyDescent="0.25"/>
    <row r="37" spans="2:14" s="150" customFormat="1" x14ac:dyDescent="0.25"/>
    <row r="38" spans="2:14" s="150" customFormat="1" x14ac:dyDescent="0.25"/>
    <row r="39" spans="2:14" s="150" customFormat="1" x14ac:dyDescent="0.25"/>
    <row r="40" spans="2:14" s="136" customFormat="1" x14ac:dyDescent="0.25"/>
    <row r="41" spans="2:14" s="136" customFormat="1" x14ac:dyDescent="0.25"/>
    <row r="42" spans="2:14" s="136" customFormat="1" x14ac:dyDescent="0.25">
      <c r="B42" s="386"/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</row>
    <row r="43" spans="2:14" s="136" customFormat="1" ht="22.5" customHeight="1" x14ac:dyDescent="0.25">
      <c r="B43" s="499" t="s">
        <v>240</v>
      </c>
      <c r="C43" s="499"/>
      <c r="D43" s="499"/>
      <c r="E43" s="499"/>
      <c r="F43" s="499"/>
      <c r="G43" s="499"/>
      <c r="H43" s="499"/>
      <c r="I43" s="499"/>
      <c r="J43" s="499"/>
      <c r="K43" s="499"/>
      <c r="L43" s="499"/>
      <c r="M43" s="499"/>
    </row>
    <row r="44" spans="2:14" s="136" customFormat="1" ht="15" customHeight="1" x14ac:dyDescent="0.3">
      <c r="B44" s="465" t="s">
        <v>472</v>
      </c>
      <c r="C44" s="465"/>
      <c r="D44" s="465"/>
      <c r="E44" s="465"/>
      <c r="F44" s="465"/>
      <c r="G44" s="465"/>
      <c r="H44" s="465"/>
      <c r="I44" s="465"/>
      <c r="J44" s="356"/>
      <c r="K44" s="356"/>
      <c r="M44" s="168"/>
    </row>
    <row r="45" spans="2:14" s="136" customFormat="1" ht="15" customHeight="1" x14ac:dyDescent="0.3">
      <c r="B45" s="173" t="s">
        <v>385</v>
      </c>
      <c r="C45" s="193"/>
      <c r="D45" s="193"/>
      <c r="E45" s="193"/>
      <c r="F45" s="193"/>
      <c r="G45" s="292"/>
      <c r="H45" s="292"/>
      <c r="I45" s="292"/>
      <c r="J45" s="356"/>
      <c r="K45" s="356"/>
      <c r="M45" s="168"/>
    </row>
    <row r="46" spans="2:14" s="136" customFormat="1" x14ac:dyDescent="0.25"/>
  </sheetData>
  <mergeCells count="8">
    <mergeCell ref="B44:I44"/>
    <mergeCell ref="B3:O3"/>
    <mergeCell ref="B14:M14"/>
    <mergeCell ref="B4:K4"/>
    <mergeCell ref="B5:K5"/>
    <mergeCell ref="B18:K18"/>
    <mergeCell ref="B15:I15"/>
    <mergeCell ref="B43:M43"/>
  </mergeCells>
  <hyperlinks>
    <hyperlink ref="B2" location="ÍNDICE!A1" display="Índice "/>
    <hyperlink ref="N2" location="'3.4.5 HORAS_OTR_CAP_SER_SEXO'!A1" display="Anterior"/>
    <hyperlink ref="O2" location="'3.5.2 OTRAS_INDUSTRIAS_SEXO'!A1" display="Siguiente"/>
  </hyperlink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/>
  <dimension ref="A1:AB54"/>
  <sheetViews>
    <sheetView showGridLines="0" zoomScale="70" zoomScaleNormal="70" zoomScaleSheetLayoutView="80" workbookViewId="0">
      <selection activeCell="B2" sqref="B2"/>
    </sheetView>
  </sheetViews>
  <sheetFormatPr baseColWidth="10" defaultRowHeight="15" x14ac:dyDescent="0.25"/>
  <cols>
    <col min="1" max="1" width="7.7109375" style="1" customWidth="1" collapsed="1"/>
    <col min="2" max="2" width="43.7109375" customWidth="1" collapsed="1"/>
    <col min="3" max="15" width="15.140625" style="1" customWidth="1" collapsed="1"/>
    <col min="16" max="28" width="15.140625" customWidth="1"/>
  </cols>
  <sheetData>
    <row r="1" spans="1:28" s="1" customFormat="1" ht="78.75" customHeight="1" x14ac:dyDescent="0.25"/>
    <row r="2" spans="1:28" s="1" customFormat="1" ht="16.5" customHeight="1" x14ac:dyDescent="0.25">
      <c r="B2" s="104" t="s">
        <v>9</v>
      </c>
      <c r="L2" s="37"/>
      <c r="AA2" s="104" t="s">
        <v>383</v>
      </c>
      <c r="AB2" s="104" t="s">
        <v>382</v>
      </c>
    </row>
    <row r="3" spans="1:28" s="1" customFormat="1" ht="20.100000000000001" customHeight="1" x14ac:dyDescent="0.25">
      <c r="B3" s="452" t="s">
        <v>203</v>
      </c>
      <c r="C3" s="452"/>
      <c r="D3" s="452"/>
      <c r="E3" s="452"/>
      <c r="F3" s="452"/>
      <c r="G3" s="452"/>
      <c r="H3" s="452"/>
      <c r="I3" s="452"/>
      <c r="J3" s="452"/>
      <c r="K3" s="452"/>
      <c r="L3" s="37"/>
    </row>
    <row r="4" spans="1:28" s="3" customFormat="1" ht="54" customHeight="1" x14ac:dyDescent="0.25">
      <c r="A4" s="1"/>
      <c r="B4" s="453" t="s">
        <v>453</v>
      </c>
      <c r="C4" s="453"/>
      <c r="D4" s="453"/>
      <c r="E4" s="453"/>
      <c r="F4" s="453"/>
      <c r="G4" s="453"/>
      <c r="H4" s="453"/>
      <c r="I4" s="453"/>
      <c r="J4" s="453"/>
      <c r="K4" s="453"/>
    </row>
    <row r="5" spans="1:28" s="3" customFormat="1" ht="20.100000000000001" customHeight="1" x14ac:dyDescent="0.25">
      <c r="A5" s="1"/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14"/>
      <c r="M5" s="14"/>
      <c r="N5" s="14"/>
      <c r="O5" s="14"/>
      <c r="P5" s="14"/>
      <c r="Q5" s="14"/>
      <c r="R5" s="14"/>
      <c r="S5" s="14"/>
      <c r="T5" s="14"/>
    </row>
    <row r="6" spans="1:28" s="3" customFormat="1" ht="14.1" customHeight="1" x14ac:dyDescent="0.25">
      <c r="A6" s="1"/>
      <c r="B6" s="54"/>
      <c r="C6" s="70"/>
      <c r="D6" s="54"/>
      <c r="E6" s="54"/>
      <c r="F6" s="54"/>
      <c r="G6" s="54"/>
      <c r="H6" s="54"/>
      <c r="I6" s="54"/>
      <c r="J6" s="54"/>
      <c r="K6" s="54"/>
    </row>
    <row r="7" spans="1:28" s="3" customFormat="1" ht="14.1" customHeight="1" x14ac:dyDescent="0.25">
      <c r="A7" s="1"/>
      <c r="B7" s="54"/>
      <c r="C7" s="54"/>
      <c r="D7" s="54"/>
      <c r="E7" s="54"/>
      <c r="F7" s="54"/>
      <c r="G7" s="54"/>
      <c r="H7" s="54"/>
      <c r="I7" s="54"/>
      <c r="J7" s="54"/>
      <c r="K7" s="54"/>
    </row>
    <row r="8" spans="1:28" s="9" customFormat="1" ht="33" customHeight="1" x14ac:dyDescent="0.25">
      <c r="A8" s="1"/>
      <c r="B8" s="484" t="s">
        <v>65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1:28" s="9" customFormat="1" ht="33" customHeight="1" x14ac:dyDescent="0.25">
      <c r="A9" s="1"/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1:28" s="9" customFormat="1" ht="33" customHeight="1" x14ac:dyDescent="0.25">
      <c r="A10" s="1"/>
      <c r="B10" s="31" t="s">
        <v>275</v>
      </c>
      <c r="C10" s="164">
        <v>84050</v>
      </c>
      <c r="D10" s="164">
        <v>99165</v>
      </c>
      <c r="E10" s="164">
        <v>84925</v>
      </c>
      <c r="F10" s="164">
        <v>98943</v>
      </c>
      <c r="G10" s="164">
        <v>76914</v>
      </c>
      <c r="H10" s="164">
        <v>97691</v>
      </c>
      <c r="I10" s="164">
        <v>87181</v>
      </c>
      <c r="J10" s="164">
        <v>106796</v>
      </c>
      <c r="K10" s="164">
        <v>97553</v>
      </c>
      <c r="L10" s="164">
        <v>118168</v>
      </c>
      <c r="M10" s="164">
        <v>88431</v>
      </c>
      <c r="N10" s="164">
        <v>114132</v>
      </c>
      <c r="O10" s="164">
        <v>89307</v>
      </c>
      <c r="P10" s="164">
        <v>117126</v>
      </c>
      <c r="Q10" s="164">
        <v>76754</v>
      </c>
      <c r="R10" s="164">
        <v>128589</v>
      </c>
      <c r="S10" s="164">
        <v>91283</v>
      </c>
      <c r="T10" s="164">
        <v>120854</v>
      </c>
      <c r="U10" s="164">
        <v>89652</v>
      </c>
      <c r="V10" s="164">
        <v>119141</v>
      </c>
      <c r="W10" s="164">
        <v>87987</v>
      </c>
      <c r="X10" s="164">
        <v>117109</v>
      </c>
      <c r="Y10" s="164">
        <v>90539</v>
      </c>
      <c r="Z10" s="164">
        <v>128134</v>
      </c>
      <c r="AA10" s="164">
        <v>109930</v>
      </c>
      <c r="AB10" s="164">
        <v>150577</v>
      </c>
    </row>
    <row r="11" spans="1:28" s="9" customFormat="1" ht="33" customHeight="1" x14ac:dyDescent="0.25">
      <c r="A11" s="1"/>
      <c r="B11" s="31" t="s">
        <v>317</v>
      </c>
      <c r="C11" s="164">
        <v>115990</v>
      </c>
      <c r="D11" s="164">
        <v>29151</v>
      </c>
      <c r="E11" s="164">
        <v>109634</v>
      </c>
      <c r="F11" s="164">
        <v>26718</v>
      </c>
      <c r="G11" s="164">
        <v>110270</v>
      </c>
      <c r="H11" s="164">
        <v>25193</v>
      </c>
      <c r="I11" s="164">
        <v>83382</v>
      </c>
      <c r="J11" s="164">
        <v>21805</v>
      </c>
      <c r="K11" s="164">
        <v>63823</v>
      </c>
      <c r="L11" s="164">
        <v>15013</v>
      </c>
      <c r="M11" s="164">
        <v>65169</v>
      </c>
      <c r="N11" s="164">
        <v>15989</v>
      </c>
      <c r="O11" s="164">
        <v>64908</v>
      </c>
      <c r="P11" s="164">
        <v>16244</v>
      </c>
      <c r="Q11" s="164">
        <v>64664</v>
      </c>
      <c r="R11" s="164">
        <v>16539</v>
      </c>
      <c r="S11" s="164">
        <v>64046</v>
      </c>
      <c r="T11" s="164">
        <v>17673</v>
      </c>
      <c r="U11" s="164">
        <v>55273</v>
      </c>
      <c r="V11" s="164">
        <v>15540</v>
      </c>
      <c r="W11" s="164">
        <v>54195</v>
      </c>
      <c r="X11" s="164">
        <v>15521</v>
      </c>
      <c r="Y11" s="164">
        <v>50748</v>
      </c>
      <c r="Z11" s="164">
        <v>11085</v>
      </c>
      <c r="AA11" s="164">
        <v>50021</v>
      </c>
      <c r="AB11" s="164">
        <v>11123</v>
      </c>
    </row>
    <row r="12" spans="1:28" s="9" customFormat="1" ht="33" customHeight="1" x14ac:dyDescent="0.25">
      <c r="A12" s="1"/>
      <c r="B12" s="31" t="s">
        <v>299</v>
      </c>
      <c r="C12" s="164">
        <v>216162</v>
      </c>
      <c r="D12" s="164">
        <v>424564</v>
      </c>
      <c r="E12" s="164">
        <v>209403</v>
      </c>
      <c r="F12" s="164">
        <v>422984</v>
      </c>
      <c r="G12" s="164">
        <v>218539</v>
      </c>
      <c r="H12" s="164">
        <v>411669</v>
      </c>
      <c r="I12" s="164">
        <v>223186</v>
      </c>
      <c r="J12" s="164">
        <v>411805</v>
      </c>
      <c r="K12" s="164">
        <v>227528</v>
      </c>
      <c r="L12" s="164">
        <v>410955</v>
      </c>
      <c r="M12" s="164">
        <v>232553</v>
      </c>
      <c r="N12" s="164">
        <v>411316</v>
      </c>
      <c r="O12" s="164">
        <v>188356</v>
      </c>
      <c r="P12" s="164">
        <v>408177</v>
      </c>
      <c r="Q12" s="164">
        <v>240997</v>
      </c>
      <c r="R12" s="164">
        <v>409283</v>
      </c>
      <c r="S12" s="164">
        <v>268314</v>
      </c>
      <c r="T12" s="164">
        <v>505851</v>
      </c>
      <c r="U12" s="164">
        <v>272006</v>
      </c>
      <c r="V12" s="164">
        <v>530587</v>
      </c>
      <c r="W12" s="164">
        <v>296373</v>
      </c>
      <c r="X12" s="164">
        <v>544722</v>
      </c>
      <c r="Y12" s="164">
        <v>296192</v>
      </c>
      <c r="Z12" s="164">
        <v>591163</v>
      </c>
      <c r="AA12" s="164">
        <v>343056</v>
      </c>
      <c r="AB12" s="164">
        <v>694867</v>
      </c>
    </row>
    <row r="13" spans="1:28" s="9" customFormat="1" ht="33" customHeight="1" x14ac:dyDescent="0.25">
      <c r="A13" s="1"/>
      <c r="B13" s="31" t="s">
        <v>273</v>
      </c>
      <c r="C13" s="164">
        <v>37384</v>
      </c>
      <c r="D13" s="164">
        <v>5350</v>
      </c>
      <c r="E13" s="164">
        <v>39278</v>
      </c>
      <c r="F13" s="164">
        <v>5467</v>
      </c>
      <c r="G13" s="164">
        <v>44314</v>
      </c>
      <c r="H13" s="164">
        <v>5803</v>
      </c>
      <c r="I13" s="164">
        <v>38009</v>
      </c>
      <c r="J13" s="164">
        <v>5722</v>
      </c>
      <c r="K13" s="164">
        <v>39008</v>
      </c>
      <c r="L13" s="164">
        <v>5726</v>
      </c>
      <c r="M13" s="164">
        <v>40034</v>
      </c>
      <c r="N13" s="164">
        <v>5729</v>
      </c>
      <c r="O13" s="164">
        <v>35940</v>
      </c>
      <c r="P13" s="164">
        <v>5114</v>
      </c>
      <c r="Q13" s="164">
        <v>35008</v>
      </c>
      <c r="R13" s="164">
        <v>5334</v>
      </c>
      <c r="S13" s="164">
        <v>38787</v>
      </c>
      <c r="T13" s="164">
        <v>5551</v>
      </c>
      <c r="U13" s="164">
        <v>38079</v>
      </c>
      <c r="V13" s="164">
        <v>5450</v>
      </c>
      <c r="W13" s="164">
        <v>36490</v>
      </c>
      <c r="X13" s="164">
        <v>5222</v>
      </c>
      <c r="Y13" s="164">
        <v>39196</v>
      </c>
      <c r="Z13" s="164">
        <v>5741</v>
      </c>
      <c r="AA13" s="164">
        <v>40255</v>
      </c>
      <c r="AB13" s="164">
        <v>6287</v>
      </c>
    </row>
    <row r="14" spans="1:28" s="9" customFormat="1" ht="33" customHeight="1" x14ac:dyDescent="0.25">
      <c r="A14" s="1"/>
      <c r="B14" s="33" t="s">
        <v>257</v>
      </c>
      <c r="C14" s="165">
        <v>453586</v>
      </c>
      <c r="D14" s="165">
        <v>558230</v>
      </c>
      <c r="E14" s="165">
        <v>443240</v>
      </c>
      <c r="F14" s="165">
        <v>554112</v>
      </c>
      <c r="G14" s="165">
        <v>450037</v>
      </c>
      <c r="H14" s="165">
        <v>540356</v>
      </c>
      <c r="I14" s="165">
        <v>431758</v>
      </c>
      <c r="J14" s="165">
        <v>546128</v>
      </c>
      <c r="K14" s="165">
        <v>427912</v>
      </c>
      <c r="L14" s="165">
        <v>549862</v>
      </c>
      <c r="M14" s="165">
        <v>426187</v>
      </c>
      <c r="N14" s="165">
        <v>547166</v>
      </c>
      <c r="O14" s="165">
        <v>378511</v>
      </c>
      <c r="P14" s="165">
        <v>546661</v>
      </c>
      <c r="Q14" s="165">
        <v>417423</v>
      </c>
      <c r="R14" s="165">
        <v>559745</v>
      </c>
      <c r="S14" s="165">
        <v>462430</v>
      </c>
      <c r="T14" s="165">
        <v>649929</v>
      </c>
      <c r="U14" s="165">
        <v>455010</v>
      </c>
      <c r="V14" s="165">
        <v>670718</v>
      </c>
      <c r="W14" s="165">
        <v>475045</v>
      </c>
      <c r="X14" s="165">
        <v>682574</v>
      </c>
      <c r="Y14" s="165">
        <v>476675</v>
      </c>
      <c r="Z14" s="165">
        <v>736123</v>
      </c>
      <c r="AA14" s="165">
        <v>543262</v>
      </c>
      <c r="AB14" s="165">
        <v>862854</v>
      </c>
    </row>
    <row r="15" spans="1:28" s="136" customFormat="1" ht="21" customHeight="1" x14ac:dyDescent="0.3">
      <c r="B15" s="501" t="s">
        <v>240</v>
      </c>
      <c r="C15" s="501"/>
      <c r="D15" s="501"/>
      <c r="E15" s="501"/>
      <c r="F15" s="501"/>
      <c r="G15" s="501"/>
      <c r="H15" s="501"/>
      <c r="I15" s="501"/>
      <c r="J15" s="501"/>
      <c r="K15" s="501"/>
      <c r="L15" s="501"/>
      <c r="M15" s="501"/>
      <c r="N15" s="501"/>
      <c r="O15" s="501"/>
      <c r="P15" s="501"/>
      <c r="Q15" s="501"/>
    </row>
    <row r="16" spans="1:28" s="136" customFormat="1" ht="24.75" customHeight="1" x14ac:dyDescent="0.25">
      <c r="B16" s="465" t="s">
        <v>477</v>
      </c>
      <c r="C16" s="465"/>
      <c r="D16" s="465"/>
      <c r="E16" s="465"/>
      <c r="F16" s="465"/>
      <c r="G16" s="465"/>
      <c r="H16" s="465"/>
      <c r="I16" s="465"/>
      <c r="J16" s="169"/>
      <c r="K16" s="169"/>
    </row>
    <row r="17" spans="1:22" s="136" customFormat="1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169"/>
      <c r="K17" s="169"/>
    </row>
    <row r="18" spans="1:22" s="136" customFormat="1" ht="15" customHeight="1" x14ac:dyDescent="0.3">
      <c r="B18" s="173"/>
      <c r="C18" s="169"/>
      <c r="D18" s="169"/>
      <c r="E18" s="169"/>
      <c r="F18" s="169"/>
      <c r="G18" s="169"/>
      <c r="H18" s="169"/>
      <c r="I18" s="169"/>
      <c r="J18" s="169"/>
      <c r="K18" s="169"/>
    </row>
    <row r="19" spans="1:22" s="136" customFormat="1" ht="54" customHeight="1" x14ac:dyDescent="0.25">
      <c r="B19" s="467" t="s">
        <v>413</v>
      </c>
      <c r="C19" s="467"/>
      <c r="D19" s="467"/>
      <c r="E19" s="467"/>
      <c r="F19" s="467"/>
      <c r="G19" s="467"/>
      <c r="H19" s="467"/>
      <c r="I19" s="467"/>
      <c r="J19" s="467"/>
      <c r="K19" s="467"/>
    </row>
    <row r="20" spans="1:22" s="175" customFormat="1" x14ac:dyDescent="0.25">
      <c r="B20" s="167"/>
      <c r="C20" s="258">
        <v>2017</v>
      </c>
      <c r="D20" s="167"/>
      <c r="E20" s="167"/>
      <c r="F20" s="167"/>
      <c r="G20" s="167"/>
      <c r="H20" s="167"/>
      <c r="I20" s="167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</row>
    <row r="21" spans="1:22" s="175" customFormat="1" ht="14.1" customHeight="1" x14ac:dyDescent="0.25">
      <c r="B21" s="258" t="str">
        <f>+B8</f>
        <v>Capítulos de la EUT</v>
      </c>
      <c r="C21" s="258" t="s">
        <v>191</v>
      </c>
      <c r="D21" s="258" t="s">
        <v>81</v>
      </c>
      <c r="E21" s="258"/>
      <c r="F21" s="258"/>
      <c r="G21" s="258"/>
      <c r="H21" s="258"/>
      <c r="I21" s="258"/>
      <c r="J21" s="258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</row>
    <row r="22" spans="1:22" s="175" customFormat="1" ht="14.1" customHeight="1" x14ac:dyDescent="0.25">
      <c r="B22" s="258"/>
      <c r="C22" s="258"/>
      <c r="D22" s="258"/>
      <c r="E22" s="258"/>
      <c r="F22" s="258"/>
      <c r="G22" s="258"/>
      <c r="H22" s="258"/>
      <c r="I22" s="258"/>
      <c r="J22" s="258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</row>
    <row r="23" spans="1:22" s="175" customFormat="1" ht="14.1" customHeight="1" x14ac:dyDescent="0.25">
      <c r="B23" s="360" t="str">
        <f>+B12</f>
        <v>Cuidado de niños y niñas</v>
      </c>
      <c r="C23" s="361">
        <f>AA12/(SUM(AA12+AB12))</f>
        <v>0.33052162829034526</v>
      </c>
      <c r="D23" s="361">
        <f>1-C23</f>
        <v>0.66947837170965474</v>
      </c>
      <c r="E23" s="313">
        <f>SUM(AA12+AB12)</f>
        <v>1037923</v>
      </c>
      <c r="F23" s="258"/>
      <c r="G23" s="258"/>
      <c r="H23" s="258"/>
      <c r="I23" s="258"/>
      <c r="J23" s="258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</row>
    <row r="24" spans="1:22" s="175" customFormat="1" ht="14.1" customHeight="1" x14ac:dyDescent="0.25">
      <c r="B24" s="362" t="str">
        <f>+B10</f>
        <v>Compras, servicio, gerencia u organización</v>
      </c>
      <c r="C24" s="361">
        <f>AA10/(SUM(AA10+AB10))</f>
        <v>0.4219848219049776</v>
      </c>
      <c r="D24" s="361">
        <f>1-C24</f>
        <v>0.57801517809502245</v>
      </c>
      <c r="E24" s="313">
        <f>SUM(AA10+AB10)</f>
        <v>260507</v>
      </c>
      <c r="F24" s="258"/>
      <c r="G24" s="258"/>
      <c r="H24" s="258"/>
      <c r="I24" s="258"/>
      <c r="J24" s="258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</row>
    <row r="25" spans="1:22" s="175" customFormat="1" ht="14.1" customHeight="1" x14ac:dyDescent="0.25">
      <c r="B25" s="360" t="str">
        <f>+B11</f>
        <v>Construcción y reparaciones</v>
      </c>
      <c r="C25" s="361">
        <f>AA11/(SUM(AA11+AB11))</f>
        <v>0.81808517597801911</v>
      </c>
      <c r="D25" s="361">
        <f>1-C25</f>
        <v>0.18191482402198089</v>
      </c>
      <c r="E25" s="313">
        <f>SUM(AA11+AB11)</f>
        <v>61144</v>
      </c>
      <c r="F25" s="258"/>
      <c r="G25" s="258"/>
      <c r="H25" s="258"/>
      <c r="I25" s="258"/>
      <c r="J25" s="258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</row>
    <row r="26" spans="1:22" s="175" customFormat="1" ht="14.1" customHeight="1" x14ac:dyDescent="0.25">
      <c r="A26" s="177"/>
      <c r="B26" s="360" t="str">
        <f>+B13</f>
        <v>Mantenimiento del hogar</v>
      </c>
      <c r="C26" s="361">
        <f>AA13/(SUM(AA13+AB13))</f>
        <v>0.86491770873619522</v>
      </c>
      <c r="D26" s="361">
        <f>1-C26</f>
        <v>0.13508229126380478</v>
      </c>
      <c r="E26" s="313">
        <f>SUM(AA13+AB13)</f>
        <v>46542</v>
      </c>
      <c r="F26" s="307"/>
      <c r="G26" s="307"/>
      <c r="H26" s="307"/>
      <c r="I26" s="307"/>
      <c r="J26" s="30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</row>
    <row r="27" spans="1:22" s="175" customFormat="1" ht="14.1" customHeight="1" x14ac:dyDescent="0.25">
      <c r="B27" s="360"/>
      <c r="C27" s="307"/>
      <c r="D27" s="307"/>
      <c r="E27" s="313"/>
      <c r="F27" s="307"/>
      <c r="G27" s="307"/>
      <c r="H27" s="307"/>
      <c r="I27" s="307"/>
      <c r="J27" s="30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</row>
    <row r="28" spans="1:22" s="150" customFormat="1" x14ac:dyDescent="0.25">
      <c r="B28" s="153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</row>
    <row r="29" spans="1:22" s="150" customFormat="1" x14ac:dyDescent="0.25"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</row>
    <row r="30" spans="1:22" s="175" customFormat="1" ht="14.1" customHeight="1" x14ac:dyDescent="0.25">
      <c r="A30" s="179"/>
      <c r="B30" s="167"/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</row>
    <row r="31" spans="1:22" s="175" customFormat="1" ht="14.1" customHeight="1" x14ac:dyDescent="0.25">
      <c r="B31" s="167"/>
      <c r="C31" s="167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</row>
    <row r="32" spans="1:22" s="175" customFormat="1" ht="14.1" customHeight="1" x14ac:dyDescent="0.25">
      <c r="B32" s="167"/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</row>
    <row r="33" spans="2:22" s="175" customFormat="1" ht="14.1" customHeight="1" x14ac:dyDescent="0.25">
      <c r="B33" s="167"/>
      <c r="C33" s="167"/>
      <c r="D33" s="167"/>
      <c r="E33" s="167"/>
      <c r="F33" s="167"/>
      <c r="G33" s="167"/>
      <c r="H33" s="167"/>
      <c r="I33" s="167"/>
      <c r="J33" s="167"/>
      <c r="K33" s="167"/>
      <c r="L33" s="167" t="s">
        <v>258</v>
      </c>
      <c r="M33" s="167"/>
      <c r="N33" s="167"/>
      <c r="O33" s="167"/>
      <c r="P33" s="167"/>
      <c r="Q33" s="167"/>
      <c r="R33" s="167"/>
      <c r="S33" s="167"/>
      <c r="T33" s="167"/>
      <c r="U33" s="167"/>
      <c r="V33" s="167"/>
    </row>
    <row r="34" spans="2:22" s="175" customFormat="1" ht="14.1" customHeight="1" x14ac:dyDescent="0.25">
      <c r="B34" s="167"/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</row>
    <row r="35" spans="2:22" s="175" customFormat="1" ht="14.1" customHeight="1" x14ac:dyDescent="0.25"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</row>
    <row r="36" spans="2:22" s="175" customFormat="1" ht="14.1" customHeight="1" x14ac:dyDescent="0.25"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</row>
    <row r="37" spans="2:22" s="175" customFormat="1" ht="14.1" customHeight="1" x14ac:dyDescent="0.25"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</row>
    <row r="38" spans="2:22" s="175" customFormat="1" ht="14.1" customHeight="1" x14ac:dyDescent="0.25"/>
    <row r="39" spans="2:22" s="175" customFormat="1" ht="14.1" customHeight="1" x14ac:dyDescent="0.25"/>
    <row r="40" spans="2:22" s="175" customFormat="1" ht="14.1" customHeight="1" x14ac:dyDescent="0.25"/>
    <row r="41" spans="2:22" s="175" customFormat="1" ht="14.1" customHeight="1" x14ac:dyDescent="0.25"/>
    <row r="42" spans="2:22" s="175" customFormat="1" ht="14.1" customHeight="1" x14ac:dyDescent="0.25"/>
    <row r="43" spans="2:22" s="175" customFormat="1" ht="14.1" customHeight="1" x14ac:dyDescent="0.25"/>
    <row r="44" spans="2:22" s="175" customFormat="1" ht="14.1" customHeight="1" x14ac:dyDescent="0.25"/>
    <row r="45" spans="2:22" s="175" customFormat="1" ht="14.1" customHeight="1" x14ac:dyDescent="0.25"/>
    <row r="46" spans="2:22" s="175" customFormat="1" ht="14.1" customHeight="1" x14ac:dyDescent="0.25"/>
    <row r="47" spans="2:22" s="175" customFormat="1" ht="14.1" customHeight="1" x14ac:dyDescent="0.25"/>
    <row r="48" spans="2:22" s="175" customFormat="1" ht="14.1" customHeight="1" x14ac:dyDescent="0.25"/>
    <row r="49" spans="1:13" s="175" customFormat="1" ht="14.1" customHeight="1" x14ac:dyDescent="0.25"/>
    <row r="50" spans="1:13" s="168" customFormat="1" ht="14.25" customHeight="1" x14ac:dyDescent="0.25">
      <c r="B50" s="171"/>
      <c r="C50" s="171"/>
      <c r="D50" s="171"/>
      <c r="E50" s="171"/>
      <c r="F50" s="171"/>
      <c r="G50" s="171"/>
      <c r="H50" s="171"/>
      <c r="I50" s="171"/>
      <c r="J50" s="171"/>
      <c r="K50" s="171"/>
      <c r="L50" s="172"/>
      <c r="M50" s="172"/>
    </row>
    <row r="51" spans="1:13" s="136" customFormat="1" ht="33.75" customHeight="1" x14ac:dyDescent="0.25">
      <c r="A51" s="170"/>
      <c r="B51" s="500" t="s">
        <v>240</v>
      </c>
      <c r="C51" s="500"/>
      <c r="D51" s="500"/>
      <c r="E51" s="500"/>
      <c r="F51" s="500"/>
      <c r="G51" s="500"/>
      <c r="H51" s="500"/>
      <c r="I51" s="500"/>
      <c r="J51" s="500"/>
      <c r="K51" s="500"/>
    </row>
    <row r="52" spans="1:13" s="136" customFormat="1" ht="15" customHeight="1" x14ac:dyDescent="0.25">
      <c r="A52" s="170"/>
      <c r="B52" s="465" t="s">
        <v>472</v>
      </c>
      <c r="C52" s="465"/>
      <c r="D52" s="465"/>
      <c r="E52" s="465"/>
      <c r="F52" s="465"/>
      <c r="G52" s="465"/>
      <c r="H52" s="465"/>
      <c r="I52" s="465"/>
      <c r="J52" s="169"/>
      <c r="K52" s="169"/>
    </row>
    <row r="53" spans="1:13" s="136" customFormat="1" ht="15.75" x14ac:dyDescent="0.3">
      <c r="A53" s="170"/>
      <c r="B53" s="173" t="s">
        <v>385</v>
      </c>
      <c r="C53" s="193"/>
      <c r="D53" s="193"/>
      <c r="E53" s="193"/>
      <c r="F53" s="193"/>
      <c r="G53" s="292"/>
      <c r="H53" s="292"/>
      <c r="I53" s="292"/>
      <c r="J53" s="169"/>
      <c r="K53" s="169"/>
    </row>
    <row r="54" spans="1:13" s="1" customFormat="1" x14ac:dyDescent="0.25">
      <c r="A54" s="2"/>
      <c r="B54" s="2"/>
      <c r="C54" s="2"/>
      <c r="D54" s="2"/>
    </row>
  </sheetData>
  <mergeCells count="22">
    <mergeCell ref="B3:K3"/>
    <mergeCell ref="B4:K4"/>
    <mergeCell ref="B5:K5"/>
    <mergeCell ref="B8:B9"/>
    <mergeCell ref="C8:D8"/>
    <mergeCell ref="E8:F8"/>
    <mergeCell ref="G8:H8"/>
    <mergeCell ref="I8:J8"/>
    <mergeCell ref="K8:L8"/>
    <mergeCell ref="B52:I52"/>
    <mergeCell ref="Y8:Z8"/>
    <mergeCell ref="AA8:AB8"/>
    <mergeCell ref="U8:V8"/>
    <mergeCell ref="W8:X8"/>
    <mergeCell ref="M8:N8"/>
    <mergeCell ref="O8:P8"/>
    <mergeCell ref="Q8:R8"/>
    <mergeCell ref="S8:T8"/>
    <mergeCell ref="B51:K51"/>
    <mergeCell ref="B19:K19"/>
    <mergeCell ref="B15:Q15"/>
    <mergeCell ref="B16:I16"/>
  </mergeCells>
  <hyperlinks>
    <hyperlink ref="B2" location="ÍNDICE!A1" display="Índice "/>
    <hyperlink ref="AA2" location="'3.5.1 OTRAS_INDUSTRIAS'!A1" display="Anterior"/>
    <hyperlink ref="AB2" location="'3.5.3 HORAS_OTRAS_INDUST'!A1" display="Siguiente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AN68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3" width="43.7109375" style="24" customWidth="1" collapsed="1"/>
    <col min="4" max="21" width="13.85546875" customWidth="1" collapsed="1"/>
    <col min="22" max="29" width="14" customWidth="1"/>
  </cols>
  <sheetData>
    <row r="1" spans="2:40" ht="80.45" customHeight="1" x14ac:dyDescent="0.25"/>
    <row r="2" spans="2:40" ht="16.5" customHeight="1" x14ac:dyDescent="0.25">
      <c r="B2" s="104" t="s">
        <v>9</v>
      </c>
      <c r="N2" s="37"/>
    </row>
    <row r="3" spans="2:40" ht="20.100000000000001" customHeight="1" x14ac:dyDescent="0.25">
      <c r="B3" s="452" t="s">
        <v>204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AA3" s="104" t="s">
        <v>383</v>
      </c>
      <c r="AB3" s="104" t="s">
        <v>382</v>
      </c>
    </row>
    <row r="4" spans="2:40" ht="54" customHeight="1" x14ac:dyDescent="0.25">
      <c r="B4" s="466" t="s">
        <v>454</v>
      </c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</row>
    <row r="5" spans="2:40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</row>
    <row r="6" spans="2:40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42"/>
      <c r="N6" s="42"/>
      <c r="O6" s="42"/>
      <c r="P6" s="42"/>
      <c r="Q6" s="42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</row>
    <row r="7" spans="2:40" ht="14.1" customHeight="1" x14ac:dyDescent="0.25">
      <c r="B7" s="40"/>
      <c r="C7" s="79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</row>
    <row r="8" spans="2:40" ht="33" customHeight="1" x14ac:dyDescent="0.25">
      <c r="B8" s="484" t="s">
        <v>113</v>
      </c>
      <c r="C8" s="484" t="s">
        <v>10</v>
      </c>
      <c r="D8" s="479">
        <v>2007</v>
      </c>
      <c r="E8" s="480"/>
      <c r="F8" s="479">
        <v>2008</v>
      </c>
      <c r="G8" s="480"/>
      <c r="H8" s="479">
        <v>2009</v>
      </c>
      <c r="I8" s="480"/>
      <c r="J8" s="479">
        <v>2010</v>
      </c>
      <c r="K8" s="480"/>
      <c r="L8" s="479">
        <v>2011</v>
      </c>
      <c r="M8" s="480"/>
      <c r="N8" s="479">
        <v>2012</v>
      </c>
      <c r="O8" s="480"/>
      <c r="P8" s="479">
        <v>2013</v>
      </c>
      <c r="Q8" s="480"/>
      <c r="R8" s="479">
        <v>2014</v>
      </c>
      <c r="S8" s="480"/>
      <c r="T8" s="479">
        <v>2015</v>
      </c>
      <c r="U8" s="480"/>
      <c r="V8" s="479">
        <v>2016</v>
      </c>
      <c r="W8" s="480"/>
      <c r="X8" s="479">
        <v>2017</v>
      </c>
      <c r="Y8" s="480"/>
      <c r="Z8" s="479" t="s">
        <v>391</v>
      </c>
      <c r="AA8" s="480"/>
      <c r="AB8" s="479" t="s">
        <v>390</v>
      </c>
      <c r="AC8" s="48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</row>
    <row r="9" spans="2:40" ht="33" customHeight="1" x14ac:dyDescent="0.25">
      <c r="B9" s="485"/>
      <c r="C9" s="485"/>
      <c r="D9" s="141" t="s">
        <v>0</v>
      </c>
      <c r="E9" s="141" t="s">
        <v>1</v>
      </c>
      <c r="F9" s="141" t="s">
        <v>0</v>
      </c>
      <c r="G9" s="141" t="s">
        <v>1</v>
      </c>
      <c r="H9" s="141" t="s">
        <v>0</v>
      </c>
      <c r="I9" s="141" t="s">
        <v>1</v>
      </c>
      <c r="J9" s="141" t="s">
        <v>0</v>
      </c>
      <c r="K9" s="141" t="s">
        <v>1</v>
      </c>
      <c r="L9" s="141" t="s">
        <v>0</v>
      </c>
      <c r="M9" s="141" t="s">
        <v>1</v>
      </c>
      <c r="N9" s="141" t="s">
        <v>0</v>
      </c>
      <c r="O9" s="141" t="s">
        <v>1</v>
      </c>
      <c r="P9" s="141" t="s">
        <v>0</v>
      </c>
      <c r="Q9" s="141" t="s">
        <v>1</v>
      </c>
      <c r="R9" s="141" t="s">
        <v>0</v>
      </c>
      <c r="S9" s="141" t="s">
        <v>1</v>
      </c>
      <c r="T9" s="141" t="s">
        <v>0</v>
      </c>
      <c r="U9" s="141" t="s">
        <v>1</v>
      </c>
      <c r="V9" s="141" t="s">
        <v>0</v>
      </c>
      <c r="W9" s="141" t="s">
        <v>1</v>
      </c>
      <c r="X9" s="141" t="s">
        <v>0</v>
      </c>
      <c r="Y9" s="141" t="s">
        <v>1</v>
      </c>
      <c r="Z9" s="141" t="s">
        <v>0</v>
      </c>
      <c r="AA9" s="141" t="s">
        <v>1</v>
      </c>
      <c r="AB9" s="141" t="s">
        <v>0</v>
      </c>
      <c r="AC9" s="141" t="s">
        <v>1</v>
      </c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</row>
    <row r="10" spans="2:40" ht="48.6" customHeight="1" x14ac:dyDescent="0.25">
      <c r="B10" s="48" t="s">
        <v>267</v>
      </c>
      <c r="C10" s="47" t="s">
        <v>334</v>
      </c>
      <c r="D10" s="164">
        <v>12610</v>
      </c>
      <c r="E10" s="164">
        <v>24410</v>
      </c>
      <c r="F10" s="164">
        <v>14784</v>
      </c>
      <c r="G10" s="164">
        <v>27720</v>
      </c>
      <c r="H10" s="164">
        <v>15202</v>
      </c>
      <c r="I10" s="164">
        <v>30502</v>
      </c>
      <c r="J10" s="164">
        <v>19246</v>
      </c>
      <c r="K10" s="164">
        <v>36579</v>
      </c>
      <c r="L10" s="164">
        <v>23743</v>
      </c>
      <c r="M10" s="164">
        <v>43861</v>
      </c>
      <c r="N10" s="164">
        <v>23485</v>
      </c>
      <c r="O10" s="164">
        <v>45462</v>
      </c>
      <c r="P10" s="164">
        <v>25659</v>
      </c>
      <c r="Q10" s="164">
        <v>49673</v>
      </c>
      <c r="R10" s="164">
        <v>14406</v>
      </c>
      <c r="S10" s="164">
        <v>62353</v>
      </c>
      <c r="T10" s="164">
        <v>27544</v>
      </c>
      <c r="U10" s="164">
        <v>53320</v>
      </c>
      <c r="V10" s="164">
        <v>27539</v>
      </c>
      <c r="W10" s="164">
        <v>53311</v>
      </c>
      <c r="X10" s="164">
        <v>27228</v>
      </c>
      <c r="Y10" s="164">
        <v>52708</v>
      </c>
      <c r="Z10" s="164">
        <v>28617</v>
      </c>
      <c r="AA10" s="164">
        <v>58849</v>
      </c>
      <c r="AB10" s="164">
        <v>35246</v>
      </c>
      <c r="AC10" s="164">
        <v>70299</v>
      </c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</row>
    <row r="11" spans="2:40" ht="48.6" customHeight="1" x14ac:dyDescent="0.25">
      <c r="B11" s="48" t="s">
        <v>267</v>
      </c>
      <c r="C11" s="47" t="s">
        <v>335</v>
      </c>
      <c r="D11" s="164">
        <v>51101</v>
      </c>
      <c r="E11" s="164">
        <v>55136</v>
      </c>
      <c r="F11" s="164">
        <v>51416</v>
      </c>
      <c r="G11" s="164">
        <v>53729</v>
      </c>
      <c r="H11" s="164">
        <v>46372</v>
      </c>
      <c r="I11" s="164">
        <v>51855</v>
      </c>
      <c r="J11" s="164">
        <v>52347</v>
      </c>
      <c r="K11" s="164">
        <v>55455</v>
      </c>
      <c r="L11" s="164">
        <v>58340</v>
      </c>
      <c r="M11" s="164">
        <v>60068</v>
      </c>
      <c r="N11" s="164">
        <v>52676</v>
      </c>
      <c r="O11" s="164">
        <v>56834</v>
      </c>
      <c r="P11" s="164">
        <v>52991</v>
      </c>
      <c r="Q11" s="164">
        <v>57174</v>
      </c>
      <c r="R11" s="164">
        <v>53305</v>
      </c>
      <c r="S11" s="164">
        <v>57514</v>
      </c>
      <c r="T11" s="164">
        <v>52926</v>
      </c>
      <c r="U11" s="164">
        <v>57105</v>
      </c>
      <c r="V11" s="164">
        <v>51738</v>
      </c>
      <c r="W11" s="164">
        <v>55823</v>
      </c>
      <c r="X11" s="164">
        <v>50675</v>
      </c>
      <c r="Y11" s="164">
        <v>54675</v>
      </c>
      <c r="Z11" s="164">
        <v>51835</v>
      </c>
      <c r="AA11" s="164">
        <v>59062</v>
      </c>
      <c r="AB11" s="164">
        <v>62672</v>
      </c>
      <c r="AC11" s="164">
        <v>68657</v>
      </c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</row>
    <row r="12" spans="2:40" ht="48.6" customHeight="1" x14ac:dyDescent="0.25">
      <c r="B12" s="48" t="s">
        <v>267</v>
      </c>
      <c r="C12" s="47" t="s">
        <v>336</v>
      </c>
      <c r="D12" s="164">
        <v>20339</v>
      </c>
      <c r="E12" s="164">
        <v>19619</v>
      </c>
      <c r="F12" s="164">
        <v>18725</v>
      </c>
      <c r="G12" s="164">
        <v>17494</v>
      </c>
      <c r="H12" s="164">
        <v>15340</v>
      </c>
      <c r="I12" s="164">
        <v>15334</v>
      </c>
      <c r="J12" s="164">
        <v>15588</v>
      </c>
      <c r="K12" s="164">
        <v>14762</v>
      </c>
      <c r="L12" s="164">
        <v>15470</v>
      </c>
      <c r="M12" s="164">
        <v>14239</v>
      </c>
      <c r="N12" s="164">
        <v>12270</v>
      </c>
      <c r="O12" s="164">
        <v>11836</v>
      </c>
      <c r="P12" s="164">
        <v>10657</v>
      </c>
      <c r="Q12" s="164">
        <v>10279</v>
      </c>
      <c r="R12" s="164">
        <v>9043</v>
      </c>
      <c r="S12" s="164">
        <v>8722</v>
      </c>
      <c r="T12" s="164">
        <v>10813</v>
      </c>
      <c r="U12" s="164">
        <v>10429</v>
      </c>
      <c r="V12" s="164">
        <v>10375</v>
      </c>
      <c r="W12" s="164">
        <v>10007</v>
      </c>
      <c r="X12" s="164">
        <v>10084</v>
      </c>
      <c r="Y12" s="164">
        <v>9726</v>
      </c>
      <c r="Z12" s="164">
        <v>10087</v>
      </c>
      <c r="AA12" s="164">
        <v>10223</v>
      </c>
      <c r="AB12" s="164">
        <v>12012</v>
      </c>
      <c r="AC12" s="164">
        <v>11621</v>
      </c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</row>
    <row r="13" spans="2:40" ht="48.6" customHeight="1" x14ac:dyDescent="0.25">
      <c r="B13" s="48" t="s">
        <v>270</v>
      </c>
      <c r="C13" s="47" t="s">
        <v>337</v>
      </c>
      <c r="D13" s="164">
        <v>63650</v>
      </c>
      <c r="E13" s="164">
        <v>12387</v>
      </c>
      <c r="F13" s="164">
        <v>60118</v>
      </c>
      <c r="G13" s="164">
        <v>11378</v>
      </c>
      <c r="H13" s="164">
        <v>60413</v>
      </c>
      <c r="I13" s="164">
        <v>10758</v>
      </c>
      <c r="J13" s="164">
        <v>45632</v>
      </c>
      <c r="K13" s="164">
        <v>9342</v>
      </c>
      <c r="L13" s="164">
        <v>34878</v>
      </c>
      <c r="M13" s="164">
        <v>6460</v>
      </c>
      <c r="N13" s="164">
        <v>35550</v>
      </c>
      <c r="O13" s="164">
        <v>6918</v>
      </c>
      <c r="P13" s="164">
        <v>35910</v>
      </c>
      <c r="Q13" s="164">
        <v>7387</v>
      </c>
      <c r="R13" s="164">
        <v>36273</v>
      </c>
      <c r="S13" s="164">
        <v>7889</v>
      </c>
      <c r="T13" s="164">
        <v>37386</v>
      </c>
      <c r="U13" s="164">
        <v>9606</v>
      </c>
      <c r="V13" s="164">
        <v>31319</v>
      </c>
      <c r="W13" s="164">
        <v>8307</v>
      </c>
      <c r="X13" s="164">
        <v>31284</v>
      </c>
      <c r="Y13" s="164">
        <v>8608</v>
      </c>
      <c r="Z13" s="164">
        <v>29537</v>
      </c>
      <c r="AA13" s="164">
        <v>5752</v>
      </c>
      <c r="AB13" s="164">
        <v>29909</v>
      </c>
      <c r="AC13" s="164">
        <v>6443</v>
      </c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</row>
    <row r="14" spans="2:40" ht="48.6" customHeight="1" x14ac:dyDescent="0.25">
      <c r="B14" s="48" t="s">
        <v>270</v>
      </c>
      <c r="C14" s="47" t="s">
        <v>338</v>
      </c>
      <c r="D14" s="164">
        <v>17202</v>
      </c>
      <c r="E14" s="164">
        <v>9687</v>
      </c>
      <c r="F14" s="164">
        <v>16433</v>
      </c>
      <c r="G14" s="164">
        <v>9000</v>
      </c>
      <c r="H14" s="164">
        <v>16740</v>
      </c>
      <c r="I14" s="164">
        <v>8625</v>
      </c>
      <c r="J14" s="164">
        <v>12855</v>
      </c>
      <c r="K14" s="164">
        <v>7616</v>
      </c>
      <c r="L14" s="164">
        <v>10033</v>
      </c>
      <c r="M14" s="164">
        <v>5376</v>
      </c>
      <c r="N14" s="164">
        <v>10501</v>
      </c>
      <c r="O14" s="164">
        <v>5914</v>
      </c>
      <c r="P14" s="164">
        <v>10310</v>
      </c>
      <c r="Q14" s="164">
        <v>5805</v>
      </c>
      <c r="R14" s="164">
        <v>10121</v>
      </c>
      <c r="S14" s="164">
        <v>5699</v>
      </c>
      <c r="T14" s="164">
        <v>9575</v>
      </c>
      <c r="U14" s="164">
        <v>5392</v>
      </c>
      <c r="V14" s="164">
        <v>8619</v>
      </c>
      <c r="W14" s="164">
        <v>4853</v>
      </c>
      <c r="X14" s="164">
        <v>8250</v>
      </c>
      <c r="Y14" s="164">
        <v>4645</v>
      </c>
      <c r="Z14" s="164">
        <v>7655</v>
      </c>
      <c r="AA14" s="164">
        <v>3603</v>
      </c>
      <c r="AB14" s="164">
        <v>7272</v>
      </c>
      <c r="AC14" s="164">
        <v>3177</v>
      </c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</row>
    <row r="15" spans="2:40" ht="48.6" customHeight="1" x14ac:dyDescent="0.25">
      <c r="B15" s="47" t="s">
        <v>271</v>
      </c>
      <c r="C15" s="47" t="s">
        <v>339</v>
      </c>
      <c r="D15" s="164">
        <v>12986</v>
      </c>
      <c r="E15" s="164">
        <v>5109</v>
      </c>
      <c r="F15" s="164">
        <v>11754</v>
      </c>
      <c r="G15" s="164">
        <v>4497</v>
      </c>
      <c r="H15" s="164">
        <v>11188</v>
      </c>
      <c r="I15" s="164">
        <v>4027</v>
      </c>
      <c r="J15" s="164">
        <v>7867</v>
      </c>
      <c r="K15" s="164">
        <v>3255</v>
      </c>
      <c r="L15" s="164">
        <v>5444</v>
      </c>
      <c r="M15" s="164">
        <v>2038</v>
      </c>
      <c r="N15" s="164">
        <v>4785</v>
      </c>
      <c r="O15" s="164">
        <v>1883</v>
      </c>
      <c r="P15" s="164">
        <v>4569</v>
      </c>
      <c r="Q15" s="164">
        <v>1798</v>
      </c>
      <c r="R15" s="164">
        <v>4364</v>
      </c>
      <c r="S15" s="164">
        <v>1716</v>
      </c>
      <c r="T15" s="164">
        <v>3799</v>
      </c>
      <c r="U15" s="164">
        <v>1494</v>
      </c>
      <c r="V15" s="164">
        <v>3344</v>
      </c>
      <c r="W15" s="164">
        <v>1315</v>
      </c>
      <c r="X15" s="164">
        <v>3170</v>
      </c>
      <c r="Y15" s="164">
        <v>1247</v>
      </c>
      <c r="Z15" s="164">
        <v>2855</v>
      </c>
      <c r="AA15" s="164">
        <v>935</v>
      </c>
      <c r="AB15" s="164">
        <v>2643</v>
      </c>
      <c r="AC15" s="164">
        <v>799</v>
      </c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</row>
    <row r="16" spans="2:40" ht="48.6" customHeight="1" x14ac:dyDescent="0.25">
      <c r="B16" s="48" t="s">
        <v>266</v>
      </c>
      <c r="C16" s="38" t="s">
        <v>340</v>
      </c>
      <c r="D16" s="164">
        <v>12220</v>
      </c>
      <c r="E16" s="164">
        <v>10557</v>
      </c>
      <c r="F16" s="164">
        <v>9340</v>
      </c>
      <c r="G16" s="164">
        <v>8068</v>
      </c>
      <c r="H16" s="164">
        <v>7138</v>
      </c>
      <c r="I16" s="164">
        <v>6166</v>
      </c>
      <c r="J16" s="164">
        <v>5455</v>
      </c>
      <c r="K16" s="164">
        <v>4713</v>
      </c>
      <c r="L16" s="164">
        <v>4169</v>
      </c>
      <c r="M16" s="164">
        <v>3602</v>
      </c>
      <c r="N16" s="164">
        <v>3186</v>
      </c>
      <c r="O16" s="164">
        <v>2753</v>
      </c>
      <c r="P16" s="164">
        <v>2205</v>
      </c>
      <c r="Q16" s="164">
        <v>2325</v>
      </c>
      <c r="R16" s="164">
        <v>2407</v>
      </c>
      <c r="S16" s="164">
        <v>1982</v>
      </c>
      <c r="T16" s="164">
        <v>2722</v>
      </c>
      <c r="U16" s="164">
        <v>2352</v>
      </c>
      <c r="V16" s="164">
        <v>2692</v>
      </c>
      <c r="W16" s="164">
        <v>2326</v>
      </c>
      <c r="X16" s="164">
        <v>2813</v>
      </c>
      <c r="Y16" s="164">
        <v>2431</v>
      </c>
      <c r="Z16" s="164">
        <v>2768</v>
      </c>
      <c r="AA16" s="164">
        <v>2335</v>
      </c>
      <c r="AB16" s="164">
        <v>3043</v>
      </c>
      <c r="AC16" s="164">
        <v>2534</v>
      </c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</row>
    <row r="17" spans="2:40" ht="48.6" customHeight="1" x14ac:dyDescent="0.25">
      <c r="B17" s="48" t="s">
        <v>266</v>
      </c>
      <c r="C17" s="38" t="s">
        <v>341</v>
      </c>
      <c r="D17" s="164">
        <v>24720</v>
      </c>
      <c r="E17" s="164">
        <v>61575</v>
      </c>
      <c r="F17" s="164">
        <v>20724</v>
      </c>
      <c r="G17" s="164">
        <v>51621</v>
      </c>
      <c r="H17" s="164">
        <v>17374</v>
      </c>
      <c r="I17" s="164">
        <v>43276</v>
      </c>
      <c r="J17" s="164">
        <v>14565</v>
      </c>
      <c r="K17" s="164">
        <v>36281</v>
      </c>
      <c r="L17" s="164">
        <v>12210</v>
      </c>
      <c r="M17" s="164">
        <v>30416</v>
      </c>
      <c r="N17" s="164">
        <v>10237</v>
      </c>
      <c r="O17" s="164">
        <v>25499</v>
      </c>
      <c r="P17" s="164">
        <v>7337</v>
      </c>
      <c r="Q17" s="164">
        <v>22315</v>
      </c>
      <c r="R17" s="164">
        <v>8299</v>
      </c>
      <c r="S17" s="164">
        <v>19707</v>
      </c>
      <c r="T17" s="164">
        <v>9574</v>
      </c>
      <c r="U17" s="164">
        <v>23850</v>
      </c>
      <c r="V17" s="164">
        <v>9574</v>
      </c>
      <c r="W17" s="164">
        <v>23849</v>
      </c>
      <c r="X17" s="164">
        <v>10046</v>
      </c>
      <c r="Y17" s="164">
        <v>25025</v>
      </c>
      <c r="Z17" s="164">
        <v>10032</v>
      </c>
      <c r="AA17" s="164">
        <v>24435</v>
      </c>
      <c r="AB17" s="164">
        <v>11141</v>
      </c>
      <c r="AC17" s="164">
        <v>26866</v>
      </c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</row>
    <row r="18" spans="2:40" ht="48.6" customHeight="1" x14ac:dyDescent="0.25">
      <c r="B18" s="48" t="s">
        <v>266</v>
      </c>
      <c r="C18" s="38" t="s">
        <v>342</v>
      </c>
      <c r="D18" s="164">
        <v>156300</v>
      </c>
      <c r="E18" s="164">
        <v>303723</v>
      </c>
      <c r="F18" s="164">
        <v>152741</v>
      </c>
      <c r="G18" s="164">
        <v>306774</v>
      </c>
      <c r="H18" s="164">
        <v>163668</v>
      </c>
      <c r="I18" s="164">
        <v>297713</v>
      </c>
      <c r="J18" s="164">
        <v>167353</v>
      </c>
      <c r="K18" s="164">
        <v>294707</v>
      </c>
      <c r="L18" s="164">
        <v>171038</v>
      </c>
      <c r="M18" s="164">
        <v>291702</v>
      </c>
      <c r="N18" s="164">
        <v>174722</v>
      </c>
      <c r="O18" s="164">
        <v>288697</v>
      </c>
      <c r="P18" s="164">
        <v>139269</v>
      </c>
      <c r="Q18" s="164">
        <v>280941</v>
      </c>
      <c r="R18" s="164">
        <v>175158</v>
      </c>
      <c r="S18" s="164">
        <v>275904</v>
      </c>
      <c r="T18" s="164">
        <v>197426</v>
      </c>
      <c r="U18" s="164">
        <v>355139</v>
      </c>
      <c r="V18" s="164">
        <v>198502</v>
      </c>
      <c r="W18" s="164">
        <v>374281</v>
      </c>
      <c r="X18" s="164">
        <v>218196</v>
      </c>
      <c r="Y18" s="164">
        <v>378465</v>
      </c>
      <c r="Z18" s="164">
        <v>214248</v>
      </c>
      <c r="AA18" s="164">
        <v>419749</v>
      </c>
      <c r="AB18" s="164">
        <v>248850</v>
      </c>
      <c r="AC18" s="164">
        <v>498044</v>
      </c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</row>
    <row r="19" spans="2:40" ht="48.6" customHeight="1" x14ac:dyDescent="0.25">
      <c r="B19" s="48" t="s">
        <v>269</v>
      </c>
      <c r="C19" s="38" t="s">
        <v>343</v>
      </c>
      <c r="D19" s="164">
        <v>22152</v>
      </c>
      <c r="E19" s="164">
        <v>1968</v>
      </c>
      <c r="F19" s="164">
        <v>21329</v>
      </c>
      <c r="G19" s="164">
        <v>1843</v>
      </c>
      <c r="H19" s="164">
        <v>21929</v>
      </c>
      <c r="I19" s="164">
        <v>1783</v>
      </c>
      <c r="J19" s="164">
        <v>17028</v>
      </c>
      <c r="K19" s="164">
        <v>1592</v>
      </c>
      <c r="L19" s="164">
        <v>13468</v>
      </c>
      <c r="M19" s="164">
        <v>1139</v>
      </c>
      <c r="N19" s="164">
        <v>14333</v>
      </c>
      <c r="O19" s="164">
        <v>1274</v>
      </c>
      <c r="P19" s="164">
        <v>14119</v>
      </c>
      <c r="Q19" s="164">
        <v>1254</v>
      </c>
      <c r="R19" s="164">
        <v>13906</v>
      </c>
      <c r="S19" s="164">
        <v>1235</v>
      </c>
      <c r="T19" s="164">
        <v>13286</v>
      </c>
      <c r="U19" s="164">
        <v>1181</v>
      </c>
      <c r="V19" s="164">
        <v>11991</v>
      </c>
      <c r="W19" s="164">
        <v>1065</v>
      </c>
      <c r="X19" s="164">
        <v>11491</v>
      </c>
      <c r="Y19" s="164">
        <v>1021</v>
      </c>
      <c r="Z19" s="164">
        <v>10701</v>
      </c>
      <c r="AA19" s="164">
        <v>795</v>
      </c>
      <c r="AB19" s="164">
        <v>10197</v>
      </c>
      <c r="AC19" s="164">
        <v>704</v>
      </c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</row>
    <row r="20" spans="2:40" ht="48.6" customHeight="1" x14ac:dyDescent="0.25">
      <c r="B20" s="48" t="s">
        <v>269</v>
      </c>
      <c r="C20" s="38" t="s">
        <v>344</v>
      </c>
      <c r="D20" s="164">
        <v>37384</v>
      </c>
      <c r="E20" s="164">
        <v>5350</v>
      </c>
      <c r="F20" s="164">
        <v>39278</v>
      </c>
      <c r="G20" s="164">
        <v>5467</v>
      </c>
      <c r="H20" s="164">
        <v>44314</v>
      </c>
      <c r="I20" s="164">
        <v>5803</v>
      </c>
      <c r="J20" s="164">
        <v>38009</v>
      </c>
      <c r="K20" s="164">
        <v>5722</v>
      </c>
      <c r="L20" s="164">
        <v>39008</v>
      </c>
      <c r="M20" s="164">
        <v>5726</v>
      </c>
      <c r="N20" s="164">
        <v>40034</v>
      </c>
      <c r="O20" s="164">
        <v>5729</v>
      </c>
      <c r="P20" s="164">
        <v>35940</v>
      </c>
      <c r="Q20" s="164">
        <v>5114</v>
      </c>
      <c r="R20" s="164">
        <v>35008</v>
      </c>
      <c r="S20" s="164">
        <v>5334</v>
      </c>
      <c r="T20" s="164">
        <v>38787</v>
      </c>
      <c r="U20" s="164">
        <v>5551</v>
      </c>
      <c r="V20" s="164">
        <v>38079</v>
      </c>
      <c r="W20" s="164">
        <v>5450</v>
      </c>
      <c r="X20" s="164">
        <v>36490</v>
      </c>
      <c r="Y20" s="164">
        <v>5222</v>
      </c>
      <c r="Z20" s="164">
        <v>39196</v>
      </c>
      <c r="AA20" s="164">
        <v>5741</v>
      </c>
      <c r="AB20" s="164">
        <v>40255</v>
      </c>
      <c r="AC20" s="164">
        <v>6287</v>
      </c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</row>
    <row r="21" spans="2:40" ht="48.6" customHeight="1" x14ac:dyDescent="0.25">
      <c r="B21" s="47" t="s">
        <v>268</v>
      </c>
      <c r="C21" s="38" t="s">
        <v>345</v>
      </c>
      <c r="D21" s="164">
        <v>22922</v>
      </c>
      <c r="E21" s="164">
        <v>48709</v>
      </c>
      <c r="F21" s="164">
        <v>26598</v>
      </c>
      <c r="G21" s="164">
        <v>56521</v>
      </c>
      <c r="H21" s="164">
        <v>30359</v>
      </c>
      <c r="I21" s="164">
        <v>64514</v>
      </c>
      <c r="J21" s="164">
        <v>35813</v>
      </c>
      <c r="K21" s="164">
        <v>76104</v>
      </c>
      <c r="L21" s="164">
        <v>40111</v>
      </c>
      <c r="M21" s="164">
        <v>85235</v>
      </c>
      <c r="N21" s="164">
        <v>44408</v>
      </c>
      <c r="O21" s="164">
        <v>94367</v>
      </c>
      <c r="P21" s="164">
        <v>39545</v>
      </c>
      <c r="Q21" s="164">
        <v>102596</v>
      </c>
      <c r="R21" s="164">
        <v>55133</v>
      </c>
      <c r="S21" s="164">
        <v>111690</v>
      </c>
      <c r="T21" s="164">
        <v>58592</v>
      </c>
      <c r="U21" s="164">
        <v>124510</v>
      </c>
      <c r="V21" s="164">
        <v>61238</v>
      </c>
      <c r="W21" s="164">
        <v>130131</v>
      </c>
      <c r="X21" s="164">
        <v>65318</v>
      </c>
      <c r="Y21" s="164">
        <v>138801</v>
      </c>
      <c r="Z21" s="164">
        <v>69144</v>
      </c>
      <c r="AA21" s="164">
        <v>144644</v>
      </c>
      <c r="AB21" s="164">
        <v>80022</v>
      </c>
      <c r="AC21" s="164">
        <v>167423</v>
      </c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</row>
    <row r="22" spans="2:40" ht="33" customHeight="1" x14ac:dyDescent="0.25">
      <c r="B22" s="32" t="s">
        <v>257</v>
      </c>
      <c r="C22" s="32"/>
      <c r="D22" s="165">
        <v>453586</v>
      </c>
      <c r="E22" s="165">
        <v>558230</v>
      </c>
      <c r="F22" s="165">
        <v>443240</v>
      </c>
      <c r="G22" s="165">
        <v>554112</v>
      </c>
      <c r="H22" s="165">
        <v>450037</v>
      </c>
      <c r="I22" s="165">
        <v>540356</v>
      </c>
      <c r="J22" s="165">
        <v>431758</v>
      </c>
      <c r="K22" s="165">
        <v>546128</v>
      </c>
      <c r="L22" s="165">
        <v>427912</v>
      </c>
      <c r="M22" s="165">
        <v>549862</v>
      </c>
      <c r="N22" s="165">
        <v>426187</v>
      </c>
      <c r="O22" s="165">
        <v>547166</v>
      </c>
      <c r="P22" s="165">
        <v>378511</v>
      </c>
      <c r="Q22" s="165">
        <v>546661</v>
      </c>
      <c r="R22" s="165">
        <v>417423</v>
      </c>
      <c r="S22" s="165">
        <v>559745</v>
      </c>
      <c r="T22" s="165">
        <v>462430</v>
      </c>
      <c r="U22" s="165">
        <v>649929</v>
      </c>
      <c r="V22" s="165">
        <v>455010</v>
      </c>
      <c r="W22" s="165">
        <v>670718</v>
      </c>
      <c r="X22" s="165">
        <v>475045</v>
      </c>
      <c r="Y22" s="165">
        <v>682574</v>
      </c>
      <c r="Z22" s="165">
        <v>476675</v>
      </c>
      <c r="AA22" s="165">
        <v>736123</v>
      </c>
      <c r="AB22" s="165">
        <v>543262</v>
      </c>
      <c r="AC22" s="165">
        <v>862854</v>
      </c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</row>
    <row r="23" spans="2:40" ht="35.25" customHeight="1" x14ac:dyDescent="0.25">
      <c r="B23" s="465" t="s">
        <v>473</v>
      </c>
      <c r="C23" s="465"/>
      <c r="D23" s="465"/>
      <c r="E23" s="465"/>
      <c r="F23" s="465"/>
      <c r="G23" s="465"/>
      <c r="H23" s="465"/>
      <c r="I23" s="465"/>
      <c r="J23" s="331"/>
      <c r="K23" s="331"/>
      <c r="L23" s="331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</row>
    <row r="24" spans="2:40" ht="15" customHeight="1" x14ac:dyDescent="0.3">
      <c r="B24" s="173" t="s">
        <v>385</v>
      </c>
      <c r="C24" s="193"/>
      <c r="D24" s="193"/>
      <c r="E24" s="193"/>
      <c r="F24" s="193"/>
      <c r="G24" s="292"/>
      <c r="H24" s="292"/>
      <c r="I24" s="292"/>
      <c r="J24" s="77"/>
      <c r="K24" s="77"/>
      <c r="L24" s="77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</row>
    <row r="25" spans="2:40" x14ac:dyDescent="0.25">
      <c r="B25" s="62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</row>
    <row r="26" spans="2:40" ht="54" customHeight="1" x14ac:dyDescent="0.25">
      <c r="B26" s="466" t="s">
        <v>414</v>
      </c>
      <c r="C26" s="466"/>
      <c r="D26" s="466"/>
      <c r="E26" s="466"/>
      <c r="F26" s="466"/>
      <c r="G26" s="466"/>
      <c r="H26" s="466"/>
      <c r="I26" s="466"/>
      <c r="J26" s="466"/>
      <c r="K26" s="466"/>
      <c r="L26" s="466"/>
      <c r="M26" s="466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</row>
    <row r="27" spans="2:40" s="89" customFormat="1" ht="18" x14ac:dyDescent="0.25">
      <c r="B27" s="363"/>
      <c r="C27" s="364"/>
      <c r="D27" s="120"/>
      <c r="E27" s="120"/>
      <c r="F27" s="120"/>
      <c r="G27" s="363"/>
      <c r="H27" s="113"/>
      <c r="I27" s="113"/>
      <c r="J27" s="113"/>
      <c r="K27" s="113"/>
      <c r="L27" s="113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</row>
    <row r="28" spans="2:40" s="89" customFormat="1" ht="14.1" customHeight="1" x14ac:dyDescent="0.25">
      <c r="B28" s="120"/>
      <c r="C28" s="365"/>
      <c r="D28" s="366" t="s">
        <v>0</v>
      </c>
      <c r="E28" s="366" t="s">
        <v>1</v>
      </c>
      <c r="F28" s="367" t="s">
        <v>64</v>
      </c>
      <c r="G28" s="368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</row>
    <row r="29" spans="2:40" s="89" customFormat="1" ht="14.1" customHeight="1" x14ac:dyDescent="0.25">
      <c r="B29" s="502"/>
      <c r="C29" s="369" t="str">
        <f>+C17</f>
        <v>Asistir a reuniones de centros educativos</v>
      </c>
      <c r="D29" s="370">
        <f>AB17/SUM(AB17:AC17)</f>
        <v>0.2931302128555266</v>
      </c>
      <c r="E29" s="370">
        <f t="shared" ref="E29:E39" si="0">1-D29</f>
        <v>0.70686978714447335</v>
      </c>
      <c r="F29" s="371">
        <f>SUM(AB17:AC17)</f>
        <v>38007</v>
      </c>
      <c r="G29" s="120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</row>
    <row r="30" spans="2:40" s="89" customFormat="1" ht="14.1" customHeight="1" x14ac:dyDescent="0.25">
      <c r="B30" s="502"/>
      <c r="C30" s="369" t="str">
        <f>+C21</f>
        <v>Llevar o recoger a miembros del hogar</v>
      </c>
      <c r="D30" s="370">
        <f>AB21/SUM(AB21:AC21)</f>
        <v>0.32339307724948979</v>
      </c>
      <c r="E30" s="370">
        <f t="shared" si="0"/>
        <v>0.67660692275051026</v>
      </c>
      <c r="F30" s="371">
        <f>SUM(AB21:AC21)</f>
        <v>247445</v>
      </c>
      <c r="G30" s="120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</row>
    <row r="31" spans="2:40" s="89" customFormat="1" ht="14.1" customHeight="1" x14ac:dyDescent="0.25">
      <c r="B31" s="502"/>
      <c r="C31" s="372" t="str">
        <f>+C10</f>
        <v>Actividades de mudanza o reacomodo de vivienda</v>
      </c>
      <c r="D31" s="370">
        <f>AB10/SUM(AB10:AC10)</f>
        <v>0.33394286797100764</v>
      </c>
      <c r="E31" s="370">
        <f t="shared" si="0"/>
        <v>0.6660571320289923</v>
      </c>
      <c r="F31" s="371">
        <f>SUM(AB10:AC10)</f>
        <v>105545</v>
      </c>
      <c r="G31" s="120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</row>
    <row r="32" spans="2:40" s="89" customFormat="1" ht="14.1" customHeight="1" x14ac:dyDescent="0.25">
      <c r="B32" s="502"/>
      <c r="C32" s="369" t="str">
        <f>+C18</f>
        <v>Jugar, conversar, leer con un niño/a</v>
      </c>
      <c r="D32" s="370">
        <f>AB18/SUM(AB18:AC18)</f>
        <v>0.33317980864754571</v>
      </c>
      <c r="E32" s="370">
        <f t="shared" si="0"/>
        <v>0.66682019135245429</v>
      </c>
      <c r="F32" s="371">
        <f>SUM(AB18:AC18)</f>
        <v>746894</v>
      </c>
      <c r="G32" s="120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</row>
    <row r="33" spans="2:35" s="89" customFormat="1" ht="14.1" customHeight="1" x14ac:dyDescent="0.25">
      <c r="B33" s="120"/>
      <c r="C33" s="372" t="str">
        <f>+C11</f>
        <v>Llevar el presupuesto</v>
      </c>
      <c r="D33" s="370">
        <f>AB11/SUM(AB11:AC11)</f>
        <v>0.47721371517334327</v>
      </c>
      <c r="E33" s="370">
        <f t="shared" si="0"/>
        <v>0.52278628482665668</v>
      </c>
      <c r="F33" s="371">
        <f>SUM(AB11:AC11)</f>
        <v>131329</v>
      </c>
      <c r="G33" s="120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</row>
    <row r="34" spans="2:35" s="89" customFormat="1" ht="14.1" customHeight="1" x14ac:dyDescent="0.25">
      <c r="B34" s="502"/>
      <c r="C34" s="372" t="str">
        <f>+C12</f>
        <v>Ordenar documentos, recoger y distribuir el correo</v>
      </c>
      <c r="D34" s="370">
        <f>AB12/SUM(AB12:AC12)</f>
        <v>0.50827233106249736</v>
      </c>
      <c r="E34" s="370">
        <f t="shared" si="0"/>
        <v>0.49172766893750264</v>
      </c>
      <c r="F34" s="371">
        <f>SUM(AB12:AC12)</f>
        <v>23633</v>
      </c>
      <c r="G34" s="120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</row>
    <row r="35" spans="2:35" s="89" customFormat="1" ht="14.1" customHeight="1" x14ac:dyDescent="0.25">
      <c r="B35" s="502"/>
      <c r="C35" s="369" t="str">
        <f>+C16</f>
        <v>Acompañar a miembros del hogar a clases o entrenamiento</v>
      </c>
      <c r="D35" s="370">
        <f>AB16/SUM(AB16:AC16)</f>
        <v>0.54563385332616099</v>
      </c>
      <c r="E35" s="370">
        <f t="shared" si="0"/>
        <v>0.45436614667383901</v>
      </c>
      <c r="F35" s="371">
        <f>SUM(AB16:AC16)</f>
        <v>5577</v>
      </c>
      <c r="G35" s="120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</row>
    <row r="36" spans="2:35" s="89" customFormat="1" ht="14.1" customHeight="1" x14ac:dyDescent="0.25">
      <c r="B36" s="502"/>
      <c r="C36" s="372" t="str">
        <f>+C14</f>
        <v>Supervisar reparaciones realizadas en la vivienda</v>
      </c>
      <c r="D36" s="370">
        <f>AB14/SUM(AB14:AC14)</f>
        <v>0.69595176571920758</v>
      </c>
      <c r="E36" s="370">
        <f t="shared" si="0"/>
        <v>0.30404823428079242</v>
      </c>
      <c r="F36" s="371">
        <f>SUM(AB14:AC14)</f>
        <v>10449</v>
      </c>
      <c r="G36" s="120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</row>
    <row r="37" spans="2:35" s="89" customFormat="1" ht="14.1" customHeight="1" x14ac:dyDescent="0.25">
      <c r="B37" s="502"/>
      <c r="C37" s="372" t="str">
        <f>+C15</f>
        <v>Hacer o ayudar a hacer un mueble</v>
      </c>
      <c r="D37" s="370">
        <f>AB15/SUM(AB15:AC15)</f>
        <v>0.76786751888436955</v>
      </c>
      <c r="E37" s="370">
        <f t="shared" si="0"/>
        <v>0.23213248111563045</v>
      </c>
      <c r="F37" s="371">
        <f>SUM(AB15:AC15)</f>
        <v>3442</v>
      </c>
      <c r="G37" s="120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</row>
    <row r="38" spans="2:35" s="89" customFormat="1" ht="14.1" customHeight="1" x14ac:dyDescent="0.25">
      <c r="B38" s="502"/>
      <c r="C38" s="372" t="str">
        <f>+C13</f>
        <v>Reparar vivienda</v>
      </c>
      <c r="D38" s="370">
        <f>AB13/SUM(AB13:AC13)</f>
        <v>0.82276078345070425</v>
      </c>
      <c r="E38" s="370">
        <f t="shared" si="0"/>
        <v>0.17723921654929575</v>
      </c>
      <c r="F38" s="371">
        <f>SUM(AB13:AC13)</f>
        <v>36352</v>
      </c>
      <c r="G38" s="120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</row>
    <row r="39" spans="2:35" s="89" customFormat="1" ht="14.1" customHeight="1" x14ac:dyDescent="0.25">
      <c r="B39" s="502"/>
      <c r="C39" s="369" t="str">
        <f>+C20</f>
        <v>Lavar el vehículo</v>
      </c>
      <c r="D39" s="370">
        <f>AB20/SUM(AB20:AC20)</f>
        <v>0.86491770873619522</v>
      </c>
      <c r="E39" s="370">
        <f t="shared" si="0"/>
        <v>0.13508229126380478</v>
      </c>
      <c r="F39" s="371">
        <f>SUM(AB20:AC20)</f>
        <v>46542</v>
      </c>
      <c r="G39" s="120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</row>
    <row r="40" spans="2:35" s="89" customFormat="1" ht="14.1" customHeight="1" x14ac:dyDescent="0.25">
      <c r="B40" s="120"/>
      <c r="C40" s="369" t="str">
        <f>+C19</f>
        <v>Arreglar el vehículo</v>
      </c>
      <c r="D40" s="370">
        <f>AB19/SUM(AB19:AC19)</f>
        <v>0.93541876892028253</v>
      </c>
      <c r="E40" s="370">
        <f t="shared" ref="E40" si="1">1-D40</f>
        <v>6.4581231079717472E-2</v>
      </c>
      <c r="F40" s="371">
        <f>SUM(AB19:AC19)</f>
        <v>10901</v>
      </c>
      <c r="G40" s="120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</row>
    <row r="41" spans="2:35" s="89" customFormat="1" x14ac:dyDescent="0.25">
      <c r="B41" s="120"/>
      <c r="C41" s="364"/>
      <c r="D41" s="120"/>
      <c r="E41" s="120"/>
      <c r="F41" s="120"/>
      <c r="G41" s="120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</row>
    <row r="42" spans="2:35" s="89" customFormat="1" x14ac:dyDescent="0.25">
      <c r="B42" s="120"/>
      <c r="C42" s="364"/>
      <c r="D42" s="120"/>
      <c r="E42" s="120"/>
      <c r="F42" s="120"/>
      <c r="G42" s="120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</row>
    <row r="43" spans="2:35" s="89" customFormat="1" x14ac:dyDescent="0.25">
      <c r="B43" s="120"/>
      <c r="C43" s="364"/>
      <c r="D43" s="120"/>
      <c r="E43" s="120"/>
      <c r="F43" s="120"/>
      <c r="G43" s="120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</row>
    <row r="44" spans="2:35" s="89" customFormat="1" x14ac:dyDescent="0.25">
      <c r="C44" s="250"/>
    </row>
    <row r="45" spans="2:35" s="89" customFormat="1" x14ac:dyDescent="0.25">
      <c r="C45" s="250"/>
    </row>
    <row r="46" spans="2:35" s="89" customFormat="1" x14ac:dyDescent="0.25">
      <c r="C46" s="250"/>
    </row>
    <row r="47" spans="2:35" s="9" customFormat="1" x14ac:dyDescent="0.25">
      <c r="C47" s="223"/>
    </row>
    <row r="48" spans="2:35" s="9" customFormat="1" x14ac:dyDescent="0.25">
      <c r="C48" s="223"/>
    </row>
    <row r="49" spans="2:40" s="9" customFormat="1" x14ac:dyDescent="0.25">
      <c r="C49" s="223"/>
    </row>
    <row r="50" spans="2:40" x14ac:dyDescent="0.25">
      <c r="B50" s="40"/>
      <c r="C50" s="79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</row>
    <row r="51" spans="2:40" x14ac:dyDescent="0.25">
      <c r="B51" s="40"/>
      <c r="C51" s="79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</row>
    <row r="52" spans="2:40" x14ac:dyDescent="0.25">
      <c r="B52" s="40"/>
      <c r="C52" s="79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</row>
    <row r="53" spans="2:40" x14ac:dyDescent="0.25">
      <c r="C53" s="79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</row>
    <row r="54" spans="2:40" x14ac:dyDescent="0.25">
      <c r="B54" s="40"/>
      <c r="C54" s="79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</row>
    <row r="55" spans="2:40" x14ac:dyDescent="0.25">
      <c r="B55" s="40"/>
      <c r="C55" s="79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</row>
    <row r="56" spans="2:40" x14ac:dyDescent="0.25">
      <c r="B56" s="40"/>
      <c r="C56" s="79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</row>
    <row r="57" spans="2:40" x14ac:dyDescent="0.25">
      <c r="B57" s="40"/>
      <c r="C57" s="79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</row>
    <row r="66" spans="2:9" ht="21" customHeight="1" x14ac:dyDescent="0.25">
      <c r="B66" s="465" t="s">
        <v>470</v>
      </c>
      <c r="C66" s="465"/>
      <c r="D66" s="465"/>
      <c r="E66" s="465"/>
      <c r="F66" s="465"/>
      <c r="G66" s="465"/>
      <c r="H66" s="465"/>
      <c r="I66" s="465"/>
    </row>
    <row r="67" spans="2:9" ht="15.75" x14ac:dyDescent="0.3">
      <c r="B67" s="173" t="s">
        <v>385</v>
      </c>
      <c r="C67" s="193"/>
      <c r="D67" s="193"/>
      <c r="E67" s="193"/>
      <c r="F67" s="193"/>
      <c r="G67" s="292"/>
      <c r="H67" s="292"/>
      <c r="I67" s="292"/>
    </row>
    <row r="68" spans="2:9" x14ac:dyDescent="0.25">
      <c r="B68" s="64"/>
    </row>
  </sheetData>
  <mergeCells count="25">
    <mergeCell ref="B3:U3"/>
    <mergeCell ref="D8:E8"/>
    <mergeCell ref="F8:G8"/>
    <mergeCell ref="H8:I8"/>
    <mergeCell ref="J8:K8"/>
    <mergeCell ref="L8:M8"/>
    <mergeCell ref="B4:U4"/>
    <mergeCell ref="B5:U5"/>
    <mergeCell ref="N8:O8"/>
    <mergeCell ref="P8:Q8"/>
    <mergeCell ref="R8:S8"/>
    <mergeCell ref="T8:U8"/>
    <mergeCell ref="B8:B9"/>
    <mergeCell ref="C8:C9"/>
    <mergeCell ref="B66:I66"/>
    <mergeCell ref="Z8:AA8"/>
    <mergeCell ref="AB8:AC8"/>
    <mergeCell ref="V8:W8"/>
    <mergeCell ref="X8:Y8"/>
    <mergeCell ref="B37:B39"/>
    <mergeCell ref="B29:B30"/>
    <mergeCell ref="B31:B32"/>
    <mergeCell ref="B34:B36"/>
    <mergeCell ref="B26:M26"/>
    <mergeCell ref="B23:I23"/>
  </mergeCells>
  <hyperlinks>
    <hyperlink ref="B2" location="ÍNDICE!A1" display="Índice "/>
    <hyperlink ref="AA3" location="'3.5.2 OTRAS_INDUSTRIAS_SEXO'!A1" display="Anterior"/>
    <hyperlink ref="AB3" location="'4.1.1 HORAS_G_DIVI_CAUTAL'!A1" display="Siguiente"/>
  </hyperlinks>
  <pageMargins left="0.7" right="0.7" top="0.75" bottom="0.75" header="0.3" footer="0.3"/>
  <pageSetup paperSize="9" orientation="portrait" r:id="rId1"/>
  <ignoredErrors>
    <ignoredError sqref="D29:F34 D36:F40" formulaRange="1"/>
    <ignoredError sqref="D35:F35" formula="1" formulaRange="1"/>
    <ignoredError sqref="C35" formula="1"/>
  </ignoredError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/>
  <dimension ref="A1:AW41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4" width="16.28515625" customWidth="1" collapsed="1"/>
    <col min="5" max="5" width="16.28515625" customWidth="1"/>
    <col min="6" max="7" width="16.28515625" customWidth="1" collapsed="1"/>
    <col min="8" max="8" width="16.28515625" customWidth="1"/>
    <col min="9" max="10" width="16.28515625" customWidth="1" collapsed="1"/>
    <col min="11" max="11" width="16.28515625" customWidth="1"/>
    <col min="12" max="13" width="16.28515625" customWidth="1" collapsed="1"/>
    <col min="14" max="14" width="16.28515625" customWidth="1"/>
    <col min="15" max="15" width="16.28515625" customWidth="1" collapsed="1"/>
    <col min="16" max="16" width="15.140625" customWidth="1" collapsed="1"/>
    <col min="17" max="17" width="15.140625" customWidth="1"/>
    <col min="18" max="19" width="15.140625" customWidth="1" collapsed="1"/>
    <col min="20" max="20" width="15.140625" customWidth="1"/>
    <col min="21" max="22" width="15.140625" customWidth="1" collapsed="1"/>
    <col min="23" max="23" width="15.140625" customWidth="1"/>
    <col min="24" max="25" width="15.140625" customWidth="1" collapsed="1"/>
    <col min="26" max="26" width="15.140625" customWidth="1"/>
    <col min="27" max="28" width="15.140625" customWidth="1" collapsed="1"/>
    <col min="29" max="29" width="14.140625" customWidth="1"/>
  </cols>
  <sheetData>
    <row r="1" spans="2:49" ht="88.9" customHeight="1" x14ac:dyDescent="0.25"/>
    <row r="2" spans="2:49" ht="16.5" customHeight="1" x14ac:dyDescent="0.25">
      <c r="B2" s="104" t="s">
        <v>9</v>
      </c>
      <c r="N2" s="104" t="s">
        <v>383</v>
      </c>
      <c r="O2" s="104" t="s">
        <v>382</v>
      </c>
      <c r="P2" s="11"/>
      <c r="Q2" s="11"/>
    </row>
    <row r="3" spans="2:49" ht="20.100000000000001" customHeight="1" x14ac:dyDescent="0.25">
      <c r="B3" s="452" t="s">
        <v>129</v>
      </c>
      <c r="C3" s="452"/>
      <c r="D3" s="452"/>
      <c r="E3" s="452"/>
      <c r="F3" s="452"/>
      <c r="G3" s="452"/>
      <c r="H3" s="452"/>
      <c r="I3" s="452"/>
      <c r="J3" s="452"/>
      <c r="K3" s="452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</row>
    <row r="4" spans="2:49" ht="54" customHeight="1" x14ac:dyDescent="0.25">
      <c r="B4" s="467" t="s">
        <v>455</v>
      </c>
      <c r="C4" s="467"/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467"/>
      <c r="O4" s="467"/>
      <c r="P4" s="467"/>
      <c r="Q4" s="467"/>
      <c r="R4" s="467"/>
      <c r="S4" s="467"/>
      <c r="T4" s="467"/>
      <c r="U4" s="467"/>
      <c r="V4" s="467"/>
      <c r="W4" s="467"/>
      <c r="X4" s="467"/>
      <c r="Y4" s="467"/>
      <c r="Z4" s="467"/>
      <c r="AA4" s="467"/>
      <c r="AB4" s="467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</row>
    <row r="5" spans="2:49" ht="17.25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69"/>
      <c r="W5" s="469"/>
      <c r="X5" s="469"/>
      <c r="Y5" s="469"/>
      <c r="Z5" s="469"/>
      <c r="AA5" s="469"/>
      <c r="AB5" s="469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</row>
    <row r="6" spans="2:49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42"/>
      <c r="Q6" s="42"/>
      <c r="R6" s="42"/>
      <c r="S6" s="42"/>
      <c r="T6" s="42"/>
      <c r="U6" s="42"/>
      <c r="V6" s="42"/>
      <c r="W6" s="42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</row>
    <row r="7" spans="2:49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</row>
    <row r="8" spans="2:49" ht="33" customHeight="1" x14ac:dyDescent="0.25">
      <c r="B8" s="144" t="s">
        <v>112</v>
      </c>
      <c r="C8" s="141">
        <v>2007</v>
      </c>
      <c r="D8" s="141">
        <v>2008</v>
      </c>
      <c r="E8" s="141">
        <v>2009</v>
      </c>
      <c r="F8" s="141">
        <v>2010</v>
      </c>
      <c r="G8" s="141">
        <v>2011</v>
      </c>
      <c r="H8" s="141">
        <v>2012</v>
      </c>
      <c r="I8" s="141">
        <v>2013</v>
      </c>
      <c r="J8" s="141">
        <v>2014</v>
      </c>
      <c r="K8" s="141">
        <v>2015</v>
      </c>
      <c r="L8" s="141">
        <v>2016</v>
      </c>
      <c r="M8" s="141">
        <v>2017</v>
      </c>
      <c r="N8" s="141" t="s">
        <v>391</v>
      </c>
      <c r="O8" s="141" t="s">
        <v>390</v>
      </c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</row>
    <row r="9" spans="2:49" ht="50.25" customHeight="1" x14ac:dyDescent="0.25">
      <c r="B9" s="49" t="s">
        <v>346</v>
      </c>
      <c r="C9" s="164">
        <v>9533289</v>
      </c>
      <c r="D9" s="164">
        <v>9682855</v>
      </c>
      <c r="E9" s="164">
        <v>9626537</v>
      </c>
      <c r="F9" s="164">
        <v>9826223</v>
      </c>
      <c r="G9" s="164">
        <v>9502550</v>
      </c>
      <c r="H9" s="164">
        <v>9730358</v>
      </c>
      <c r="I9" s="164">
        <v>9851905</v>
      </c>
      <c r="J9" s="164">
        <v>9873001</v>
      </c>
      <c r="K9" s="164">
        <v>9781349</v>
      </c>
      <c r="L9" s="164">
        <v>9930005</v>
      </c>
      <c r="M9" s="164">
        <v>9650192</v>
      </c>
      <c r="N9" s="164">
        <v>9964398</v>
      </c>
      <c r="O9" s="164">
        <v>10767302</v>
      </c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</row>
    <row r="10" spans="2:49" ht="50.25" customHeight="1" x14ac:dyDescent="0.25">
      <c r="B10" s="49" t="s">
        <v>347</v>
      </c>
      <c r="C10" s="164">
        <v>1494722</v>
      </c>
      <c r="D10" s="164">
        <v>1479458</v>
      </c>
      <c r="E10" s="164">
        <v>1494161</v>
      </c>
      <c r="F10" s="164">
        <v>1505094</v>
      </c>
      <c r="G10" s="164">
        <v>1515476</v>
      </c>
      <c r="H10" s="164">
        <v>1528472</v>
      </c>
      <c r="I10" s="164">
        <v>1461101</v>
      </c>
      <c r="J10" s="164">
        <v>1556800</v>
      </c>
      <c r="K10" s="164">
        <v>1818043</v>
      </c>
      <c r="L10" s="164">
        <v>1858250</v>
      </c>
      <c r="M10" s="164">
        <v>1973744</v>
      </c>
      <c r="N10" s="164">
        <v>1953284</v>
      </c>
      <c r="O10" s="164">
        <v>2246720</v>
      </c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</row>
    <row r="11" spans="2:49" ht="50.25" customHeight="1" x14ac:dyDescent="0.25">
      <c r="B11" s="49" t="s">
        <v>348</v>
      </c>
      <c r="C11" s="164">
        <v>343338</v>
      </c>
      <c r="D11" s="164">
        <v>309888</v>
      </c>
      <c r="E11" s="164">
        <v>279910</v>
      </c>
      <c r="F11" s="164">
        <v>252827</v>
      </c>
      <c r="G11" s="164">
        <v>228169</v>
      </c>
      <c r="H11" s="164">
        <v>205545</v>
      </c>
      <c r="I11" s="164">
        <v>208995</v>
      </c>
      <c r="J11" s="164">
        <v>212892</v>
      </c>
      <c r="K11" s="164">
        <v>224513</v>
      </c>
      <c r="L11" s="164">
        <v>191546</v>
      </c>
      <c r="M11" s="164">
        <v>201126</v>
      </c>
      <c r="N11" s="164">
        <v>171966</v>
      </c>
      <c r="O11" s="164">
        <v>174809</v>
      </c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</row>
    <row r="12" spans="2:49" ht="33" customHeight="1" x14ac:dyDescent="0.25">
      <c r="B12" s="33" t="s">
        <v>257</v>
      </c>
      <c r="C12" s="165">
        <v>11371349</v>
      </c>
      <c r="D12" s="165">
        <v>11472201</v>
      </c>
      <c r="E12" s="165">
        <v>11400608</v>
      </c>
      <c r="F12" s="165">
        <v>11584144</v>
      </c>
      <c r="G12" s="165">
        <v>11246195</v>
      </c>
      <c r="H12" s="165">
        <v>11464375</v>
      </c>
      <c r="I12" s="165">
        <v>11522001</v>
      </c>
      <c r="J12" s="165">
        <v>11642693</v>
      </c>
      <c r="K12" s="165">
        <v>11823905</v>
      </c>
      <c r="L12" s="165">
        <v>11979801</v>
      </c>
      <c r="M12" s="165">
        <v>11825062</v>
      </c>
      <c r="N12" s="165">
        <v>12089648</v>
      </c>
      <c r="O12" s="165">
        <v>13188831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0"/>
    </row>
    <row r="13" spans="2:49" ht="32.25" customHeight="1" x14ac:dyDescent="0.25">
      <c r="B13" s="465" t="s">
        <v>473</v>
      </c>
      <c r="C13" s="465"/>
      <c r="D13" s="465"/>
      <c r="E13" s="465"/>
      <c r="F13" s="465"/>
      <c r="G13" s="465"/>
      <c r="H13" s="465"/>
      <c r="I13" s="465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</row>
    <row r="14" spans="2:49" ht="15" customHeight="1" x14ac:dyDescent="0.3">
      <c r="B14" s="173" t="s">
        <v>385</v>
      </c>
      <c r="C14" s="193"/>
      <c r="D14" s="193"/>
      <c r="E14" s="193"/>
      <c r="F14" s="193"/>
      <c r="G14" s="292"/>
      <c r="H14" s="292"/>
      <c r="I14" s="292"/>
      <c r="J14" s="40"/>
      <c r="K14" s="40"/>
      <c r="L14" s="40"/>
      <c r="M14" s="40"/>
      <c r="N14" s="40"/>
      <c r="O14" s="40"/>
      <c r="P14" s="40"/>
      <c r="Q14" s="40"/>
      <c r="R14" s="51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</row>
    <row r="15" spans="2:49" ht="14.1" customHeight="1" x14ac:dyDescent="0.25">
      <c r="B15" s="503"/>
      <c r="C15" s="503"/>
      <c r="D15" s="503"/>
      <c r="E15" s="503"/>
      <c r="F15" s="503"/>
      <c r="G15" s="503"/>
      <c r="H15" s="503"/>
      <c r="I15" s="503"/>
      <c r="J15" s="503"/>
      <c r="K15" s="503"/>
      <c r="L15" s="503"/>
      <c r="M15" s="503"/>
      <c r="N15" s="503"/>
      <c r="O15" s="503"/>
      <c r="P15" s="40"/>
      <c r="Q15" s="40"/>
      <c r="R15" s="51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</row>
    <row r="16" spans="2:49" ht="72" customHeight="1" x14ac:dyDescent="0.25">
      <c r="B16" s="467" t="s">
        <v>415</v>
      </c>
      <c r="C16" s="467"/>
      <c r="D16" s="467"/>
      <c r="E16" s="467"/>
      <c r="F16" s="467"/>
      <c r="G16" s="467"/>
      <c r="H16" s="467"/>
      <c r="I16" s="467"/>
      <c r="J16" s="467"/>
      <c r="K16" s="467"/>
      <c r="L16" s="467"/>
      <c r="M16" s="467"/>
      <c r="N16" s="467"/>
      <c r="O16" s="467"/>
      <c r="P16" s="40"/>
      <c r="Q16" s="40"/>
      <c r="R16" s="51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  <c r="AU16" s="40"/>
      <c r="AV16" s="40"/>
      <c r="AW16" s="40"/>
    </row>
    <row r="17" spans="2:18" s="89" customFormat="1" ht="14.1" customHeight="1" x14ac:dyDescent="0.25">
      <c r="B17" s="127"/>
      <c r="C17" s="120"/>
      <c r="D17" s="120"/>
      <c r="E17" s="127"/>
      <c r="F17" s="127"/>
      <c r="R17" s="224"/>
    </row>
    <row r="18" spans="2:18" s="89" customFormat="1" ht="14.1" customHeight="1" x14ac:dyDescent="0.25">
      <c r="B18" s="127"/>
      <c r="C18" s="336" t="str">
        <f>+B8</f>
        <v>Grandes Divisiones de la CAUTAL</v>
      </c>
      <c r="D18" s="336"/>
      <c r="E18" s="240"/>
      <c r="F18" s="240"/>
      <c r="G18" s="204"/>
      <c r="H18" s="204"/>
    </row>
    <row r="19" spans="2:18" s="89" customFormat="1" ht="14.1" customHeight="1" x14ac:dyDescent="0.25">
      <c r="B19" s="251"/>
      <c r="C19" s="440" t="str">
        <f>+B9</f>
        <v>Trabajo doméstico no remunerado para el propio hogar</v>
      </c>
      <c r="D19" s="370">
        <f>O9/$O$12</f>
        <v>0.81639547887147845</v>
      </c>
      <c r="E19" s="249"/>
      <c r="F19" s="249"/>
      <c r="G19" s="252"/>
      <c r="H19" s="252"/>
    </row>
    <row r="20" spans="2:18" s="89" customFormat="1" ht="14.1" customHeight="1" x14ac:dyDescent="0.25">
      <c r="B20" s="251"/>
      <c r="C20" s="440" t="str">
        <f>+B10</f>
        <v>Trabajo de cuidado no remunerado a miembros del hogar</v>
      </c>
      <c r="D20" s="370">
        <f>O10/$O$12</f>
        <v>0.17035020010492211</v>
      </c>
      <c r="E20" s="249"/>
      <c r="F20" s="249"/>
      <c r="G20" s="252"/>
      <c r="H20" s="252"/>
    </row>
    <row r="21" spans="2:18" s="89" customFormat="1" ht="14.1" customHeight="1" x14ac:dyDescent="0.25">
      <c r="B21" s="251"/>
      <c r="C21" s="440" t="str">
        <f>+B11</f>
        <v>Trabajo no remunerado para otros hogares, para la comunidad y voluntario</v>
      </c>
      <c r="D21" s="370">
        <f>O11/$O$12</f>
        <v>1.3254321023599438E-2</v>
      </c>
      <c r="E21" s="249"/>
      <c r="F21" s="249"/>
      <c r="G21" s="252"/>
      <c r="H21" s="252"/>
    </row>
    <row r="22" spans="2:18" s="89" customFormat="1" ht="14.1" customHeight="1" x14ac:dyDescent="0.25">
      <c r="B22" s="127"/>
      <c r="C22" s="336"/>
      <c r="D22" s="337"/>
      <c r="E22" s="241"/>
      <c r="F22" s="241"/>
    </row>
    <row r="23" spans="2:18" s="89" customFormat="1" ht="14.1" customHeight="1" x14ac:dyDescent="0.25">
      <c r="B23" s="127"/>
      <c r="C23" s="127"/>
      <c r="D23" s="127"/>
      <c r="E23" s="127"/>
      <c r="F23" s="127"/>
    </row>
    <row r="24" spans="2:18" s="89" customFormat="1" ht="14.1" customHeight="1" x14ac:dyDescent="0.25">
      <c r="B24" s="127"/>
      <c r="C24" s="127"/>
      <c r="D24" s="127"/>
      <c r="E24" s="127"/>
      <c r="F24" s="127"/>
    </row>
    <row r="25" spans="2:18" s="89" customFormat="1" x14ac:dyDescent="0.25">
      <c r="B25" s="127"/>
      <c r="C25" s="127"/>
      <c r="D25" s="127"/>
      <c r="E25" s="127"/>
      <c r="F25" s="127"/>
    </row>
    <row r="26" spans="2:18" s="89" customFormat="1" x14ac:dyDescent="0.25"/>
    <row r="27" spans="2:18" s="89" customFormat="1" x14ac:dyDescent="0.25"/>
    <row r="28" spans="2:18" s="89" customFormat="1" x14ac:dyDescent="0.25"/>
    <row r="29" spans="2:18" s="89" customFormat="1" x14ac:dyDescent="0.25"/>
    <row r="30" spans="2:18" s="89" customFormat="1" x14ac:dyDescent="0.25"/>
    <row r="31" spans="2:18" s="89" customFormat="1" x14ac:dyDescent="0.25"/>
    <row r="32" spans="2:18" s="89" customFormat="1" x14ac:dyDescent="0.25"/>
    <row r="33" spans="2:49" s="89" customFormat="1" x14ac:dyDescent="0.25"/>
    <row r="34" spans="2:49" s="89" customFormat="1" x14ac:dyDescent="0.25"/>
    <row r="35" spans="2:49" s="89" customFormat="1" x14ac:dyDescent="0.25"/>
    <row r="36" spans="2:49" s="89" customFormat="1" x14ac:dyDescent="0.25"/>
    <row r="37" spans="2:49" s="89" customFormat="1" x14ac:dyDescent="0.25"/>
    <row r="38" spans="2:49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</row>
    <row r="39" spans="2:49" ht="16.5" customHeight="1" x14ac:dyDescent="0.25">
      <c r="B39" s="465" t="s">
        <v>470</v>
      </c>
      <c r="C39" s="465"/>
      <c r="D39" s="465"/>
      <c r="E39" s="465"/>
      <c r="F39" s="465"/>
      <c r="G39" s="465"/>
      <c r="H39" s="465"/>
      <c r="I39" s="465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</row>
    <row r="40" spans="2:49" ht="12.75" customHeight="1" x14ac:dyDescent="0.3">
      <c r="B40" s="173" t="s">
        <v>385</v>
      </c>
      <c r="C40" s="193"/>
      <c r="D40" s="193"/>
      <c r="E40" s="193"/>
      <c r="F40" s="193"/>
      <c r="G40" s="292"/>
      <c r="H40" s="292"/>
      <c r="I40" s="292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</row>
    <row r="41" spans="2:49" x14ac:dyDescent="0.25">
      <c r="B41" s="64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</row>
  </sheetData>
  <mergeCells count="7">
    <mergeCell ref="B39:I39"/>
    <mergeCell ref="B4:AB4"/>
    <mergeCell ref="B5:AB5"/>
    <mergeCell ref="B3:K3"/>
    <mergeCell ref="B15:O15"/>
    <mergeCell ref="B16:O16"/>
    <mergeCell ref="B13:I13"/>
  </mergeCells>
  <hyperlinks>
    <hyperlink ref="B2" location="ÍNDICE!A1" display="Índice "/>
    <hyperlink ref="N2" location="'3.5.3 HORAS_OTRAS_INDUST'!A1" display="Anterior"/>
    <hyperlink ref="O2" location="'4.1.2 HORAS_G_DIVI_CAUTAL_SEXO'!A1" display="Siguiente"/>
  </hyperlink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AO5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28515625" customWidth="1" collapsed="1"/>
    <col min="21" max="28" width="16.28515625" customWidth="1"/>
  </cols>
  <sheetData>
    <row r="1" spans="2:41" ht="90" customHeight="1" x14ac:dyDescent="0.25"/>
    <row r="2" spans="2:41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41" ht="20.100000000000001" customHeight="1" x14ac:dyDescent="0.25">
      <c r="B3" s="452" t="s">
        <v>130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1" s="136" customFormat="1" ht="54" customHeight="1" x14ac:dyDescent="0.25">
      <c r="B4" s="474" t="s">
        <v>456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169"/>
      <c r="V4" s="169"/>
      <c r="W4" s="169"/>
      <c r="X4" s="169"/>
      <c r="Y4" s="169"/>
      <c r="Z4" s="169"/>
      <c r="AA4" s="169"/>
      <c r="AB4" s="169"/>
      <c r="AC4" s="169"/>
      <c r="AD4" s="169"/>
      <c r="AE4" s="169"/>
      <c r="AF4" s="169"/>
      <c r="AG4" s="169"/>
      <c r="AH4" s="169"/>
      <c r="AI4" s="169"/>
      <c r="AJ4" s="169"/>
      <c r="AK4" s="169"/>
      <c r="AL4" s="169"/>
      <c r="AM4" s="169"/>
      <c r="AN4" s="169"/>
      <c r="AO4" s="169"/>
    </row>
    <row r="5" spans="2:41" ht="17.25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</row>
    <row r="6" spans="2:41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</row>
    <row r="7" spans="2:41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</row>
    <row r="8" spans="2:41" ht="33" customHeight="1" x14ac:dyDescent="0.25">
      <c r="B8" s="484" t="s">
        <v>112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</row>
    <row r="9" spans="2:41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</row>
    <row r="10" spans="2:41" ht="50.25" customHeight="1" x14ac:dyDescent="0.25">
      <c r="B10" s="49" t="s">
        <v>346</v>
      </c>
      <c r="C10" s="164">
        <v>2121129</v>
      </c>
      <c r="D10" s="164">
        <v>7412160</v>
      </c>
      <c r="E10" s="164">
        <v>2273479</v>
      </c>
      <c r="F10" s="164">
        <v>7409376</v>
      </c>
      <c r="G10" s="164">
        <v>2249156</v>
      </c>
      <c r="H10" s="164">
        <v>7377381</v>
      </c>
      <c r="I10" s="164">
        <v>2290485</v>
      </c>
      <c r="J10" s="164">
        <v>7535738</v>
      </c>
      <c r="K10" s="164">
        <v>2253962</v>
      </c>
      <c r="L10" s="164">
        <v>7248588</v>
      </c>
      <c r="M10" s="164">
        <v>2289869</v>
      </c>
      <c r="N10" s="164">
        <v>7440489</v>
      </c>
      <c r="O10" s="164">
        <v>2284949</v>
      </c>
      <c r="P10" s="164">
        <v>7566956</v>
      </c>
      <c r="Q10" s="164">
        <v>2341180</v>
      </c>
      <c r="R10" s="164">
        <v>7531821</v>
      </c>
      <c r="S10" s="164">
        <v>2154866</v>
      </c>
      <c r="T10" s="164">
        <v>7626483</v>
      </c>
      <c r="U10" s="164">
        <v>2224507</v>
      </c>
      <c r="V10" s="164">
        <v>7705498</v>
      </c>
      <c r="W10" s="164">
        <v>2165119</v>
      </c>
      <c r="X10" s="164">
        <v>7485073</v>
      </c>
      <c r="Y10" s="164">
        <v>2482099</v>
      </c>
      <c r="Z10" s="164">
        <v>7482299</v>
      </c>
      <c r="AA10" s="164">
        <v>2611764</v>
      </c>
      <c r="AB10" s="164">
        <v>8155538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</row>
    <row r="11" spans="2:41" ht="50.25" customHeight="1" x14ac:dyDescent="0.25">
      <c r="B11" s="49" t="s">
        <v>347</v>
      </c>
      <c r="C11" s="164">
        <v>348370</v>
      </c>
      <c r="D11" s="164">
        <v>1146352</v>
      </c>
      <c r="E11" s="164">
        <v>336739</v>
      </c>
      <c r="F11" s="164">
        <v>1142719</v>
      </c>
      <c r="G11" s="164">
        <v>362084</v>
      </c>
      <c r="H11" s="164">
        <v>1132077</v>
      </c>
      <c r="I11" s="164">
        <v>372714</v>
      </c>
      <c r="J11" s="164">
        <v>1132380</v>
      </c>
      <c r="K11" s="164">
        <v>383246</v>
      </c>
      <c r="L11" s="164">
        <v>1132230</v>
      </c>
      <c r="M11" s="164">
        <v>394662</v>
      </c>
      <c r="N11" s="164">
        <v>1133810</v>
      </c>
      <c r="O11" s="164">
        <v>331735</v>
      </c>
      <c r="P11" s="164">
        <v>1129366</v>
      </c>
      <c r="Q11" s="164">
        <v>422050</v>
      </c>
      <c r="R11" s="164">
        <v>1134750</v>
      </c>
      <c r="S11" s="164">
        <v>461083</v>
      </c>
      <c r="T11" s="164">
        <v>1356960</v>
      </c>
      <c r="U11" s="164">
        <v>470687</v>
      </c>
      <c r="V11" s="164">
        <v>1387563</v>
      </c>
      <c r="W11" s="164">
        <v>504925</v>
      </c>
      <c r="X11" s="164">
        <v>1468819</v>
      </c>
      <c r="Y11" s="164">
        <v>515095</v>
      </c>
      <c r="Z11" s="164">
        <v>1438189</v>
      </c>
      <c r="AA11" s="164">
        <v>581821</v>
      </c>
      <c r="AB11" s="164">
        <v>1664899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</row>
    <row r="12" spans="2:41" ht="50.25" customHeight="1" x14ac:dyDescent="0.25">
      <c r="B12" s="49" t="s">
        <v>348</v>
      </c>
      <c r="C12" s="164">
        <v>131564</v>
      </c>
      <c r="D12" s="164">
        <v>211774</v>
      </c>
      <c r="E12" s="164">
        <v>117751</v>
      </c>
      <c r="F12" s="164">
        <v>192137</v>
      </c>
      <c r="G12" s="164">
        <v>105495</v>
      </c>
      <c r="H12" s="164">
        <v>174415</v>
      </c>
      <c r="I12" s="164">
        <v>94526</v>
      </c>
      <c r="J12" s="164">
        <v>158301</v>
      </c>
      <c r="K12" s="164">
        <v>84632</v>
      </c>
      <c r="L12" s="164">
        <v>143537</v>
      </c>
      <c r="M12" s="164">
        <v>75630</v>
      </c>
      <c r="N12" s="164">
        <v>129915</v>
      </c>
      <c r="O12" s="164">
        <v>74272</v>
      </c>
      <c r="P12" s="164">
        <v>134723</v>
      </c>
      <c r="Q12" s="164">
        <v>73101</v>
      </c>
      <c r="R12" s="164">
        <v>139791</v>
      </c>
      <c r="S12" s="164">
        <v>77811</v>
      </c>
      <c r="T12" s="164">
        <v>146702</v>
      </c>
      <c r="U12" s="164">
        <v>67506</v>
      </c>
      <c r="V12" s="164">
        <v>124040</v>
      </c>
      <c r="W12" s="164">
        <v>67811</v>
      </c>
      <c r="X12" s="164">
        <v>133315</v>
      </c>
      <c r="Y12" s="164">
        <v>67134</v>
      </c>
      <c r="Z12" s="164">
        <v>104832</v>
      </c>
      <c r="AA12" s="164">
        <v>72281</v>
      </c>
      <c r="AB12" s="164">
        <v>102528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</row>
    <row r="13" spans="2:41" ht="33" customHeight="1" x14ac:dyDescent="0.25">
      <c r="B13" s="33" t="s">
        <v>257</v>
      </c>
      <c r="C13" s="165">
        <v>2601063</v>
      </c>
      <c r="D13" s="165">
        <v>8770286</v>
      </c>
      <c r="E13" s="165">
        <v>2727969</v>
      </c>
      <c r="F13" s="165">
        <v>8744232</v>
      </c>
      <c r="G13" s="165">
        <v>2716735</v>
      </c>
      <c r="H13" s="165">
        <v>8683873</v>
      </c>
      <c r="I13" s="165">
        <v>2757725</v>
      </c>
      <c r="J13" s="165">
        <v>8826419</v>
      </c>
      <c r="K13" s="165">
        <v>2721840</v>
      </c>
      <c r="L13" s="165">
        <v>8524355</v>
      </c>
      <c r="M13" s="165">
        <v>2760161</v>
      </c>
      <c r="N13" s="165">
        <v>8704214</v>
      </c>
      <c r="O13" s="165">
        <v>2690956</v>
      </c>
      <c r="P13" s="165">
        <v>8831045</v>
      </c>
      <c r="Q13" s="165">
        <v>2836331</v>
      </c>
      <c r="R13" s="165">
        <v>8806362</v>
      </c>
      <c r="S13" s="165">
        <v>2693760</v>
      </c>
      <c r="T13" s="165">
        <v>9130145</v>
      </c>
      <c r="U13" s="165">
        <v>2762700</v>
      </c>
      <c r="V13" s="165">
        <v>9217101</v>
      </c>
      <c r="W13" s="165">
        <v>2737855</v>
      </c>
      <c r="X13" s="165">
        <v>9087207</v>
      </c>
      <c r="Y13" s="165">
        <v>3064328</v>
      </c>
      <c r="Z13" s="165">
        <v>9025320</v>
      </c>
      <c r="AA13" s="165">
        <v>3265866</v>
      </c>
      <c r="AB13" s="165">
        <v>9922965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</row>
    <row r="14" spans="2:41" ht="38.25" customHeight="1" x14ac:dyDescent="0.25">
      <c r="B14" s="465" t="s">
        <v>473</v>
      </c>
      <c r="C14" s="465"/>
      <c r="D14" s="465"/>
      <c r="E14" s="465"/>
      <c r="F14" s="465"/>
      <c r="G14" s="465"/>
      <c r="H14" s="465"/>
      <c r="I14" s="465"/>
      <c r="J14" s="40"/>
      <c r="K14" s="40"/>
      <c r="L14" s="40"/>
      <c r="M14" s="51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</row>
    <row r="15" spans="2:41" ht="15" customHeight="1" x14ac:dyDescent="0.3">
      <c r="B15" s="173" t="s">
        <v>385</v>
      </c>
      <c r="C15" s="193"/>
      <c r="D15" s="193"/>
      <c r="E15" s="193"/>
      <c r="F15" s="193"/>
      <c r="G15" s="292"/>
      <c r="H15" s="292"/>
      <c r="I15" s="292"/>
      <c r="J15" s="40"/>
      <c r="K15" s="40"/>
      <c r="L15" s="40"/>
      <c r="M15" s="51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</row>
    <row r="16" spans="2:41" ht="14.1" customHeight="1" x14ac:dyDescent="0.25">
      <c r="B16" s="503"/>
      <c r="C16" s="503"/>
      <c r="D16" s="503"/>
      <c r="E16" s="503"/>
      <c r="F16" s="503"/>
      <c r="G16" s="503"/>
      <c r="H16" s="503"/>
      <c r="I16" s="503"/>
      <c r="J16" s="503"/>
      <c r="K16" s="503"/>
      <c r="L16" s="40"/>
      <c r="M16" s="51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</row>
    <row r="17" spans="2:41" ht="72" customHeight="1" x14ac:dyDescent="0.25">
      <c r="B17" s="467" t="s">
        <v>416</v>
      </c>
      <c r="C17" s="467"/>
      <c r="D17" s="467"/>
      <c r="E17" s="467"/>
      <c r="F17" s="467"/>
      <c r="G17" s="467"/>
      <c r="H17" s="467"/>
      <c r="I17" s="467"/>
      <c r="J17" s="467"/>
      <c r="K17" s="467"/>
      <c r="L17" s="467"/>
      <c r="M17" s="467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</row>
    <row r="18" spans="2:41" s="163" customFormat="1" ht="14.1" customHeight="1" x14ac:dyDescent="0.25"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374"/>
      <c r="N18" s="9"/>
      <c r="O18" s="9"/>
      <c r="P18" s="9"/>
      <c r="Q18" s="9"/>
      <c r="R18" s="9"/>
      <c r="S18" s="9"/>
      <c r="T18" s="9"/>
    </row>
    <row r="19" spans="2:41" s="163" customFormat="1" ht="14.1" customHeight="1" x14ac:dyDescent="0.25">
      <c r="B19" s="9"/>
      <c r="C19" s="375" t="str">
        <f>+B8</f>
        <v>Grandes Divisiones de la CAUTAL</v>
      </c>
      <c r="D19" s="259" t="str">
        <f>+E9</f>
        <v>Hombre</v>
      </c>
      <c r="E19" s="259" t="str">
        <f>+F9</f>
        <v>Mujer</v>
      </c>
      <c r="F19" s="259" t="s">
        <v>255</v>
      </c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</row>
    <row r="20" spans="2:41" s="163" customFormat="1" ht="14.1" customHeight="1" x14ac:dyDescent="0.25">
      <c r="B20" s="9"/>
      <c r="C20" s="376" t="str">
        <f>+B10</f>
        <v>Trabajo doméstico no remunerado para el propio hogar</v>
      </c>
      <c r="D20" s="344">
        <f>AA10/SUM(AA10:AB10)</f>
        <v>0.24256438613870029</v>
      </c>
      <c r="E20" s="344">
        <f>1-D20</f>
        <v>0.75743561386129965</v>
      </c>
      <c r="F20" s="377">
        <f>SUM(AA10:AB10)</f>
        <v>10767302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41" s="163" customFormat="1" ht="14.1" customHeight="1" x14ac:dyDescent="0.25">
      <c r="B21" s="9"/>
      <c r="C21" s="376" t="str">
        <f>+B11</f>
        <v>Trabajo de cuidado no remunerado a miembros del hogar</v>
      </c>
      <c r="D21" s="344">
        <f>AA11/SUM(AA11:AB11)</f>
        <v>0.25896462398518727</v>
      </c>
      <c r="E21" s="344">
        <f>1-D21</f>
        <v>0.74103537601481273</v>
      </c>
      <c r="F21" s="377">
        <f>SUM(AA11:AB11)</f>
        <v>2246720</v>
      </c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</row>
    <row r="22" spans="2:41" s="163" customFormat="1" ht="14.1" customHeight="1" x14ac:dyDescent="0.25">
      <c r="B22" s="9"/>
      <c r="C22" s="376" t="str">
        <f>+B12</f>
        <v>Trabajo no remunerado para otros hogares, para la comunidad y voluntario</v>
      </c>
      <c r="D22" s="344">
        <f>AA12/SUM(AA12:AB12)</f>
        <v>0.4134855756854624</v>
      </c>
      <c r="E22" s="344">
        <f>1-D22</f>
        <v>0.5865144243145376</v>
      </c>
      <c r="F22" s="377">
        <f>SUM(AA12:AB12)</f>
        <v>174809</v>
      </c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</row>
    <row r="23" spans="2:41" s="163" customFormat="1" ht="14.1" customHeight="1" x14ac:dyDescent="0.25">
      <c r="B23" s="9"/>
      <c r="C23" s="103"/>
      <c r="D23" s="44"/>
      <c r="E23" s="44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</row>
    <row r="24" spans="2:41" s="163" customFormat="1" ht="14.1" customHeight="1" x14ac:dyDescent="0.25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</row>
    <row r="25" spans="2:41" s="163" customFormat="1" ht="14.1" customHeight="1" x14ac:dyDescent="0.25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</row>
    <row r="26" spans="2:41" s="163" customFormat="1" x14ac:dyDescent="0.25"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</row>
    <row r="27" spans="2:41" s="163" customFormat="1" x14ac:dyDescent="0.25"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</row>
    <row r="28" spans="2:41" s="163" customFormat="1" x14ac:dyDescent="0.25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</row>
    <row r="29" spans="2:41" s="163" customFormat="1" x14ac:dyDescent="0.25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</row>
    <row r="30" spans="2:41" s="163" customFormat="1" x14ac:dyDescent="0.25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</row>
    <row r="31" spans="2:41" s="163" customFormat="1" x14ac:dyDescent="0.25"/>
    <row r="32" spans="2:41" s="163" customFormat="1" x14ac:dyDescent="0.25"/>
    <row r="33" spans="2:41" s="163" customFormat="1" x14ac:dyDescent="0.25"/>
    <row r="34" spans="2:41" s="163" customFormat="1" x14ac:dyDescent="0.25"/>
    <row r="35" spans="2:41" s="163" customFormat="1" x14ac:dyDescent="0.25"/>
    <row r="36" spans="2:41" x14ac:dyDescent="0.2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</row>
    <row r="37" spans="2:41" x14ac:dyDescent="0.2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</row>
    <row r="38" spans="2:41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</row>
    <row r="39" spans="2:41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</row>
    <row r="40" spans="2:41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</row>
    <row r="41" spans="2:41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</row>
    <row r="42" spans="2:41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</row>
    <row r="43" spans="2:41" x14ac:dyDescent="0.25"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</row>
    <row r="44" spans="2:41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</row>
    <row r="45" spans="2:41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</row>
    <row r="46" spans="2:41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</row>
    <row r="47" spans="2:41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</row>
    <row r="48" spans="2:41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</row>
    <row r="49" spans="2:41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</row>
    <row r="50" spans="2:41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</row>
    <row r="51" spans="2:41" ht="16.5" customHeight="1" x14ac:dyDescent="0.25">
      <c r="B51" s="465" t="s">
        <v>470</v>
      </c>
      <c r="C51" s="465"/>
      <c r="D51" s="465"/>
      <c r="E51" s="465"/>
      <c r="F51" s="465"/>
      <c r="G51" s="465"/>
      <c r="H51" s="465"/>
      <c r="I51" s="465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</row>
    <row r="52" spans="2:41" ht="15.75" x14ac:dyDescent="0.3">
      <c r="B52" s="173" t="s">
        <v>385</v>
      </c>
      <c r="C52" s="193"/>
      <c r="D52" s="193"/>
      <c r="E52" s="193"/>
      <c r="F52" s="193"/>
      <c r="G52" s="292"/>
      <c r="H52" s="292"/>
      <c r="I52" s="292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</row>
    <row r="53" spans="2:41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</row>
  </sheetData>
  <mergeCells count="21">
    <mergeCell ref="B3:T3"/>
    <mergeCell ref="B4:T4"/>
    <mergeCell ref="B5:T5"/>
    <mergeCell ref="M8:N8"/>
    <mergeCell ref="O8:P8"/>
    <mergeCell ref="Q8:R8"/>
    <mergeCell ref="B51:I51"/>
    <mergeCell ref="B17:M17"/>
    <mergeCell ref="Y8:Z8"/>
    <mergeCell ref="AA8:AB8"/>
    <mergeCell ref="C8:D8"/>
    <mergeCell ref="E8:F8"/>
    <mergeCell ref="G8:H8"/>
    <mergeCell ref="I8:J8"/>
    <mergeCell ref="K8:L8"/>
    <mergeCell ref="B16:K16"/>
    <mergeCell ref="S8:T8"/>
    <mergeCell ref="B8:B9"/>
    <mergeCell ref="U8:V8"/>
    <mergeCell ref="W8:X8"/>
    <mergeCell ref="B14:I14"/>
  </mergeCells>
  <hyperlinks>
    <hyperlink ref="B2" location="ÍNDICE!A1" display="Índice "/>
    <hyperlink ref="AA2" location="'4.1.1 HORAS_G_DIVI_CAUTAL'!A1" display="Anterior"/>
    <hyperlink ref="AB2" location="'4.2.1 HORAS_HOGAR_DIVI_CAUTAL'!A1" display="Siguiente"/>
  </hyperlinks>
  <pageMargins left="0.7" right="0.7" top="0.75" bottom="0.75" header="0.3" footer="0.3"/>
  <pageSetup paperSize="9" orientation="portrait" r:id="rId1"/>
  <ignoredErrors>
    <ignoredError sqref="D20:F22" formulaRange="1"/>
  </ignoredError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A1:AW50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28515625" customWidth="1" collapsed="1"/>
    <col min="21" max="28" width="16.28515625" customWidth="1"/>
  </cols>
  <sheetData>
    <row r="1" spans="2:49" ht="84.6" customHeight="1" x14ac:dyDescent="0.25"/>
    <row r="2" spans="2:49" ht="16.5" customHeight="1" x14ac:dyDescent="0.25">
      <c r="B2" s="104" t="s">
        <v>9</v>
      </c>
      <c r="L2" s="11"/>
      <c r="AC2" s="104" t="s">
        <v>383</v>
      </c>
      <c r="AD2" s="104" t="s">
        <v>382</v>
      </c>
    </row>
    <row r="3" spans="2:49" ht="20.100000000000001" customHeight="1" x14ac:dyDescent="0.25">
      <c r="B3" s="452" t="s">
        <v>205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9" ht="54" customHeight="1" x14ac:dyDescent="0.25">
      <c r="B4" s="467" t="s">
        <v>457</v>
      </c>
      <c r="C4" s="467"/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467"/>
      <c r="O4" s="467"/>
      <c r="P4" s="467"/>
      <c r="Q4" s="467"/>
      <c r="R4" s="467"/>
      <c r="S4" s="467"/>
      <c r="T4" s="467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</row>
    <row r="5" spans="2:49" ht="17.25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</row>
    <row r="6" spans="2:49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</row>
    <row r="7" spans="2:49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</row>
    <row r="8" spans="2:49" ht="33" customHeight="1" x14ac:dyDescent="0.25">
      <c r="B8" s="484" t="s">
        <v>20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</row>
    <row r="9" spans="2:49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</row>
    <row r="10" spans="2:49" ht="33" customHeight="1" x14ac:dyDescent="0.25">
      <c r="B10" s="49" t="s">
        <v>349</v>
      </c>
      <c r="C10" s="164">
        <v>487654</v>
      </c>
      <c r="D10" s="164">
        <v>3632549</v>
      </c>
      <c r="E10" s="164">
        <v>596038</v>
      </c>
      <c r="F10" s="164">
        <v>3683230</v>
      </c>
      <c r="G10" s="164">
        <v>548632</v>
      </c>
      <c r="H10" s="164">
        <v>3704143</v>
      </c>
      <c r="I10" s="164">
        <v>629380</v>
      </c>
      <c r="J10" s="164">
        <v>3850244</v>
      </c>
      <c r="K10" s="164">
        <v>563331</v>
      </c>
      <c r="L10" s="164">
        <v>3598092</v>
      </c>
      <c r="M10" s="164">
        <v>628427</v>
      </c>
      <c r="N10" s="164">
        <v>3857557</v>
      </c>
      <c r="O10" s="164">
        <v>686707</v>
      </c>
      <c r="P10" s="164">
        <v>4278521</v>
      </c>
      <c r="Q10" s="164">
        <v>738109</v>
      </c>
      <c r="R10" s="164">
        <v>4080670</v>
      </c>
      <c r="S10" s="164">
        <v>606680</v>
      </c>
      <c r="T10" s="164">
        <v>4095234</v>
      </c>
      <c r="U10" s="164">
        <v>669020</v>
      </c>
      <c r="V10" s="164">
        <v>4214794</v>
      </c>
      <c r="W10" s="164">
        <v>666504</v>
      </c>
      <c r="X10" s="164">
        <v>4213583</v>
      </c>
      <c r="Y10" s="164">
        <v>715201</v>
      </c>
      <c r="Z10" s="164">
        <v>3684722</v>
      </c>
      <c r="AA10" s="164">
        <v>705042</v>
      </c>
      <c r="AB10" s="164">
        <v>3907743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</row>
    <row r="11" spans="2:49" ht="33" customHeight="1" x14ac:dyDescent="0.25">
      <c r="B11" s="49" t="s">
        <v>350</v>
      </c>
      <c r="C11" s="164">
        <v>505149</v>
      </c>
      <c r="D11" s="164">
        <v>1309675</v>
      </c>
      <c r="E11" s="164">
        <v>536793</v>
      </c>
      <c r="F11" s="164">
        <v>1322909</v>
      </c>
      <c r="G11" s="164">
        <v>612270</v>
      </c>
      <c r="H11" s="164">
        <v>1388359</v>
      </c>
      <c r="I11" s="164">
        <v>530693</v>
      </c>
      <c r="J11" s="164">
        <v>1353847</v>
      </c>
      <c r="K11" s="164">
        <v>549734</v>
      </c>
      <c r="L11" s="164">
        <v>1339772</v>
      </c>
      <c r="M11" s="164">
        <v>570178</v>
      </c>
      <c r="N11" s="164">
        <v>1326209</v>
      </c>
      <c r="O11" s="164">
        <v>516702</v>
      </c>
      <c r="P11" s="164">
        <v>1171318</v>
      </c>
      <c r="Q11" s="164">
        <v>507901</v>
      </c>
      <c r="R11" s="164">
        <v>1208920</v>
      </c>
      <c r="S11" s="164">
        <v>505822</v>
      </c>
      <c r="T11" s="164">
        <v>1272466</v>
      </c>
      <c r="U11" s="164">
        <v>520870</v>
      </c>
      <c r="V11" s="164">
        <v>1226235</v>
      </c>
      <c r="W11" s="164">
        <v>501585</v>
      </c>
      <c r="X11" s="164">
        <v>1169246</v>
      </c>
      <c r="Y11" s="164">
        <v>646607</v>
      </c>
      <c r="Z11" s="164">
        <v>1483682</v>
      </c>
      <c r="AA11" s="164">
        <v>622784</v>
      </c>
      <c r="AB11" s="164">
        <v>1557366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</row>
    <row r="12" spans="2:49" ht="33" customHeight="1" x14ac:dyDescent="0.25">
      <c r="B12" s="49" t="s">
        <v>351</v>
      </c>
      <c r="C12" s="164">
        <v>263338</v>
      </c>
      <c r="D12" s="164">
        <v>1442421</v>
      </c>
      <c r="E12" s="164">
        <v>274378</v>
      </c>
      <c r="F12" s="164">
        <v>1409520</v>
      </c>
      <c r="G12" s="164">
        <v>268473</v>
      </c>
      <c r="H12" s="164">
        <v>1325428</v>
      </c>
      <c r="I12" s="164">
        <v>288519</v>
      </c>
      <c r="J12" s="164">
        <v>1334788</v>
      </c>
      <c r="K12" s="164">
        <v>245833</v>
      </c>
      <c r="L12" s="164">
        <v>1264045</v>
      </c>
      <c r="M12" s="164">
        <v>262123</v>
      </c>
      <c r="N12" s="164">
        <v>1269178</v>
      </c>
      <c r="O12" s="164">
        <v>256560</v>
      </c>
      <c r="P12" s="164">
        <v>1140798</v>
      </c>
      <c r="Q12" s="164">
        <v>279767</v>
      </c>
      <c r="R12" s="164">
        <v>1254549</v>
      </c>
      <c r="S12" s="164">
        <v>253469</v>
      </c>
      <c r="T12" s="164">
        <v>1270983</v>
      </c>
      <c r="U12" s="164">
        <v>268713</v>
      </c>
      <c r="V12" s="164">
        <v>1290200</v>
      </c>
      <c r="W12" s="164">
        <v>249436</v>
      </c>
      <c r="X12" s="164">
        <v>1165151</v>
      </c>
      <c r="Y12" s="164">
        <v>335802</v>
      </c>
      <c r="Z12" s="164">
        <v>1204263</v>
      </c>
      <c r="AA12" s="164">
        <v>356124</v>
      </c>
      <c r="AB12" s="164">
        <v>1423532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0"/>
    </row>
    <row r="13" spans="2:49" ht="33" customHeight="1" x14ac:dyDescent="0.25">
      <c r="B13" s="49" t="s">
        <v>352</v>
      </c>
      <c r="C13" s="164">
        <v>306930</v>
      </c>
      <c r="D13" s="164">
        <v>452687</v>
      </c>
      <c r="E13" s="164">
        <v>316750</v>
      </c>
      <c r="F13" s="164">
        <v>440444</v>
      </c>
      <c r="G13" s="164">
        <v>292733</v>
      </c>
      <c r="H13" s="164">
        <v>424423</v>
      </c>
      <c r="I13" s="164">
        <v>338331</v>
      </c>
      <c r="J13" s="164">
        <v>453187</v>
      </c>
      <c r="K13" s="164">
        <v>385738</v>
      </c>
      <c r="L13" s="164">
        <v>490143</v>
      </c>
      <c r="M13" s="164">
        <v>356016</v>
      </c>
      <c r="N13" s="164">
        <v>463065</v>
      </c>
      <c r="O13" s="164">
        <v>365922</v>
      </c>
      <c r="P13" s="164">
        <v>465205</v>
      </c>
      <c r="Q13" s="164">
        <v>375831</v>
      </c>
      <c r="R13" s="164">
        <v>467353</v>
      </c>
      <c r="S13" s="164">
        <v>338245</v>
      </c>
      <c r="T13" s="164">
        <v>460118</v>
      </c>
      <c r="U13" s="164">
        <v>349110</v>
      </c>
      <c r="V13" s="164">
        <v>469159</v>
      </c>
      <c r="W13" s="164">
        <v>322516</v>
      </c>
      <c r="X13" s="164">
        <v>434633</v>
      </c>
      <c r="Y13" s="164">
        <v>326292</v>
      </c>
      <c r="Z13" s="164">
        <v>548911</v>
      </c>
      <c r="AA13" s="164">
        <v>441993</v>
      </c>
      <c r="AB13" s="164">
        <v>657814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</row>
    <row r="14" spans="2:49" ht="33" customHeight="1" x14ac:dyDescent="0.25">
      <c r="B14" s="49" t="s">
        <v>353</v>
      </c>
      <c r="C14" s="164">
        <v>311659</v>
      </c>
      <c r="D14" s="164">
        <v>409053</v>
      </c>
      <c r="E14" s="164">
        <v>306173</v>
      </c>
      <c r="F14" s="164">
        <v>390824</v>
      </c>
      <c r="G14" s="164">
        <v>269545</v>
      </c>
      <c r="H14" s="164">
        <v>369762</v>
      </c>
      <c r="I14" s="164">
        <v>296921</v>
      </c>
      <c r="J14" s="164">
        <v>387579</v>
      </c>
      <c r="K14" s="164">
        <v>322819</v>
      </c>
      <c r="L14" s="164">
        <v>411419</v>
      </c>
      <c r="M14" s="164">
        <v>284248</v>
      </c>
      <c r="N14" s="164">
        <v>381422</v>
      </c>
      <c r="O14" s="164">
        <v>280873</v>
      </c>
      <c r="P14" s="164">
        <v>378111</v>
      </c>
      <c r="Q14" s="164">
        <v>264077</v>
      </c>
      <c r="R14" s="164">
        <v>383284</v>
      </c>
      <c r="S14" s="164">
        <v>268596</v>
      </c>
      <c r="T14" s="164">
        <v>389399</v>
      </c>
      <c r="U14" s="164">
        <v>246102</v>
      </c>
      <c r="V14" s="164">
        <v>371520</v>
      </c>
      <c r="W14" s="164">
        <v>260366</v>
      </c>
      <c r="X14" s="164">
        <v>373944</v>
      </c>
      <c r="Y14" s="164">
        <v>289378</v>
      </c>
      <c r="Z14" s="164">
        <v>425976</v>
      </c>
      <c r="AA14" s="164">
        <v>314949</v>
      </c>
      <c r="AB14" s="164">
        <v>462921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</row>
    <row r="15" spans="2:49" ht="33" customHeight="1" x14ac:dyDescent="0.25">
      <c r="B15" s="49" t="s">
        <v>354</v>
      </c>
      <c r="C15" s="164">
        <v>84733</v>
      </c>
      <c r="D15" s="164">
        <v>129064</v>
      </c>
      <c r="E15" s="164">
        <v>86840</v>
      </c>
      <c r="F15" s="164">
        <v>128296</v>
      </c>
      <c r="G15" s="164">
        <v>95576</v>
      </c>
      <c r="H15" s="164">
        <v>132480</v>
      </c>
      <c r="I15" s="164">
        <v>79976</v>
      </c>
      <c r="J15" s="164">
        <v>127087</v>
      </c>
      <c r="K15" s="164">
        <v>79909</v>
      </c>
      <c r="L15" s="164">
        <v>123422</v>
      </c>
      <c r="M15" s="164">
        <v>80188</v>
      </c>
      <c r="N15" s="164">
        <v>120411</v>
      </c>
      <c r="O15" s="164">
        <v>73984</v>
      </c>
      <c r="P15" s="164">
        <v>110752</v>
      </c>
      <c r="Q15" s="164">
        <v>72599</v>
      </c>
      <c r="R15" s="164">
        <v>114313</v>
      </c>
      <c r="S15" s="164">
        <v>76354</v>
      </c>
      <c r="T15" s="164">
        <v>114295</v>
      </c>
      <c r="U15" s="164">
        <v>74802</v>
      </c>
      <c r="V15" s="164">
        <v>111924</v>
      </c>
      <c r="W15" s="164">
        <v>71615</v>
      </c>
      <c r="X15" s="164">
        <v>107130</v>
      </c>
      <c r="Y15" s="164">
        <v>76686</v>
      </c>
      <c r="Z15" s="164">
        <v>117433</v>
      </c>
      <c r="AA15" s="164">
        <v>78557</v>
      </c>
      <c r="AB15" s="164">
        <v>128333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</row>
    <row r="16" spans="2:49" ht="33" customHeight="1" x14ac:dyDescent="0.25">
      <c r="B16" s="49" t="s">
        <v>355</v>
      </c>
      <c r="C16" s="164">
        <v>161666</v>
      </c>
      <c r="D16" s="164">
        <v>36711</v>
      </c>
      <c r="E16" s="164">
        <v>156507</v>
      </c>
      <c r="F16" s="164">
        <v>34153</v>
      </c>
      <c r="G16" s="164">
        <v>161927</v>
      </c>
      <c r="H16" s="164">
        <v>32786</v>
      </c>
      <c r="I16" s="164">
        <v>126665</v>
      </c>
      <c r="J16" s="164">
        <v>29006</v>
      </c>
      <c r="K16" s="164">
        <v>106598</v>
      </c>
      <c r="L16" s="164">
        <v>21695</v>
      </c>
      <c r="M16" s="164">
        <v>108689</v>
      </c>
      <c r="N16" s="164">
        <v>22647</v>
      </c>
      <c r="O16" s="164">
        <v>104201</v>
      </c>
      <c r="P16" s="164">
        <v>22251</v>
      </c>
      <c r="Q16" s="164">
        <v>102896</v>
      </c>
      <c r="R16" s="164">
        <v>22732</v>
      </c>
      <c r="S16" s="164">
        <v>105700</v>
      </c>
      <c r="T16" s="164">
        <v>23988</v>
      </c>
      <c r="U16" s="164">
        <v>95890</v>
      </c>
      <c r="V16" s="164">
        <v>21666</v>
      </c>
      <c r="W16" s="164">
        <v>93097</v>
      </c>
      <c r="X16" s="164">
        <v>21386</v>
      </c>
      <c r="Y16" s="164">
        <v>92133</v>
      </c>
      <c r="Z16" s="164">
        <v>17312</v>
      </c>
      <c r="AA16" s="164">
        <v>92315</v>
      </c>
      <c r="AB16" s="164">
        <v>17829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  <c r="AU16" s="40"/>
      <c r="AV16" s="40"/>
      <c r="AW16" s="40"/>
    </row>
    <row r="17" spans="2:49" ht="33" customHeight="1" x14ac:dyDescent="0.25">
      <c r="B17" s="33" t="s">
        <v>257</v>
      </c>
      <c r="C17" s="165">
        <v>2121129</v>
      </c>
      <c r="D17" s="165">
        <v>7412160</v>
      </c>
      <c r="E17" s="165">
        <v>2273479</v>
      </c>
      <c r="F17" s="165">
        <v>7409376</v>
      </c>
      <c r="G17" s="165">
        <v>2249156</v>
      </c>
      <c r="H17" s="165">
        <v>7377381</v>
      </c>
      <c r="I17" s="165">
        <v>2290485</v>
      </c>
      <c r="J17" s="165">
        <v>7535738</v>
      </c>
      <c r="K17" s="165">
        <v>2253962</v>
      </c>
      <c r="L17" s="165">
        <v>7248588</v>
      </c>
      <c r="M17" s="165">
        <v>2289869</v>
      </c>
      <c r="N17" s="165">
        <v>7440489</v>
      </c>
      <c r="O17" s="165">
        <v>2284949</v>
      </c>
      <c r="P17" s="165">
        <v>7566956</v>
      </c>
      <c r="Q17" s="165">
        <v>2341180</v>
      </c>
      <c r="R17" s="165">
        <v>7531821</v>
      </c>
      <c r="S17" s="165">
        <v>2154866</v>
      </c>
      <c r="T17" s="165">
        <v>7626483</v>
      </c>
      <c r="U17" s="165">
        <v>2224507</v>
      </c>
      <c r="V17" s="165">
        <v>7705498</v>
      </c>
      <c r="W17" s="165">
        <v>2165119</v>
      </c>
      <c r="X17" s="165">
        <v>7485073</v>
      </c>
      <c r="Y17" s="165">
        <v>2482099</v>
      </c>
      <c r="Z17" s="165">
        <v>7482299</v>
      </c>
      <c r="AA17" s="165">
        <v>2611764</v>
      </c>
      <c r="AB17" s="165">
        <v>8155538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</row>
    <row r="18" spans="2:49" ht="37.5" customHeight="1" x14ac:dyDescent="0.25">
      <c r="B18" s="465" t="s">
        <v>473</v>
      </c>
      <c r="C18" s="465"/>
      <c r="D18" s="465"/>
      <c r="E18" s="465"/>
      <c r="F18" s="465"/>
      <c r="G18" s="465"/>
      <c r="H18" s="465"/>
      <c r="I18" s="465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40"/>
      <c r="V18" s="40"/>
      <c r="W18" s="40"/>
      <c r="X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</row>
    <row r="19" spans="2:49" ht="15" customHeight="1" x14ac:dyDescent="0.3">
      <c r="B19" s="173" t="s">
        <v>385</v>
      </c>
      <c r="C19" s="193"/>
      <c r="D19" s="193"/>
      <c r="E19" s="193"/>
      <c r="F19" s="193"/>
      <c r="G19" s="292"/>
      <c r="H19" s="292"/>
      <c r="I19" s="292"/>
      <c r="J19" s="40"/>
      <c r="K19" s="40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</row>
    <row r="20" spans="2:49" ht="30.75" customHeight="1" x14ac:dyDescent="0.25">
      <c r="B20" s="503"/>
      <c r="C20" s="503"/>
      <c r="D20" s="503"/>
      <c r="E20" s="503"/>
      <c r="F20" s="503"/>
      <c r="G20" s="503"/>
      <c r="H20" s="503"/>
      <c r="I20" s="503"/>
      <c r="J20" s="503"/>
      <c r="K20" s="503"/>
      <c r="L20" s="40"/>
      <c r="M20" s="51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</row>
    <row r="21" spans="2:49" s="136" customFormat="1" ht="57" customHeight="1" x14ac:dyDescent="0.25">
      <c r="B21" s="467" t="s">
        <v>417</v>
      </c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169"/>
      <c r="AN21" s="169"/>
      <c r="AO21" s="169"/>
      <c r="AP21" s="169"/>
      <c r="AQ21" s="169"/>
      <c r="AR21" s="169"/>
      <c r="AS21" s="169"/>
      <c r="AT21" s="169"/>
      <c r="AU21" s="169"/>
      <c r="AV21" s="169"/>
      <c r="AW21" s="169"/>
    </row>
    <row r="22" spans="2:49" s="89" customFormat="1" ht="14.1" customHeight="1" x14ac:dyDescent="0.25">
      <c r="M22" s="224"/>
    </row>
    <row r="23" spans="2:49" s="89" customFormat="1" ht="14.1" customHeight="1" x14ac:dyDescent="0.25">
      <c r="B23" s="259" t="str">
        <f>+B8</f>
        <v>Divisiones de la CAUTAL</v>
      </c>
      <c r="C23" s="259" t="str">
        <f>W9</f>
        <v>Hombre</v>
      </c>
      <c r="D23" s="259" t="str">
        <f>X9</f>
        <v>Mujer</v>
      </c>
      <c r="E23" s="378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</row>
    <row r="24" spans="2:49" s="89" customFormat="1" ht="14.1" customHeight="1" x14ac:dyDescent="0.25">
      <c r="B24" s="103"/>
      <c r="C24" s="9"/>
      <c r="D24" s="379"/>
      <c r="E24" s="44"/>
      <c r="F24" s="9"/>
      <c r="G24" s="44"/>
      <c r="H24" s="44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</row>
    <row r="25" spans="2:49" s="89" customFormat="1" ht="14.1" customHeight="1" x14ac:dyDescent="0.25">
      <c r="B25" s="343" t="str">
        <f>+B16</f>
        <v>Mantenimiento y reparaciones menores para el propio hogar</v>
      </c>
      <c r="C25" s="344">
        <f>AA16/$AA$17</f>
        <v>3.5345842886263842E-2</v>
      </c>
      <c r="D25" s="344">
        <f>AB16/$AB$17</f>
        <v>2.1861218720334577E-3</v>
      </c>
      <c r="E25" s="379">
        <f>SUM(AA16:AB16)</f>
        <v>110144</v>
      </c>
      <c r="F25" s="9"/>
      <c r="G25" s="1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</row>
    <row r="26" spans="2:49" s="89" customFormat="1" ht="14.1" customHeight="1" x14ac:dyDescent="0.25">
      <c r="B26" s="343" t="str">
        <f>+B15</f>
        <v>Cuidado de mascotas y plantas</v>
      </c>
      <c r="C26" s="344">
        <f>AA15/$AA$17</f>
        <v>3.0078138759857324E-2</v>
      </c>
      <c r="D26" s="344">
        <f>AB15/$AB$17</f>
        <v>1.5735687823415206E-2</v>
      </c>
      <c r="E26" s="379">
        <f>SUM(AA15:AB15)</f>
        <v>206890</v>
      </c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</row>
    <row r="27" spans="2:49" s="89" customFormat="1" ht="14.1" customHeight="1" x14ac:dyDescent="0.25">
      <c r="B27" s="343" t="str">
        <f>+B14</f>
        <v>Administración del hogar</v>
      </c>
      <c r="C27" s="344">
        <f>AA14/$AA$17</f>
        <v>0.12058861367259829</v>
      </c>
      <c r="D27" s="344">
        <f>AB14/$AB$17</f>
        <v>5.6761552701979932E-2</v>
      </c>
      <c r="E27" s="379">
        <f>SUM(AA14:AB14)</f>
        <v>777870</v>
      </c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</row>
    <row r="28" spans="2:49" s="89" customFormat="1" ht="33" x14ac:dyDescent="0.25">
      <c r="B28" s="343" t="str">
        <f>+B13</f>
        <v>Compras para el hogar (incluye traslados)</v>
      </c>
      <c r="C28" s="344">
        <f>AA13/$AA$17</f>
        <v>0.16923159979232427</v>
      </c>
      <c r="D28" s="344">
        <f>AB13/$AB$17</f>
        <v>8.0658565995278306E-2</v>
      </c>
      <c r="E28" s="379">
        <f>SUM(AA13:AB13)</f>
        <v>1099807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</row>
    <row r="29" spans="2:49" s="89" customFormat="1" ht="17.25" x14ac:dyDescent="0.25">
      <c r="B29" s="343" t="str">
        <f>+B12</f>
        <v>Limpieza y cuidado de ropa y calzado</v>
      </c>
      <c r="C29" s="344">
        <f>AA12/$AA$17</f>
        <v>0.13635382063616774</v>
      </c>
      <c r="D29" s="344">
        <f>AB12/$AB$17</f>
        <v>0.17454789616577104</v>
      </c>
      <c r="E29" s="379">
        <f>SUM(AA12:AB12)</f>
        <v>1779656</v>
      </c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</row>
    <row r="30" spans="2:49" s="89" customFormat="1" ht="17.25" x14ac:dyDescent="0.25">
      <c r="B30" s="343" t="str">
        <f>+B11</f>
        <v>Limpieza de la vivienda</v>
      </c>
      <c r="C30" s="344">
        <f>AA11/$AA$17</f>
        <v>0.23845339778019758</v>
      </c>
      <c r="D30" s="344">
        <f>AB11/$AB$17</f>
        <v>0.19095809497791563</v>
      </c>
      <c r="E30" s="379">
        <f>SUM(AA11:AB11)</f>
        <v>2180150</v>
      </c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</row>
    <row r="31" spans="2:49" s="89" customFormat="1" ht="17.25" x14ac:dyDescent="0.25">
      <c r="B31" s="343" t="str">
        <f>+B10</f>
        <v>Preparación y servicio de comida</v>
      </c>
      <c r="C31" s="344">
        <f>AA10/$AA$17</f>
        <v>0.26994858647259096</v>
      </c>
      <c r="D31" s="344">
        <f>AB10/$AB$17</f>
        <v>0.47915208046360647</v>
      </c>
      <c r="E31" s="379">
        <f>SUM(AA10:AB10)</f>
        <v>4612785</v>
      </c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</row>
    <row r="32" spans="2:49" s="89" customFormat="1" x14ac:dyDescent="0.25">
      <c r="B32" s="347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</row>
    <row r="33" spans="2:49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</row>
    <row r="34" spans="2:49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</row>
    <row r="35" spans="2:49" x14ac:dyDescent="0.25"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</row>
    <row r="36" spans="2:49" x14ac:dyDescent="0.25"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</row>
    <row r="37" spans="2:49" x14ac:dyDescent="0.25"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</row>
    <row r="38" spans="2:49" x14ac:dyDescent="0.25"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</row>
    <row r="39" spans="2:49" x14ac:dyDescent="0.25"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</row>
    <row r="40" spans="2:49" x14ac:dyDescent="0.25"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</row>
    <row r="41" spans="2:49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</row>
    <row r="42" spans="2:49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</row>
    <row r="43" spans="2:49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</row>
    <row r="44" spans="2:49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</row>
    <row r="45" spans="2:49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</row>
    <row r="46" spans="2:49" ht="15" customHeight="1" x14ac:dyDescent="0.25"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</row>
    <row r="47" spans="2:49" ht="18" customHeight="1" x14ac:dyDescent="0.25">
      <c r="B47" s="465" t="s">
        <v>470</v>
      </c>
      <c r="C47" s="465"/>
      <c r="D47" s="465"/>
      <c r="E47" s="465"/>
      <c r="F47" s="465"/>
      <c r="G47" s="465"/>
      <c r="H47" s="465"/>
      <c r="I47" s="465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</row>
    <row r="48" spans="2:49" ht="15.75" x14ac:dyDescent="0.3">
      <c r="B48" s="173" t="s">
        <v>385</v>
      </c>
      <c r="C48" s="193"/>
      <c r="D48" s="193"/>
      <c r="E48" s="193"/>
      <c r="F48" s="193"/>
      <c r="G48" s="292"/>
      <c r="H48" s="292"/>
      <c r="I48" s="292"/>
      <c r="J48" s="40"/>
      <c r="K48" s="40"/>
      <c r="L48" s="40"/>
      <c r="M48" s="40"/>
      <c r="N48" s="40"/>
      <c r="O48" s="40"/>
      <c r="P48" s="9"/>
      <c r="Q48" s="9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</row>
    <row r="49" spans="2:49" x14ac:dyDescent="0.25">
      <c r="I49" s="9"/>
      <c r="J49" s="40"/>
      <c r="K49" s="40"/>
      <c r="L49" s="40"/>
      <c r="M49" s="40"/>
      <c r="N49" s="40"/>
      <c r="O49" s="40"/>
      <c r="P49" s="9"/>
      <c r="Q49" s="9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</row>
    <row r="50" spans="2:49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</row>
  </sheetData>
  <mergeCells count="21">
    <mergeCell ref="B3:T3"/>
    <mergeCell ref="B4:T4"/>
    <mergeCell ref="B5:T5"/>
    <mergeCell ref="M8:N8"/>
    <mergeCell ref="O8:P8"/>
    <mergeCell ref="B47:I47"/>
    <mergeCell ref="Y8:Z8"/>
    <mergeCell ref="AA8:AB8"/>
    <mergeCell ref="B8:B9"/>
    <mergeCell ref="C8:D8"/>
    <mergeCell ref="E8:F8"/>
    <mergeCell ref="G8:H8"/>
    <mergeCell ref="I8:J8"/>
    <mergeCell ref="K8:L8"/>
    <mergeCell ref="B20:K20"/>
    <mergeCell ref="Q8:R8"/>
    <mergeCell ref="S8:T8"/>
    <mergeCell ref="U8:V8"/>
    <mergeCell ref="W8:X8"/>
    <mergeCell ref="B18:I18"/>
    <mergeCell ref="B21:M21"/>
  </mergeCells>
  <hyperlinks>
    <hyperlink ref="B2" location="ÍNDICE!A1" display="Índice "/>
    <hyperlink ref="AC2" location="'4.1.2 HORAS_G_DIVI_CAUTAL_SEXO'!A1" display="Anterior"/>
    <hyperlink ref="AD2" location="'4.2.2 HORAS_COMIDA_C'!A1" display="Siguiente"/>
  </hyperlinks>
  <pageMargins left="0.7" right="0.7" top="0.75" bottom="0.75" header="0.3" footer="0.3"/>
  <pageSetup paperSize="9" orientation="portrait" r:id="rId1"/>
  <ignoredErrors>
    <ignoredError sqref="E25:E31" formulaRange="1"/>
  </ignoredError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A1:AS57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28515625" customWidth="1" collapsed="1"/>
    <col min="21" max="28" width="16.28515625" customWidth="1"/>
  </cols>
  <sheetData>
    <row r="1" spans="2:45" ht="90.6" customHeight="1" x14ac:dyDescent="0.25"/>
    <row r="2" spans="2:45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45" ht="20.100000000000001" customHeight="1" x14ac:dyDescent="0.25">
      <c r="B3" s="452" t="s">
        <v>207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5" s="43" customFormat="1" ht="54" customHeight="1" x14ac:dyDescent="0.3">
      <c r="B4" s="474" t="s">
        <v>458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</row>
    <row r="5" spans="2:45" s="43" customFormat="1" ht="20.100000000000001" customHeight="1" x14ac:dyDescent="0.3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</row>
    <row r="6" spans="2:45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</row>
    <row r="7" spans="2:4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</row>
    <row r="8" spans="2:45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</row>
    <row r="9" spans="2:45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</row>
    <row r="10" spans="2:45" ht="33" customHeight="1" x14ac:dyDescent="0.25">
      <c r="B10" s="49" t="s">
        <v>277</v>
      </c>
      <c r="C10" s="164">
        <v>255132</v>
      </c>
      <c r="D10" s="164">
        <v>2219413</v>
      </c>
      <c r="E10" s="164">
        <v>323467</v>
      </c>
      <c r="F10" s="164">
        <v>2243329</v>
      </c>
      <c r="G10" s="164">
        <v>307336</v>
      </c>
      <c r="H10" s="164">
        <v>2249149</v>
      </c>
      <c r="I10" s="164">
        <v>362494</v>
      </c>
      <c r="J10" s="164">
        <v>2330843</v>
      </c>
      <c r="K10" s="164">
        <v>332503</v>
      </c>
      <c r="L10" s="164">
        <v>2171793</v>
      </c>
      <c r="M10" s="164">
        <v>379101</v>
      </c>
      <c r="N10" s="164">
        <v>2321700</v>
      </c>
      <c r="O10" s="164">
        <v>422133</v>
      </c>
      <c r="P10" s="164">
        <v>2566928</v>
      </c>
      <c r="Q10" s="164">
        <v>461449</v>
      </c>
      <c r="R10" s="164">
        <v>2439493</v>
      </c>
      <c r="S10" s="164">
        <v>345240</v>
      </c>
      <c r="T10" s="164">
        <v>2481280</v>
      </c>
      <c r="U10" s="164">
        <v>399162</v>
      </c>
      <c r="V10" s="164">
        <v>2548446</v>
      </c>
      <c r="W10" s="164">
        <v>394332</v>
      </c>
      <c r="X10" s="164">
        <v>2532776</v>
      </c>
      <c r="Y10" s="164">
        <v>426086</v>
      </c>
      <c r="Z10" s="164">
        <v>2139828</v>
      </c>
      <c r="AA10" s="164">
        <v>412580</v>
      </c>
      <c r="AB10" s="164">
        <v>2320733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</row>
    <row r="11" spans="2:45" ht="33" customHeight="1" x14ac:dyDescent="0.25">
      <c r="B11" s="49" t="s">
        <v>278</v>
      </c>
      <c r="C11" s="164">
        <v>77796</v>
      </c>
      <c r="D11" s="164">
        <v>484544</v>
      </c>
      <c r="E11" s="164">
        <v>91260</v>
      </c>
      <c r="F11" s="164">
        <v>492658</v>
      </c>
      <c r="G11" s="164">
        <v>80845</v>
      </c>
      <c r="H11" s="164">
        <v>496783</v>
      </c>
      <c r="I11" s="164">
        <v>89478</v>
      </c>
      <c r="J11" s="164">
        <v>517725</v>
      </c>
      <c r="K11" s="164">
        <v>77440</v>
      </c>
      <c r="L11" s="164">
        <v>485049</v>
      </c>
      <c r="M11" s="164">
        <v>83699</v>
      </c>
      <c r="N11" s="164">
        <v>521314</v>
      </c>
      <c r="O11" s="164">
        <v>88712</v>
      </c>
      <c r="P11" s="164">
        <v>579403</v>
      </c>
      <c r="Q11" s="164">
        <v>92637</v>
      </c>
      <c r="R11" s="164">
        <v>553464</v>
      </c>
      <c r="S11" s="164">
        <v>87539</v>
      </c>
      <c r="T11" s="164">
        <v>545231</v>
      </c>
      <c r="U11" s="164">
        <v>90319</v>
      </c>
      <c r="V11" s="164">
        <v>562548</v>
      </c>
      <c r="W11" s="164">
        <v>91078</v>
      </c>
      <c r="X11" s="164">
        <v>567270</v>
      </c>
      <c r="Y11" s="164">
        <v>96684</v>
      </c>
      <c r="Z11" s="164">
        <v>520843</v>
      </c>
      <c r="AA11" s="164">
        <v>97747</v>
      </c>
      <c r="AB11" s="164">
        <v>534573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</row>
    <row r="12" spans="2:45" ht="33" customHeight="1" x14ac:dyDescent="0.25">
      <c r="B12" s="49" t="s">
        <v>279</v>
      </c>
      <c r="C12" s="164">
        <v>52482</v>
      </c>
      <c r="D12" s="164">
        <v>393194</v>
      </c>
      <c r="E12" s="164">
        <v>62885</v>
      </c>
      <c r="F12" s="164">
        <v>408354</v>
      </c>
      <c r="G12" s="164">
        <v>56844</v>
      </c>
      <c r="H12" s="164">
        <v>420166</v>
      </c>
      <c r="I12" s="164">
        <v>64135</v>
      </c>
      <c r="J12" s="164">
        <v>446370</v>
      </c>
      <c r="K12" s="164">
        <v>56532</v>
      </c>
      <c r="L12" s="164">
        <v>425926</v>
      </c>
      <c r="M12" s="164">
        <v>62178</v>
      </c>
      <c r="N12" s="164">
        <v>465843</v>
      </c>
      <c r="O12" s="164">
        <v>67013</v>
      </c>
      <c r="P12" s="164">
        <v>526473</v>
      </c>
      <c r="Q12" s="164">
        <v>71105</v>
      </c>
      <c r="R12" s="164">
        <v>511006</v>
      </c>
      <c r="S12" s="164">
        <v>66553</v>
      </c>
      <c r="T12" s="164">
        <v>498623</v>
      </c>
      <c r="U12" s="164">
        <v>68876</v>
      </c>
      <c r="V12" s="164">
        <v>516023</v>
      </c>
      <c r="W12" s="164">
        <v>69540</v>
      </c>
      <c r="X12" s="164">
        <v>520996</v>
      </c>
      <c r="Y12" s="164">
        <v>74148</v>
      </c>
      <c r="Z12" s="164">
        <v>480585</v>
      </c>
      <c r="AA12" s="164">
        <v>75239</v>
      </c>
      <c r="AB12" s="164">
        <v>495090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</row>
    <row r="13" spans="2:45" ht="33" customHeight="1" x14ac:dyDescent="0.25">
      <c r="B13" s="49" t="s">
        <v>280</v>
      </c>
      <c r="C13" s="164">
        <v>67950</v>
      </c>
      <c r="D13" s="164">
        <v>414390</v>
      </c>
      <c r="E13" s="164">
        <v>79213</v>
      </c>
      <c r="F13" s="164">
        <v>418699</v>
      </c>
      <c r="G13" s="164">
        <v>69744</v>
      </c>
      <c r="H13" s="164">
        <v>419632</v>
      </c>
      <c r="I13" s="164">
        <v>76733</v>
      </c>
      <c r="J13" s="164">
        <v>434717</v>
      </c>
      <c r="K13" s="164">
        <v>66022</v>
      </c>
      <c r="L13" s="164">
        <v>404910</v>
      </c>
      <c r="M13" s="164">
        <v>70953</v>
      </c>
      <c r="N13" s="164">
        <v>432708</v>
      </c>
      <c r="O13" s="164">
        <v>74785</v>
      </c>
      <c r="P13" s="164">
        <v>478248</v>
      </c>
      <c r="Q13" s="164">
        <v>77669</v>
      </c>
      <c r="R13" s="164">
        <v>454353</v>
      </c>
      <c r="S13" s="164">
        <v>73682</v>
      </c>
      <c r="T13" s="164">
        <v>449348</v>
      </c>
      <c r="U13" s="164">
        <v>75951</v>
      </c>
      <c r="V13" s="164">
        <v>463189</v>
      </c>
      <c r="W13" s="164">
        <v>76559</v>
      </c>
      <c r="X13" s="164">
        <v>466901</v>
      </c>
      <c r="Y13" s="164">
        <v>81162</v>
      </c>
      <c r="Z13" s="164">
        <v>428076</v>
      </c>
      <c r="AA13" s="164">
        <v>81962</v>
      </c>
      <c r="AB13" s="164">
        <v>438861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</row>
    <row r="14" spans="2:45" ht="33" customHeight="1" x14ac:dyDescent="0.25">
      <c r="B14" s="49" t="s">
        <v>281</v>
      </c>
      <c r="C14" s="164">
        <v>10996</v>
      </c>
      <c r="D14" s="164">
        <v>43370</v>
      </c>
      <c r="E14" s="164">
        <v>13754</v>
      </c>
      <c r="F14" s="164">
        <v>47016</v>
      </c>
      <c r="G14" s="164">
        <v>12919</v>
      </c>
      <c r="H14" s="164">
        <v>50267</v>
      </c>
      <c r="I14" s="164">
        <v>15088</v>
      </c>
      <c r="J14" s="164">
        <v>55278</v>
      </c>
      <c r="K14" s="164">
        <v>13721</v>
      </c>
      <c r="L14" s="164">
        <v>54421</v>
      </c>
      <c r="M14" s="164">
        <v>15527</v>
      </c>
      <c r="N14" s="164">
        <v>61238</v>
      </c>
      <c r="O14" s="164">
        <v>17175</v>
      </c>
      <c r="P14" s="164">
        <v>71032</v>
      </c>
      <c r="Q14" s="164">
        <v>18664</v>
      </c>
      <c r="R14" s="164">
        <v>70611</v>
      </c>
      <c r="S14" s="164">
        <v>17346</v>
      </c>
      <c r="T14" s="164">
        <v>68415</v>
      </c>
      <c r="U14" s="164">
        <v>18053</v>
      </c>
      <c r="V14" s="164">
        <v>71204</v>
      </c>
      <c r="W14" s="164">
        <v>18270</v>
      </c>
      <c r="X14" s="164">
        <v>72055</v>
      </c>
      <c r="Y14" s="164">
        <v>19641</v>
      </c>
      <c r="Z14" s="164">
        <v>67044</v>
      </c>
      <c r="AA14" s="164">
        <v>20068</v>
      </c>
      <c r="AB14" s="164">
        <v>69547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</row>
    <row r="15" spans="2:45" ht="33" customHeight="1" x14ac:dyDescent="0.25">
      <c r="B15" s="49" t="s">
        <v>282</v>
      </c>
      <c r="C15" s="164">
        <v>16700</v>
      </c>
      <c r="D15" s="164">
        <v>50339</v>
      </c>
      <c r="E15" s="164">
        <v>18618</v>
      </c>
      <c r="F15" s="164">
        <v>48642</v>
      </c>
      <c r="G15" s="164">
        <v>15657</v>
      </c>
      <c r="H15" s="164">
        <v>46563</v>
      </c>
      <c r="I15" s="164">
        <v>16431</v>
      </c>
      <c r="J15" s="164">
        <v>46011</v>
      </c>
      <c r="K15" s="164">
        <v>13465</v>
      </c>
      <c r="L15" s="164">
        <v>40817</v>
      </c>
      <c r="M15" s="164">
        <v>13760</v>
      </c>
      <c r="N15" s="164">
        <v>41478</v>
      </c>
      <c r="O15" s="164">
        <v>13767</v>
      </c>
      <c r="P15" s="164">
        <v>43516</v>
      </c>
      <c r="Q15" s="164">
        <v>13546</v>
      </c>
      <c r="R15" s="164">
        <v>39168</v>
      </c>
      <c r="S15" s="164">
        <v>13518</v>
      </c>
      <c r="T15" s="164">
        <v>40746</v>
      </c>
      <c r="U15" s="164">
        <v>13834</v>
      </c>
      <c r="V15" s="164">
        <v>41699</v>
      </c>
      <c r="W15" s="164">
        <v>13904</v>
      </c>
      <c r="X15" s="164">
        <v>41911</v>
      </c>
      <c r="Y15" s="164">
        <v>14585</v>
      </c>
      <c r="Z15" s="164">
        <v>38003</v>
      </c>
      <c r="AA15" s="164">
        <v>14600</v>
      </c>
      <c r="AB15" s="164">
        <v>38619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</row>
    <row r="16" spans="2:45" ht="33" customHeight="1" x14ac:dyDescent="0.25">
      <c r="B16" s="49" t="s">
        <v>283</v>
      </c>
      <c r="C16" s="164">
        <v>6598</v>
      </c>
      <c r="D16" s="164">
        <v>27299</v>
      </c>
      <c r="E16" s="164">
        <v>6841</v>
      </c>
      <c r="F16" s="164">
        <v>24532</v>
      </c>
      <c r="G16" s="164">
        <v>5287</v>
      </c>
      <c r="H16" s="164">
        <v>21583</v>
      </c>
      <c r="I16" s="164">
        <v>5021</v>
      </c>
      <c r="J16" s="164">
        <v>19300</v>
      </c>
      <c r="K16" s="164">
        <v>3648</v>
      </c>
      <c r="L16" s="164">
        <v>15176</v>
      </c>
      <c r="M16" s="164">
        <v>3209</v>
      </c>
      <c r="N16" s="164">
        <v>13276</v>
      </c>
      <c r="O16" s="164">
        <v>3122</v>
      </c>
      <c r="P16" s="164">
        <v>12921</v>
      </c>
      <c r="Q16" s="164">
        <v>3039</v>
      </c>
      <c r="R16" s="164">
        <v>12575</v>
      </c>
      <c r="S16" s="164">
        <v>2802</v>
      </c>
      <c r="T16" s="164">
        <v>11591</v>
      </c>
      <c r="U16" s="164">
        <v>2825</v>
      </c>
      <c r="V16" s="164">
        <v>11685</v>
      </c>
      <c r="W16" s="164">
        <v>2821</v>
      </c>
      <c r="X16" s="164">
        <v>11674</v>
      </c>
      <c r="Y16" s="164">
        <v>2895</v>
      </c>
      <c r="Z16" s="164">
        <v>10343</v>
      </c>
      <c r="AA16" s="164">
        <v>2846</v>
      </c>
      <c r="AB16" s="164">
        <v>10320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</row>
    <row r="17" spans="1:45" ht="33" customHeight="1" x14ac:dyDescent="0.25">
      <c r="B17" s="33" t="s">
        <v>257</v>
      </c>
      <c r="C17" s="165">
        <v>487654</v>
      </c>
      <c r="D17" s="165">
        <v>3632549</v>
      </c>
      <c r="E17" s="165">
        <v>596038</v>
      </c>
      <c r="F17" s="165">
        <v>3683230</v>
      </c>
      <c r="G17" s="165">
        <v>548632</v>
      </c>
      <c r="H17" s="165">
        <v>3704143</v>
      </c>
      <c r="I17" s="165">
        <v>629380</v>
      </c>
      <c r="J17" s="165">
        <v>3850244</v>
      </c>
      <c r="K17" s="165">
        <v>563331</v>
      </c>
      <c r="L17" s="165">
        <v>3598092</v>
      </c>
      <c r="M17" s="165">
        <v>628427</v>
      </c>
      <c r="N17" s="165">
        <v>3857557</v>
      </c>
      <c r="O17" s="165">
        <v>686707</v>
      </c>
      <c r="P17" s="165">
        <v>4278521</v>
      </c>
      <c r="Q17" s="165">
        <v>738109</v>
      </c>
      <c r="R17" s="165">
        <v>4080670</v>
      </c>
      <c r="S17" s="165">
        <v>606680</v>
      </c>
      <c r="T17" s="165">
        <v>4095234</v>
      </c>
      <c r="U17" s="165">
        <v>669020</v>
      </c>
      <c r="V17" s="165">
        <v>4214794</v>
      </c>
      <c r="W17" s="165">
        <v>666504</v>
      </c>
      <c r="X17" s="165">
        <v>4213583</v>
      </c>
      <c r="Y17" s="165">
        <v>715201</v>
      </c>
      <c r="Z17" s="165">
        <v>3684722</v>
      </c>
      <c r="AA17" s="165">
        <v>705042</v>
      </c>
      <c r="AB17" s="165">
        <v>3907743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</row>
    <row r="18" spans="1:45" ht="36.75" customHeight="1" x14ac:dyDescent="0.25">
      <c r="B18" s="465" t="s">
        <v>473</v>
      </c>
      <c r="C18" s="465"/>
      <c r="D18" s="465"/>
      <c r="E18" s="465"/>
      <c r="F18" s="465"/>
      <c r="G18" s="465"/>
      <c r="H18" s="465"/>
      <c r="I18" s="465"/>
      <c r="J18" s="40"/>
      <c r="K18" s="40"/>
      <c r="L18" s="40"/>
      <c r="M18" s="51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</row>
    <row r="19" spans="1:45" ht="15" customHeight="1" x14ac:dyDescent="0.3">
      <c r="B19" s="173" t="s">
        <v>385</v>
      </c>
      <c r="C19" s="193"/>
      <c r="D19" s="193"/>
      <c r="E19" s="193"/>
      <c r="F19" s="193"/>
      <c r="G19" s="292"/>
      <c r="H19" s="292"/>
      <c r="I19" s="292"/>
      <c r="J19" s="40"/>
      <c r="K19" s="40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</row>
    <row r="20" spans="1:45" ht="14.1" customHeight="1" x14ac:dyDescent="0.25">
      <c r="B20" s="503"/>
      <c r="C20" s="503"/>
      <c r="D20" s="503"/>
      <c r="E20" s="503"/>
      <c r="F20" s="503"/>
      <c r="G20" s="503"/>
      <c r="H20" s="503"/>
      <c r="I20" s="503"/>
      <c r="J20" s="503"/>
      <c r="K20" s="503"/>
      <c r="L20" s="40"/>
      <c r="M20" s="51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</row>
    <row r="21" spans="1:45" s="136" customFormat="1" ht="57" customHeight="1" x14ac:dyDescent="0.25">
      <c r="B21" s="467" t="s">
        <v>418</v>
      </c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N21" s="467"/>
      <c r="O21" s="467"/>
      <c r="P21" s="467"/>
      <c r="Q21" s="467"/>
      <c r="R21" s="467"/>
      <c r="S21" s="467"/>
      <c r="T21" s="467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169"/>
      <c r="AN21" s="169"/>
      <c r="AO21" s="169"/>
      <c r="AP21" s="169"/>
      <c r="AQ21" s="169"/>
      <c r="AR21" s="169"/>
      <c r="AS21" s="169"/>
    </row>
    <row r="22" spans="1:45" s="89" customFormat="1" ht="14.1" customHeight="1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374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</row>
    <row r="23" spans="1:45" s="89" customFormat="1" ht="14.1" customHeight="1" x14ac:dyDescent="0.25">
      <c r="A23" s="9"/>
      <c r="B23" s="259" t="str">
        <f>+B8</f>
        <v>Tareas de la EUT</v>
      </c>
      <c r="C23" s="259" t="str">
        <f>+E9</f>
        <v>Hombre</v>
      </c>
      <c r="D23" s="259" t="str">
        <f>+F9</f>
        <v>Mujer</v>
      </c>
      <c r="E23" s="374"/>
      <c r="F23" s="103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</row>
    <row r="24" spans="1:45" s="89" customFormat="1" ht="14.1" customHeight="1" x14ac:dyDescent="0.25">
      <c r="A24" s="9"/>
      <c r="B24" s="343" t="str">
        <f>+B12</f>
        <v>Limpiar y ordenar la cocina</v>
      </c>
      <c r="C24" s="44">
        <f>AA12/SUM(AA12:AB12)</f>
        <v>0.13192210110304753</v>
      </c>
      <c r="D24" s="44">
        <f t="shared" ref="D24:D30" si="0">1-C24</f>
        <v>0.86807789889695242</v>
      </c>
      <c r="E24" s="345">
        <f>SUM(AA12:AB12)</f>
        <v>570329</v>
      </c>
      <c r="F24" s="44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</row>
    <row r="25" spans="1:45" s="89" customFormat="1" ht="14.1" customHeight="1" x14ac:dyDescent="0.25">
      <c r="A25" s="9"/>
      <c r="B25" s="343" t="str">
        <f>+B10</f>
        <v>Cocinar</v>
      </c>
      <c r="C25" s="44">
        <f>AA10/SUM(AA10:AB10)</f>
        <v>0.15094502532274937</v>
      </c>
      <c r="D25" s="44">
        <f t="shared" si="0"/>
        <v>0.84905497467725066</v>
      </c>
      <c r="E25" s="345">
        <f>SUM(AA10:AB10)</f>
        <v>2733313</v>
      </c>
      <c r="F25" s="44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</row>
    <row r="26" spans="1:45" s="89" customFormat="1" ht="14.1" customHeight="1" x14ac:dyDescent="0.25">
      <c r="A26" s="9"/>
      <c r="B26" s="343" t="str">
        <f>+B11</f>
        <v>Lavar la vajilla</v>
      </c>
      <c r="C26" s="44">
        <f>AA11/SUM(AA11:AB11)</f>
        <v>0.15458470394736842</v>
      </c>
      <c r="D26" s="44">
        <f t="shared" si="0"/>
        <v>0.84541529605263155</v>
      </c>
      <c r="E26" s="345">
        <f>SUM(AA11:AB11)</f>
        <v>632320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</row>
    <row r="27" spans="1:45" s="89" customFormat="1" ht="14.1" customHeight="1" x14ac:dyDescent="0.25">
      <c r="A27" s="9"/>
      <c r="B27" s="343" t="str">
        <f>+B13</f>
        <v>Servir la comida</v>
      </c>
      <c r="C27" s="44">
        <f>AA13/SUM(AA13:AB13)</f>
        <v>0.15737016222401853</v>
      </c>
      <c r="D27" s="44">
        <f t="shared" si="0"/>
        <v>0.84262983777598144</v>
      </c>
      <c r="E27" s="345">
        <f>SUM(AA13:AB13)</f>
        <v>520823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</row>
    <row r="28" spans="1:45" s="89" customFormat="1" ht="14.1" customHeight="1" x14ac:dyDescent="0.25">
      <c r="A28" s="9"/>
      <c r="B28" s="343" t="str">
        <f>+B16</f>
        <v>Llevar la comida a miembros del hogar fuera de casa</v>
      </c>
      <c r="C28" s="44">
        <f>AA16/SUM(AA16:AB16)</f>
        <v>0.216162843688288</v>
      </c>
      <c r="D28" s="44">
        <f t="shared" si="0"/>
        <v>0.78383715631171202</v>
      </c>
      <c r="E28" s="345">
        <f>SUM(AA16:AB16)</f>
        <v>13166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</row>
    <row r="29" spans="1:45" s="89" customFormat="1" ht="14.1" customHeight="1" x14ac:dyDescent="0.25">
      <c r="A29" s="9"/>
      <c r="B29" s="343" t="str">
        <f>+B14</f>
        <v>Actividades previas al consumo de alimentos</v>
      </c>
      <c r="C29" s="44">
        <f>AA14/SUM(AA14:AB14)</f>
        <v>0.22393572504603024</v>
      </c>
      <c r="D29" s="44">
        <f t="shared" si="0"/>
        <v>0.77606427495396979</v>
      </c>
      <c r="E29" s="345">
        <f>SUM(AA14:AB14)</f>
        <v>89615</v>
      </c>
      <c r="F29" s="44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</row>
    <row r="30" spans="1:45" s="89" customFormat="1" ht="14.1" customHeight="1" x14ac:dyDescent="0.25">
      <c r="A30" s="9"/>
      <c r="B30" s="343" t="str">
        <f>+B15</f>
        <v>Encender el fogón</v>
      </c>
      <c r="C30" s="44">
        <f>AA15/SUM(AA15:AB15)</f>
        <v>0.2743381123283038</v>
      </c>
      <c r="D30" s="44">
        <f t="shared" si="0"/>
        <v>0.72566188767169626</v>
      </c>
      <c r="E30" s="345">
        <f>SUM(AA15:AB15)</f>
        <v>53219</v>
      </c>
      <c r="F30" s="44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</row>
    <row r="31" spans="1:45" s="89" customFormat="1" ht="14.1" customHeight="1" x14ac:dyDescent="0.25">
      <c r="A31" s="9"/>
      <c r="B31" s="9"/>
      <c r="C31" s="9"/>
      <c r="D31" s="9"/>
      <c r="E31" s="9"/>
      <c r="F31" s="44"/>
      <c r="G31" s="19"/>
      <c r="H31" s="1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</row>
    <row r="32" spans="1:45" s="89" customFormat="1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</row>
    <row r="33" spans="1:45" s="89" customForma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</row>
    <row r="34" spans="1:45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</row>
    <row r="35" spans="1:45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</row>
    <row r="36" spans="1:45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</row>
    <row r="37" spans="1:45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</row>
    <row r="38" spans="1:45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</row>
    <row r="39" spans="1:45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</row>
    <row r="40" spans="1:45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</row>
    <row r="41" spans="1:45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</row>
    <row r="42" spans="1:45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</row>
    <row r="43" spans="1:45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</row>
    <row r="44" spans="1:45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</row>
    <row r="45" spans="1:45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</row>
    <row r="46" spans="1:45" x14ac:dyDescent="0.25"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</row>
    <row r="47" spans="1:4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</row>
    <row r="48" spans="1:45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</row>
    <row r="49" spans="2:45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</row>
    <row r="56" spans="2:45" ht="19.5" customHeight="1" x14ac:dyDescent="0.25">
      <c r="B56" s="465" t="s">
        <v>470</v>
      </c>
      <c r="C56" s="465"/>
      <c r="D56" s="465"/>
      <c r="E56" s="465"/>
      <c r="F56" s="465"/>
      <c r="G56" s="465"/>
      <c r="H56" s="465"/>
      <c r="I56" s="465"/>
    </row>
    <row r="57" spans="2:45" ht="15" customHeight="1" x14ac:dyDescent="0.3">
      <c r="B57" s="173" t="s">
        <v>385</v>
      </c>
      <c r="C57" s="193"/>
      <c r="D57" s="193"/>
      <c r="E57" s="193"/>
      <c r="F57" s="193"/>
      <c r="G57" s="292"/>
      <c r="H57" s="292"/>
      <c r="I57" s="292"/>
    </row>
  </sheetData>
  <mergeCells count="21">
    <mergeCell ref="B3:T3"/>
    <mergeCell ref="B4:T4"/>
    <mergeCell ref="B5:T5"/>
    <mergeCell ref="M8:N8"/>
    <mergeCell ref="O8:P8"/>
    <mergeCell ref="Q8:R8"/>
    <mergeCell ref="S8:T8"/>
    <mergeCell ref="B56:I56"/>
    <mergeCell ref="Y8:Z8"/>
    <mergeCell ref="AA8:AB8"/>
    <mergeCell ref="B8:B9"/>
    <mergeCell ref="C8:D8"/>
    <mergeCell ref="E8:F8"/>
    <mergeCell ref="G8:H8"/>
    <mergeCell ref="I8:J8"/>
    <mergeCell ref="K8:L8"/>
    <mergeCell ref="B20:K20"/>
    <mergeCell ref="U8:V8"/>
    <mergeCell ref="W8:X8"/>
    <mergeCell ref="B21:T21"/>
    <mergeCell ref="B18:I18"/>
  </mergeCells>
  <hyperlinks>
    <hyperlink ref="B2" location="ÍNDICE!A1" display="Índice "/>
    <hyperlink ref="AA2" location="'4.2.1 HORAS_HOGAR_DIVI_CAUTAL'!A1" display="Anterior"/>
    <hyperlink ref="AB2" location="'4.2.3 HORAS_VIVIENDA_C'!A1" display="Siguiente"/>
  </hyperlinks>
  <pageMargins left="0.7" right="0.7" top="0.75" bottom="0.75" header="0.3" footer="0.3"/>
  <pageSetup paperSize="9" orientation="portrait" r:id="rId1"/>
  <ignoredErrors>
    <ignoredError sqref="B24" formula="1"/>
    <ignoredError sqref="C24:E30" formulaRange="1"/>
  </ignoredError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A1:AO52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41" ht="81.599999999999994" customHeight="1" x14ac:dyDescent="0.25"/>
    <row r="2" spans="2:41" s="40" customFormat="1" ht="16.5" customHeight="1" x14ac:dyDescent="0.25">
      <c r="B2" s="104" t="s">
        <v>9</v>
      </c>
      <c r="L2" s="95"/>
      <c r="AA2" s="104" t="s">
        <v>383</v>
      </c>
      <c r="AB2" s="104" t="s">
        <v>382</v>
      </c>
    </row>
    <row r="3" spans="2:41" ht="20.100000000000001" customHeight="1" x14ac:dyDescent="0.25">
      <c r="B3" s="452" t="s">
        <v>206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1" s="136" customFormat="1" ht="54" customHeight="1" x14ac:dyDescent="0.25">
      <c r="B4" s="474" t="s">
        <v>459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169"/>
      <c r="V4" s="169"/>
      <c r="W4" s="169"/>
      <c r="X4" s="169"/>
      <c r="Y4" s="169"/>
      <c r="Z4" s="169"/>
      <c r="AA4" s="169"/>
      <c r="AB4" s="169"/>
      <c r="AC4" s="169"/>
      <c r="AD4" s="169"/>
      <c r="AE4" s="169"/>
      <c r="AF4" s="169"/>
      <c r="AG4" s="169"/>
      <c r="AH4" s="169"/>
      <c r="AI4" s="169"/>
      <c r="AJ4" s="169"/>
      <c r="AK4" s="169"/>
      <c r="AL4" s="169"/>
      <c r="AM4" s="169"/>
      <c r="AN4" s="169"/>
      <c r="AO4" s="169"/>
    </row>
    <row r="5" spans="2:41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</row>
    <row r="6" spans="2:41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</row>
    <row r="7" spans="2:41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</row>
    <row r="8" spans="2:41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</row>
    <row r="9" spans="2:41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</row>
    <row r="10" spans="2:41" ht="33" customHeight="1" x14ac:dyDescent="0.25">
      <c r="B10" s="49" t="s">
        <v>284</v>
      </c>
      <c r="C10" s="164">
        <v>139186</v>
      </c>
      <c r="D10" s="164">
        <v>564887</v>
      </c>
      <c r="E10" s="164">
        <v>151205</v>
      </c>
      <c r="F10" s="164">
        <v>568862</v>
      </c>
      <c r="G10" s="164">
        <v>176045</v>
      </c>
      <c r="H10" s="164">
        <v>595197</v>
      </c>
      <c r="I10" s="164">
        <v>155543</v>
      </c>
      <c r="J10" s="164">
        <v>578646</v>
      </c>
      <c r="K10" s="164">
        <v>164054</v>
      </c>
      <c r="L10" s="164">
        <v>570982</v>
      </c>
      <c r="M10" s="164">
        <v>173030</v>
      </c>
      <c r="N10" s="164">
        <v>563420</v>
      </c>
      <c r="O10" s="164">
        <v>159302</v>
      </c>
      <c r="P10" s="164">
        <v>496121</v>
      </c>
      <c r="Q10" s="164">
        <v>158939</v>
      </c>
      <c r="R10" s="164">
        <v>510511</v>
      </c>
      <c r="S10" s="164">
        <v>165829</v>
      </c>
      <c r="T10" s="164">
        <v>529924</v>
      </c>
      <c r="U10" s="164">
        <v>183623</v>
      </c>
      <c r="V10" s="164">
        <v>514910</v>
      </c>
      <c r="W10" s="164">
        <v>181974</v>
      </c>
      <c r="X10" s="164">
        <v>512762</v>
      </c>
      <c r="Y10" s="164">
        <v>273073</v>
      </c>
      <c r="Z10" s="164">
        <v>687018</v>
      </c>
      <c r="AA10" s="164">
        <v>250093</v>
      </c>
      <c r="AB10" s="164">
        <v>719828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</row>
    <row r="11" spans="2:41" ht="33" customHeight="1" x14ac:dyDescent="0.25">
      <c r="B11" s="49" t="s">
        <v>285</v>
      </c>
      <c r="C11" s="164">
        <v>71764</v>
      </c>
      <c r="D11" s="164">
        <v>227688</v>
      </c>
      <c r="E11" s="164">
        <v>80198</v>
      </c>
      <c r="F11" s="164">
        <v>236154</v>
      </c>
      <c r="G11" s="164">
        <v>95747</v>
      </c>
      <c r="H11" s="164">
        <v>254275</v>
      </c>
      <c r="I11" s="164">
        <v>86516</v>
      </c>
      <c r="J11" s="164">
        <v>254201</v>
      </c>
      <c r="K11" s="164">
        <v>93020</v>
      </c>
      <c r="L11" s="164">
        <v>257656</v>
      </c>
      <c r="M11" s="164">
        <v>100012</v>
      </c>
      <c r="N11" s="164">
        <v>261158</v>
      </c>
      <c r="O11" s="164">
        <v>93617</v>
      </c>
      <c r="P11" s="164">
        <v>235980</v>
      </c>
      <c r="Q11" s="164">
        <v>94828</v>
      </c>
      <c r="R11" s="164">
        <v>249023</v>
      </c>
      <c r="S11" s="164">
        <v>84943</v>
      </c>
      <c r="T11" s="164">
        <v>276590</v>
      </c>
      <c r="U11" s="164">
        <v>83811</v>
      </c>
      <c r="V11" s="164">
        <v>272907</v>
      </c>
      <c r="W11" s="164">
        <v>80500</v>
      </c>
      <c r="X11" s="164">
        <v>262127</v>
      </c>
      <c r="Y11" s="164">
        <v>84347</v>
      </c>
      <c r="Z11" s="164">
        <v>292607</v>
      </c>
      <c r="AA11" s="164">
        <v>84655</v>
      </c>
      <c r="AB11" s="164">
        <v>324162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</row>
    <row r="12" spans="2:41" ht="33" customHeight="1" x14ac:dyDescent="0.25">
      <c r="B12" s="49" t="s">
        <v>286</v>
      </c>
      <c r="C12" s="164">
        <v>117509</v>
      </c>
      <c r="D12" s="164">
        <v>317268</v>
      </c>
      <c r="E12" s="164">
        <v>126427</v>
      </c>
      <c r="F12" s="164">
        <v>319323</v>
      </c>
      <c r="G12" s="164">
        <v>145891</v>
      </c>
      <c r="H12" s="164">
        <v>333921</v>
      </c>
      <c r="I12" s="164">
        <v>127847</v>
      </c>
      <c r="J12" s="164">
        <v>324454</v>
      </c>
      <c r="K12" s="164">
        <v>133856</v>
      </c>
      <c r="L12" s="164">
        <v>319978</v>
      </c>
      <c r="M12" s="164">
        <v>140148</v>
      </c>
      <c r="N12" s="164">
        <v>315564</v>
      </c>
      <c r="O12" s="164">
        <v>128183</v>
      </c>
      <c r="P12" s="164">
        <v>277715</v>
      </c>
      <c r="Q12" s="164">
        <v>127109</v>
      </c>
      <c r="R12" s="164">
        <v>285610</v>
      </c>
      <c r="S12" s="164">
        <v>109900</v>
      </c>
      <c r="T12" s="164">
        <v>291788</v>
      </c>
      <c r="U12" s="164">
        <v>111925</v>
      </c>
      <c r="V12" s="164">
        <v>268305</v>
      </c>
      <c r="W12" s="164">
        <v>103944</v>
      </c>
      <c r="X12" s="164">
        <v>231729</v>
      </c>
      <c r="Y12" s="164">
        <v>145607</v>
      </c>
      <c r="Z12" s="164">
        <v>326398</v>
      </c>
      <c r="AA12" s="164">
        <v>142083</v>
      </c>
      <c r="AB12" s="164">
        <v>319746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</row>
    <row r="13" spans="2:41" ht="33" customHeight="1" x14ac:dyDescent="0.25">
      <c r="B13" s="49" t="s">
        <v>287</v>
      </c>
      <c r="C13" s="164">
        <v>62484</v>
      </c>
      <c r="D13" s="164">
        <v>80347</v>
      </c>
      <c r="E13" s="164">
        <v>64068</v>
      </c>
      <c r="F13" s="164">
        <v>80126</v>
      </c>
      <c r="G13" s="164">
        <v>70550</v>
      </c>
      <c r="H13" s="164">
        <v>83011</v>
      </c>
      <c r="I13" s="164">
        <v>59065</v>
      </c>
      <c r="J13" s="164">
        <v>79900</v>
      </c>
      <c r="K13" s="164">
        <v>59174</v>
      </c>
      <c r="L13" s="164">
        <v>78045</v>
      </c>
      <c r="M13" s="164">
        <v>59284</v>
      </c>
      <c r="N13" s="164">
        <v>76233</v>
      </c>
      <c r="O13" s="164">
        <v>51958</v>
      </c>
      <c r="P13" s="164">
        <v>66437</v>
      </c>
      <c r="Q13" s="164">
        <v>49414</v>
      </c>
      <c r="R13" s="164">
        <v>67653</v>
      </c>
      <c r="S13" s="164">
        <v>55585</v>
      </c>
      <c r="T13" s="164">
        <v>71476</v>
      </c>
      <c r="U13" s="164">
        <v>54299</v>
      </c>
      <c r="V13" s="164">
        <v>69822</v>
      </c>
      <c r="W13" s="164">
        <v>51911</v>
      </c>
      <c r="X13" s="164">
        <v>66753</v>
      </c>
      <c r="Y13" s="164">
        <v>55314</v>
      </c>
      <c r="Z13" s="164">
        <v>72930</v>
      </c>
      <c r="AA13" s="164">
        <v>56385</v>
      </c>
      <c r="AB13" s="164">
        <v>79489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</row>
    <row r="14" spans="2:41" ht="33" customHeight="1" x14ac:dyDescent="0.25">
      <c r="B14" s="49" t="s">
        <v>288</v>
      </c>
      <c r="C14" s="164">
        <v>32578</v>
      </c>
      <c r="D14" s="164">
        <v>57707</v>
      </c>
      <c r="E14" s="164">
        <v>34329</v>
      </c>
      <c r="F14" s="164">
        <v>59142</v>
      </c>
      <c r="G14" s="164">
        <v>38842</v>
      </c>
      <c r="H14" s="164">
        <v>62957</v>
      </c>
      <c r="I14" s="164">
        <v>33408</v>
      </c>
      <c r="J14" s="164">
        <v>62255</v>
      </c>
      <c r="K14" s="164">
        <v>34377</v>
      </c>
      <c r="L14" s="164">
        <v>62458</v>
      </c>
      <c r="M14" s="164">
        <v>35375</v>
      </c>
      <c r="N14" s="164">
        <v>62662</v>
      </c>
      <c r="O14" s="164">
        <v>31838</v>
      </c>
      <c r="P14" s="164">
        <v>56079</v>
      </c>
      <c r="Q14" s="164">
        <v>31089</v>
      </c>
      <c r="R14" s="164">
        <v>58635</v>
      </c>
      <c r="S14" s="164">
        <v>34404</v>
      </c>
      <c r="T14" s="164">
        <v>60941</v>
      </c>
      <c r="U14" s="164">
        <v>33796</v>
      </c>
      <c r="V14" s="164">
        <v>59864</v>
      </c>
      <c r="W14" s="164">
        <v>32394</v>
      </c>
      <c r="X14" s="164">
        <v>57381</v>
      </c>
      <c r="Y14" s="164">
        <v>34828</v>
      </c>
      <c r="Z14" s="164">
        <v>63132</v>
      </c>
      <c r="AA14" s="164">
        <v>35800</v>
      </c>
      <c r="AB14" s="164">
        <v>69176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</row>
    <row r="15" spans="2:41" ht="33" customHeight="1" x14ac:dyDescent="0.25">
      <c r="B15" s="49" t="s">
        <v>289</v>
      </c>
      <c r="C15" s="164">
        <v>81628</v>
      </c>
      <c r="D15" s="164">
        <v>61778</v>
      </c>
      <c r="E15" s="164">
        <v>80566</v>
      </c>
      <c r="F15" s="164">
        <v>59302</v>
      </c>
      <c r="G15" s="164">
        <v>85195</v>
      </c>
      <c r="H15" s="164">
        <v>58998</v>
      </c>
      <c r="I15" s="164">
        <v>68314</v>
      </c>
      <c r="J15" s="164">
        <v>54391</v>
      </c>
      <c r="K15" s="164">
        <v>65253</v>
      </c>
      <c r="L15" s="164">
        <v>50653</v>
      </c>
      <c r="M15" s="164">
        <v>62329</v>
      </c>
      <c r="N15" s="164">
        <v>47172</v>
      </c>
      <c r="O15" s="164">
        <v>51804</v>
      </c>
      <c r="P15" s="164">
        <v>38986</v>
      </c>
      <c r="Q15" s="164">
        <v>46522</v>
      </c>
      <c r="R15" s="164">
        <v>37488</v>
      </c>
      <c r="S15" s="164">
        <v>55161</v>
      </c>
      <c r="T15" s="164">
        <v>41747</v>
      </c>
      <c r="U15" s="164">
        <v>53416</v>
      </c>
      <c r="V15" s="164">
        <v>40427</v>
      </c>
      <c r="W15" s="164">
        <v>50862</v>
      </c>
      <c r="X15" s="164">
        <v>38494</v>
      </c>
      <c r="Y15" s="164">
        <v>53438</v>
      </c>
      <c r="Z15" s="164">
        <v>41597</v>
      </c>
      <c r="AA15" s="164">
        <v>53768</v>
      </c>
      <c r="AB15" s="164">
        <v>44965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</row>
    <row r="16" spans="2:41" ht="33" customHeight="1" x14ac:dyDescent="0.25">
      <c r="B16" s="33" t="s">
        <v>257</v>
      </c>
      <c r="C16" s="165">
        <v>505149</v>
      </c>
      <c r="D16" s="165">
        <v>1309675</v>
      </c>
      <c r="E16" s="165">
        <v>536793</v>
      </c>
      <c r="F16" s="165">
        <v>1322909</v>
      </c>
      <c r="G16" s="165">
        <v>612270</v>
      </c>
      <c r="H16" s="165">
        <v>1388359</v>
      </c>
      <c r="I16" s="165">
        <v>530693</v>
      </c>
      <c r="J16" s="165">
        <v>1353847</v>
      </c>
      <c r="K16" s="165">
        <v>549734</v>
      </c>
      <c r="L16" s="165">
        <v>1339772</v>
      </c>
      <c r="M16" s="165">
        <v>570178</v>
      </c>
      <c r="N16" s="165">
        <v>1326209</v>
      </c>
      <c r="O16" s="165">
        <v>516702</v>
      </c>
      <c r="P16" s="165">
        <v>1171318</v>
      </c>
      <c r="Q16" s="165">
        <v>507901</v>
      </c>
      <c r="R16" s="165">
        <v>1208920</v>
      </c>
      <c r="S16" s="165">
        <v>505822</v>
      </c>
      <c r="T16" s="165">
        <v>1272466</v>
      </c>
      <c r="U16" s="165">
        <v>520870</v>
      </c>
      <c r="V16" s="165">
        <v>1226235</v>
      </c>
      <c r="W16" s="165">
        <v>501585</v>
      </c>
      <c r="X16" s="165">
        <v>1169246</v>
      </c>
      <c r="Y16" s="165">
        <v>646607</v>
      </c>
      <c r="Z16" s="165">
        <v>1483682</v>
      </c>
      <c r="AA16" s="165">
        <v>622784</v>
      </c>
      <c r="AB16" s="165">
        <v>1557366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</row>
    <row r="17" spans="2:41" ht="38.25" customHeight="1" x14ac:dyDescent="0.25">
      <c r="B17" s="465" t="s">
        <v>473</v>
      </c>
      <c r="C17" s="465"/>
      <c r="D17" s="465"/>
      <c r="E17" s="465"/>
      <c r="F17" s="465"/>
      <c r="G17" s="465"/>
      <c r="H17" s="465"/>
      <c r="I17" s="465"/>
      <c r="J17" s="40"/>
      <c r="K17" s="40"/>
      <c r="L17" s="40"/>
      <c r="M17" s="51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</row>
    <row r="18" spans="2:41" ht="15" customHeight="1" x14ac:dyDescent="0.3">
      <c r="B18" s="173" t="s">
        <v>385</v>
      </c>
      <c r="C18" s="193"/>
      <c r="D18" s="193"/>
      <c r="E18" s="193"/>
      <c r="F18" s="193"/>
      <c r="G18" s="292"/>
      <c r="H18" s="292"/>
      <c r="I18" s="292"/>
      <c r="J18" s="40"/>
      <c r="K18" s="40"/>
      <c r="L18" s="40"/>
      <c r="M18" s="51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</row>
    <row r="19" spans="2:41" ht="14.1" customHeight="1" x14ac:dyDescent="0.25">
      <c r="B19" s="503"/>
      <c r="C19" s="503"/>
      <c r="D19" s="503"/>
      <c r="E19" s="503"/>
      <c r="F19" s="503"/>
      <c r="G19" s="503"/>
      <c r="H19" s="503"/>
      <c r="I19" s="503"/>
      <c r="J19" s="503"/>
      <c r="K19" s="503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</row>
    <row r="20" spans="2:41" s="136" customFormat="1" ht="57" customHeight="1" x14ac:dyDescent="0.25">
      <c r="B20" s="467" t="s">
        <v>419</v>
      </c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N20" s="467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"/>
      <c r="AK20" s="169"/>
      <c r="AL20" s="169"/>
      <c r="AM20" s="169"/>
      <c r="AN20" s="169"/>
      <c r="AO20" s="169"/>
    </row>
    <row r="21" spans="2:41" s="89" customFormat="1" ht="14.1" customHeight="1" x14ac:dyDescent="0.25">
      <c r="M21" s="224"/>
    </row>
    <row r="22" spans="2:41" s="89" customFormat="1" ht="14.1" customHeight="1" x14ac:dyDescent="0.25">
      <c r="B22" s="375" t="str">
        <f>+B8</f>
        <v>Tareas de la EUT</v>
      </c>
      <c r="C22" s="259" t="str">
        <f>+E9</f>
        <v>Hombre</v>
      </c>
      <c r="D22" s="259" t="str">
        <f>+F9</f>
        <v>Mujer</v>
      </c>
      <c r="E22" s="259"/>
      <c r="F22" s="103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</row>
    <row r="23" spans="2:41" s="89" customFormat="1" ht="14.1" customHeight="1" x14ac:dyDescent="0.25">
      <c r="B23" s="343" t="str">
        <f>+B11</f>
        <v>Limpiar el baño</v>
      </c>
      <c r="C23" s="44">
        <f>AA11/SUM(AA11:AB11)</f>
        <v>0.20707309138318611</v>
      </c>
      <c r="D23" s="44">
        <f>1-C23</f>
        <v>0.79292690861681392</v>
      </c>
      <c r="E23" s="345">
        <f>SUM(AA11:AB11)</f>
        <v>408817</v>
      </c>
      <c r="F23" s="103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</row>
    <row r="24" spans="2:41" s="89" customFormat="1" ht="14.1" customHeight="1" x14ac:dyDescent="0.25">
      <c r="B24" s="343" t="str">
        <f>+B10</f>
        <v>Limpiar la casa</v>
      </c>
      <c r="C24" s="44">
        <f>AA10/SUM(AA10:AB10)</f>
        <v>0.25784883511131318</v>
      </c>
      <c r="D24" s="44">
        <f>1-C24</f>
        <v>0.74215116488868682</v>
      </c>
      <c r="E24" s="345">
        <f>SUM(AA10:AB10)</f>
        <v>969921</v>
      </c>
      <c r="F24" s="103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</row>
    <row r="25" spans="2:41" s="89" customFormat="1" ht="14.1" customHeight="1" x14ac:dyDescent="0.25">
      <c r="B25" s="343" t="str">
        <f>+B12</f>
        <v>Tender las camas</v>
      </c>
      <c r="C25" s="44">
        <f>AA12/SUM(AA12:AB12)</f>
        <v>0.30765283254191489</v>
      </c>
      <c r="D25" s="44">
        <f t="shared" ref="D25:D28" si="0">1-C25</f>
        <v>0.69234716745808511</v>
      </c>
      <c r="E25" s="345">
        <f>SUM(AA12:AB12)</f>
        <v>461829</v>
      </c>
      <c r="F25" s="44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</row>
    <row r="26" spans="2:41" s="89" customFormat="1" ht="14.1" customHeight="1" x14ac:dyDescent="0.25">
      <c r="B26" s="343" t="str">
        <f>+B14</f>
        <v>Calentar agua para bañarse</v>
      </c>
      <c r="C26" s="44">
        <f>AA14/SUM(AA14:AB14)</f>
        <v>0.34103033074226491</v>
      </c>
      <c r="D26" s="44">
        <f t="shared" si="0"/>
        <v>0.65896966925773515</v>
      </c>
      <c r="E26" s="345">
        <f>SUM(AA14:AB14)</f>
        <v>104976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</row>
    <row r="27" spans="2:41" s="89" customFormat="1" ht="14.1" customHeight="1" x14ac:dyDescent="0.25">
      <c r="B27" s="343" t="str">
        <f>+B13</f>
        <v>Botar, quemar o reciclar la basura</v>
      </c>
      <c r="C27" s="44">
        <f>AA13/SUM(AA13:AB13)</f>
        <v>0.41498005505100316</v>
      </c>
      <c r="D27" s="44">
        <f t="shared" si="0"/>
        <v>0.58501994494899678</v>
      </c>
      <c r="E27" s="345">
        <f>SUM(AA13:AB13)</f>
        <v>135874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</row>
    <row r="28" spans="2:41" s="89" customFormat="1" ht="14.1" customHeight="1" x14ac:dyDescent="0.25">
      <c r="B28" s="343" t="str">
        <f>+B15</f>
        <v>Acarrear agua</v>
      </c>
      <c r="C28" s="44">
        <f>AA15/SUM(AA15:AB15)</f>
        <v>0.54457982640049429</v>
      </c>
      <c r="D28" s="44">
        <f t="shared" si="0"/>
        <v>0.45542017359950571</v>
      </c>
      <c r="E28" s="345">
        <f>SUM(AA15:AB15)</f>
        <v>98733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</row>
    <row r="29" spans="2:41" s="89" customFormat="1" ht="14.1" customHeight="1" x14ac:dyDescent="0.25">
      <c r="B29" s="347"/>
      <c r="C29" s="9"/>
      <c r="D29" s="9"/>
      <c r="E29" s="9"/>
      <c r="F29" s="44"/>
      <c r="G29" s="44"/>
      <c r="H29" s="1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</row>
    <row r="30" spans="2:41" s="89" customFormat="1" x14ac:dyDescent="0.25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</row>
    <row r="31" spans="2:41" x14ac:dyDescent="0.25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</row>
    <row r="32" spans="2:41" x14ac:dyDescent="0.25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</row>
    <row r="33" spans="2:41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</row>
    <row r="34" spans="2:41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</row>
    <row r="35" spans="2:41" x14ac:dyDescent="0.25"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</row>
    <row r="36" spans="2:41" x14ac:dyDescent="0.25"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</row>
    <row r="37" spans="2:41" x14ac:dyDescent="0.25"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</row>
    <row r="38" spans="2:41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</row>
    <row r="39" spans="2:41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</row>
    <row r="40" spans="2:41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</row>
    <row r="41" spans="2:41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</row>
    <row r="42" spans="2:41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</row>
    <row r="43" spans="2:41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</row>
    <row r="44" spans="2:41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</row>
    <row r="45" spans="2:41" x14ac:dyDescent="0.25"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</row>
    <row r="46" spans="2:41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</row>
    <row r="47" spans="2:41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</row>
    <row r="48" spans="2:41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</row>
    <row r="49" spans="2:41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</row>
    <row r="50" spans="2:41" ht="17.25" customHeight="1" x14ac:dyDescent="0.25">
      <c r="B50" s="465" t="s">
        <v>470</v>
      </c>
      <c r="C50" s="465"/>
      <c r="D50" s="465"/>
      <c r="E50" s="465"/>
      <c r="F50" s="465"/>
      <c r="G50" s="465"/>
      <c r="H50" s="465"/>
      <c r="I50" s="465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</row>
    <row r="51" spans="2:41" ht="15" customHeight="1" x14ac:dyDescent="0.3">
      <c r="B51" s="173" t="s">
        <v>385</v>
      </c>
      <c r="C51" s="193"/>
      <c r="D51" s="193"/>
      <c r="E51" s="193"/>
      <c r="F51" s="193"/>
      <c r="G51" s="292"/>
      <c r="H51" s="292"/>
      <c r="I51" s="292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</row>
    <row r="52" spans="2:41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</row>
  </sheetData>
  <mergeCells count="21">
    <mergeCell ref="B3:T3"/>
    <mergeCell ref="B4:T4"/>
    <mergeCell ref="B5:T5"/>
    <mergeCell ref="M8:N8"/>
    <mergeCell ref="O8:P8"/>
    <mergeCell ref="Q8:R8"/>
    <mergeCell ref="S8:T8"/>
    <mergeCell ref="Y8:Z8"/>
    <mergeCell ref="B17:I17"/>
    <mergeCell ref="AA8:AB8"/>
    <mergeCell ref="B8:B9"/>
    <mergeCell ref="C8:D8"/>
    <mergeCell ref="E8:F8"/>
    <mergeCell ref="G8:H8"/>
    <mergeCell ref="I8:J8"/>
    <mergeCell ref="K8:L8"/>
    <mergeCell ref="B50:I50"/>
    <mergeCell ref="B19:K19"/>
    <mergeCell ref="U8:V8"/>
    <mergeCell ref="W8:X8"/>
    <mergeCell ref="B20:N20"/>
  </mergeCells>
  <hyperlinks>
    <hyperlink ref="B2" location="ÍNDICE!A1" display="Índice "/>
    <hyperlink ref="AA2" location="'4.2.2 HORAS_COMIDA_C'!A1" display="Anterior"/>
    <hyperlink ref="AB2" location="'4.2.4 HORAS_ROPA_C'!A1" display="Siguiente"/>
  </hyperlinks>
  <pageMargins left="0.7" right="0.7" top="0.75" bottom="0.75" header="0.3" footer="0.3"/>
  <pageSetup paperSize="9" orientation="portrait" r:id="rId1"/>
  <ignoredErrors>
    <ignoredError sqref="B25 B26" formula="1"/>
    <ignoredError sqref="C23:E28" formulaRange="1"/>
  </ignoredError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/>
  <dimension ref="A1:AN56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7109375" customWidth="1" collapsed="1"/>
    <col min="21" max="28" width="15.140625" customWidth="1"/>
  </cols>
  <sheetData>
    <row r="1" spans="2:40" ht="78" customHeight="1" x14ac:dyDescent="0.25"/>
    <row r="2" spans="2:40" s="40" customFormat="1" ht="16.5" customHeight="1" x14ac:dyDescent="0.25">
      <c r="B2" s="104" t="s">
        <v>9</v>
      </c>
      <c r="L2" s="95"/>
      <c r="AA2" s="104" t="s">
        <v>383</v>
      </c>
      <c r="AB2" s="104" t="s">
        <v>382</v>
      </c>
    </row>
    <row r="3" spans="2:40" ht="20.100000000000001" customHeight="1" x14ac:dyDescent="0.25">
      <c r="B3" s="452" t="s">
        <v>208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0" ht="54" customHeight="1" x14ac:dyDescent="0.25">
      <c r="B4" s="474" t="s">
        <v>460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</row>
    <row r="5" spans="2:40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</row>
    <row r="6" spans="2:40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</row>
    <row r="7" spans="2:40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</row>
    <row r="8" spans="2:40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</row>
    <row r="9" spans="2:40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</row>
    <row r="10" spans="2:40" ht="33" customHeight="1" x14ac:dyDescent="0.25">
      <c r="B10" s="49" t="s">
        <v>297</v>
      </c>
      <c r="C10" s="164">
        <v>100741</v>
      </c>
      <c r="D10" s="164">
        <v>833454</v>
      </c>
      <c r="E10" s="164">
        <v>110420</v>
      </c>
      <c r="F10" s="164">
        <v>816755</v>
      </c>
      <c r="G10" s="164">
        <v>113391</v>
      </c>
      <c r="H10" s="164">
        <v>770312</v>
      </c>
      <c r="I10" s="164">
        <v>127616</v>
      </c>
      <c r="J10" s="164">
        <v>778171</v>
      </c>
      <c r="K10" s="164">
        <v>113649</v>
      </c>
      <c r="L10" s="164">
        <v>739342</v>
      </c>
      <c r="M10" s="164">
        <v>126431</v>
      </c>
      <c r="N10" s="164">
        <v>744899</v>
      </c>
      <c r="O10" s="164">
        <v>128896</v>
      </c>
      <c r="P10" s="164">
        <v>671977</v>
      </c>
      <c r="Q10" s="164">
        <v>146182</v>
      </c>
      <c r="R10" s="164">
        <v>741801</v>
      </c>
      <c r="S10" s="164">
        <v>124150</v>
      </c>
      <c r="T10" s="164">
        <v>762280</v>
      </c>
      <c r="U10" s="164">
        <v>137962</v>
      </c>
      <c r="V10" s="164">
        <v>774710</v>
      </c>
      <c r="W10" s="164">
        <v>126845</v>
      </c>
      <c r="X10" s="164">
        <v>681344</v>
      </c>
      <c r="Y10" s="164">
        <v>187413</v>
      </c>
      <c r="Z10" s="164">
        <v>713421</v>
      </c>
      <c r="AA10" s="164">
        <v>183520</v>
      </c>
      <c r="AB10" s="164">
        <v>828894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</row>
    <row r="11" spans="2:40" ht="33" customHeight="1" x14ac:dyDescent="0.25">
      <c r="B11" s="49" t="s">
        <v>296</v>
      </c>
      <c r="C11" s="164">
        <v>53881</v>
      </c>
      <c r="D11" s="164">
        <v>215945</v>
      </c>
      <c r="E11" s="164">
        <v>56985</v>
      </c>
      <c r="F11" s="164">
        <v>219266</v>
      </c>
      <c r="G11" s="164">
        <v>56588</v>
      </c>
      <c r="H11" s="164">
        <v>214331</v>
      </c>
      <c r="I11" s="164">
        <v>61706</v>
      </c>
      <c r="J11" s="164">
        <v>224473</v>
      </c>
      <c r="K11" s="164">
        <v>53338</v>
      </c>
      <c r="L11" s="164">
        <v>221182</v>
      </c>
      <c r="M11" s="164">
        <v>57685</v>
      </c>
      <c r="N11" s="164">
        <v>231193</v>
      </c>
      <c r="O11" s="164">
        <v>57260</v>
      </c>
      <c r="P11" s="164">
        <v>216457</v>
      </c>
      <c r="Q11" s="164">
        <v>63310</v>
      </c>
      <c r="R11" s="164">
        <v>248103</v>
      </c>
      <c r="S11" s="164">
        <v>59290</v>
      </c>
      <c r="T11" s="164">
        <v>237625</v>
      </c>
      <c r="U11" s="164">
        <v>60540</v>
      </c>
      <c r="V11" s="164">
        <v>242629</v>
      </c>
      <c r="W11" s="164">
        <v>57010</v>
      </c>
      <c r="X11" s="164">
        <v>228486</v>
      </c>
      <c r="Y11" s="164">
        <v>70045</v>
      </c>
      <c r="Z11" s="164">
        <v>234294</v>
      </c>
      <c r="AA11" s="164">
        <v>82605</v>
      </c>
      <c r="AB11" s="164">
        <v>286192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</row>
    <row r="12" spans="2:40" ht="33" customHeight="1" x14ac:dyDescent="0.25">
      <c r="B12" s="49" t="s">
        <v>298</v>
      </c>
      <c r="C12" s="164">
        <v>35375</v>
      </c>
      <c r="D12" s="164">
        <v>222508</v>
      </c>
      <c r="E12" s="164">
        <v>35147</v>
      </c>
      <c r="F12" s="164">
        <v>212245</v>
      </c>
      <c r="G12" s="164">
        <v>32713</v>
      </c>
      <c r="H12" s="164">
        <v>194458</v>
      </c>
      <c r="I12" s="164">
        <v>33349</v>
      </c>
      <c r="J12" s="164">
        <v>190403</v>
      </c>
      <c r="K12" s="164">
        <v>26874</v>
      </c>
      <c r="L12" s="164">
        <v>174898</v>
      </c>
      <c r="M12" s="164">
        <v>27008</v>
      </c>
      <c r="N12" s="164">
        <v>169876</v>
      </c>
      <c r="O12" s="164">
        <v>24819</v>
      </c>
      <c r="P12" s="164">
        <v>147251</v>
      </c>
      <c r="Q12" s="164">
        <v>25300</v>
      </c>
      <c r="R12" s="164">
        <v>155604</v>
      </c>
      <c r="S12" s="164">
        <v>25467</v>
      </c>
      <c r="T12" s="164">
        <v>160190</v>
      </c>
      <c r="U12" s="164">
        <v>25700</v>
      </c>
      <c r="V12" s="164">
        <v>161648</v>
      </c>
      <c r="W12" s="164">
        <v>24074</v>
      </c>
      <c r="X12" s="164">
        <v>151424</v>
      </c>
      <c r="Y12" s="164">
        <v>29046</v>
      </c>
      <c r="Z12" s="164">
        <v>152689</v>
      </c>
      <c r="AA12" s="164">
        <v>33676</v>
      </c>
      <c r="AB12" s="164">
        <v>184075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</row>
    <row r="13" spans="2:40" ht="33" customHeight="1" x14ac:dyDescent="0.25">
      <c r="B13" s="49" t="s">
        <v>326</v>
      </c>
      <c r="C13" s="164">
        <v>63294</v>
      </c>
      <c r="D13" s="164">
        <v>98368</v>
      </c>
      <c r="E13" s="164">
        <v>61982</v>
      </c>
      <c r="F13" s="164">
        <v>92485</v>
      </c>
      <c r="G13" s="164">
        <v>56763</v>
      </c>
      <c r="H13" s="164">
        <v>83371</v>
      </c>
      <c r="I13" s="164">
        <v>56817</v>
      </c>
      <c r="J13" s="164">
        <v>80152</v>
      </c>
      <c r="K13" s="164">
        <v>44840</v>
      </c>
      <c r="L13" s="164">
        <v>72105</v>
      </c>
      <c r="M13" s="164">
        <v>43996</v>
      </c>
      <c r="N13" s="164">
        <v>68376</v>
      </c>
      <c r="O13" s="164">
        <v>39320</v>
      </c>
      <c r="P13" s="164">
        <v>57642</v>
      </c>
      <c r="Q13" s="164">
        <v>38790</v>
      </c>
      <c r="R13" s="164">
        <v>58948</v>
      </c>
      <c r="S13" s="164">
        <v>38098</v>
      </c>
      <c r="T13" s="164">
        <v>59210</v>
      </c>
      <c r="U13" s="164">
        <v>38007</v>
      </c>
      <c r="V13" s="164">
        <v>59068</v>
      </c>
      <c r="W13" s="164">
        <v>35422</v>
      </c>
      <c r="X13" s="164">
        <v>55051</v>
      </c>
      <c r="Y13" s="164">
        <v>41988</v>
      </c>
      <c r="Z13" s="164">
        <v>54610</v>
      </c>
      <c r="AA13" s="164">
        <v>47883</v>
      </c>
      <c r="AB13" s="164">
        <v>65002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</row>
    <row r="14" spans="2:40" ht="33" customHeight="1" x14ac:dyDescent="0.25">
      <c r="B14" s="49" t="s">
        <v>327</v>
      </c>
      <c r="C14" s="164">
        <v>3772</v>
      </c>
      <c r="D14" s="164">
        <v>63086</v>
      </c>
      <c r="E14" s="164">
        <v>3758</v>
      </c>
      <c r="F14" s="164">
        <v>60334</v>
      </c>
      <c r="G14" s="164">
        <v>3508</v>
      </c>
      <c r="H14" s="164">
        <v>55437</v>
      </c>
      <c r="I14" s="164">
        <v>3587</v>
      </c>
      <c r="J14" s="164">
        <v>54455</v>
      </c>
      <c r="K14" s="164">
        <v>2902</v>
      </c>
      <c r="L14" s="164">
        <v>50198</v>
      </c>
      <c r="M14" s="164">
        <v>2928</v>
      </c>
      <c r="N14" s="164">
        <v>48951</v>
      </c>
      <c r="O14" s="164">
        <v>2703</v>
      </c>
      <c r="P14" s="164">
        <v>42622</v>
      </c>
      <c r="Q14" s="164">
        <v>2769</v>
      </c>
      <c r="R14" s="164">
        <v>45270</v>
      </c>
      <c r="S14" s="164">
        <v>2772</v>
      </c>
      <c r="T14" s="164">
        <v>46348</v>
      </c>
      <c r="U14" s="164">
        <v>2798</v>
      </c>
      <c r="V14" s="164">
        <v>46796</v>
      </c>
      <c r="W14" s="164">
        <v>2622</v>
      </c>
      <c r="X14" s="164">
        <v>43847</v>
      </c>
      <c r="Y14" s="164">
        <v>3167</v>
      </c>
      <c r="Z14" s="164">
        <v>44247</v>
      </c>
      <c r="AA14" s="164">
        <v>3674</v>
      </c>
      <c r="AB14" s="164">
        <v>53375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</row>
    <row r="15" spans="2:40" ht="33" customHeight="1" x14ac:dyDescent="0.25">
      <c r="B15" s="49" t="s">
        <v>328</v>
      </c>
      <c r="C15" s="164">
        <v>6275</v>
      </c>
      <c r="D15" s="164">
        <v>9060</v>
      </c>
      <c r="E15" s="164">
        <v>6086</v>
      </c>
      <c r="F15" s="164">
        <v>8435</v>
      </c>
      <c r="G15" s="164">
        <v>5510</v>
      </c>
      <c r="H15" s="164">
        <v>7519</v>
      </c>
      <c r="I15" s="164">
        <v>5444</v>
      </c>
      <c r="J15" s="164">
        <v>7134</v>
      </c>
      <c r="K15" s="164">
        <v>4230</v>
      </c>
      <c r="L15" s="164">
        <v>6320</v>
      </c>
      <c r="M15" s="164">
        <v>4075</v>
      </c>
      <c r="N15" s="164">
        <v>5883</v>
      </c>
      <c r="O15" s="164">
        <v>3562</v>
      </c>
      <c r="P15" s="164">
        <v>4849</v>
      </c>
      <c r="Q15" s="164">
        <v>3416</v>
      </c>
      <c r="R15" s="164">
        <v>4823</v>
      </c>
      <c r="S15" s="164">
        <v>3692</v>
      </c>
      <c r="T15" s="164">
        <v>5330</v>
      </c>
      <c r="U15" s="164">
        <v>3706</v>
      </c>
      <c r="V15" s="164">
        <v>5349</v>
      </c>
      <c r="W15" s="164">
        <v>3463</v>
      </c>
      <c r="X15" s="164">
        <v>4999</v>
      </c>
      <c r="Y15" s="164">
        <v>4143</v>
      </c>
      <c r="Z15" s="164">
        <v>5002</v>
      </c>
      <c r="AA15" s="164">
        <v>4766</v>
      </c>
      <c r="AB15" s="164">
        <v>5994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</row>
    <row r="16" spans="2:40" ht="33" customHeight="1" x14ac:dyDescent="0.25">
      <c r="B16" s="33" t="s">
        <v>257</v>
      </c>
      <c r="C16" s="165">
        <v>263338</v>
      </c>
      <c r="D16" s="165">
        <v>1442421</v>
      </c>
      <c r="E16" s="165">
        <v>274378</v>
      </c>
      <c r="F16" s="165">
        <v>1409520</v>
      </c>
      <c r="G16" s="165">
        <v>268473</v>
      </c>
      <c r="H16" s="165">
        <v>1325428</v>
      </c>
      <c r="I16" s="165">
        <v>288519</v>
      </c>
      <c r="J16" s="165">
        <v>1334788</v>
      </c>
      <c r="K16" s="165">
        <v>245833</v>
      </c>
      <c r="L16" s="165">
        <v>1264045</v>
      </c>
      <c r="M16" s="165">
        <v>262123</v>
      </c>
      <c r="N16" s="165">
        <v>1269178</v>
      </c>
      <c r="O16" s="165">
        <v>256560</v>
      </c>
      <c r="P16" s="165">
        <v>1140798</v>
      </c>
      <c r="Q16" s="165">
        <v>279767</v>
      </c>
      <c r="R16" s="165">
        <v>1254549</v>
      </c>
      <c r="S16" s="165">
        <v>253469</v>
      </c>
      <c r="T16" s="165">
        <v>1270983</v>
      </c>
      <c r="U16" s="165">
        <v>268713</v>
      </c>
      <c r="V16" s="165">
        <v>1290200</v>
      </c>
      <c r="W16" s="165">
        <v>249436</v>
      </c>
      <c r="X16" s="165">
        <v>1165151</v>
      </c>
      <c r="Y16" s="165">
        <v>335802</v>
      </c>
      <c r="Z16" s="165">
        <v>1204263</v>
      </c>
      <c r="AA16" s="165">
        <v>356124</v>
      </c>
      <c r="AB16" s="165">
        <v>1423532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</row>
    <row r="17" spans="2:40" ht="36" customHeight="1" x14ac:dyDescent="0.25">
      <c r="B17" s="465" t="s">
        <v>473</v>
      </c>
      <c r="C17" s="465"/>
      <c r="D17" s="465"/>
      <c r="E17" s="465"/>
      <c r="F17" s="465"/>
      <c r="G17" s="465"/>
      <c r="H17" s="465"/>
      <c r="I17" s="465"/>
      <c r="J17" s="40"/>
      <c r="K17" s="40"/>
      <c r="L17" s="40"/>
      <c r="M17" s="51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</row>
    <row r="18" spans="2:40" ht="15" customHeight="1" x14ac:dyDescent="0.3">
      <c r="B18" s="173" t="s">
        <v>385</v>
      </c>
      <c r="C18" s="193"/>
      <c r="D18" s="193"/>
      <c r="E18" s="193"/>
      <c r="F18" s="193"/>
      <c r="G18" s="292"/>
      <c r="H18" s="292"/>
      <c r="I18" s="292"/>
      <c r="J18" s="40"/>
      <c r="K18" s="40"/>
      <c r="L18" s="40"/>
      <c r="M18" s="51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</row>
    <row r="19" spans="2:40" ht="14.1" customHeight="1" x14ac:dyDescent="0.25">
      <c r="B19" s="503"/>
      <c r="C19" s="503"/>
      <c r="D19" s="503"/>
      <c r="E19" s="503"/>
      <c r="F19" s="503"/>
      <c r="G19" s="503"/>
      <c r="H19" s="503"/>
      <c r="I19" s="503"/>
      <c r="J19" s="503"/>
      <c r="K19" s="503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</row>
    <row r="20" spans="2:40" ht="57" customHeight="1" x14ac:dyDescent="0.25">
      <c r="B20" s="467" t="s">
        <v>420</v>
      </c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N20" s="467"/>
      <c r="O20" s="467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</row>
    <row r="21" spans="2:40" s="89" customFormat="1" ht="14.1" customHeight="1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374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</row>
    <row r="22" spans="2:40" s="89" customFormat="1" ht="14.1" customHeight="1" x14ac:dyDescent="0.25">
      <c r="B22" s="259" t="str">
        <f>+B8</f>
        <v>Tareas de la EUT</v>
      </c>
      <c r="C22" s="259" t="str">
        <f>+W9</f>
        <v>Hombre</v>
      </c>
      <c r="D22" s="259" t="str">
        <f>X9</f>
        <v>Mujer</v>
      </c>
      <c r="E22" s="259"/>
      <c r="F22" s="103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</row>
    <row r="23" spans="2:40" s="89" customFormat="1" ht="14.1" customHeight="1" x14ac:dyDescent="0.25">
      <c r="B23" s="343" t="str">
        <f>+B14</f>
        <v>Confeccionar o remendar la ropa</v>
      </c>
      <c r="C23" s="44">
        <f>AA14/SUM(AA14:AB14)</f>
        <v>6.4400778278322149E-2</v>
      </c>
      <c r="D23" s="44">
        <f t="shared" ref="D23:D28" si="0">1-C23</f>
        <v>0.93559922172167787</v>
      </c>
      <c r="E23" s="345">
        <f>SUM(AA14:AB14)</f>
        <v>57049</v>
      </c>
      <c r="F23" s="44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</row>
    <row r="24" spans="2:40" s="89" customFormat="1" ht="14.1" customHeight="1" x14ac:dyDescent="0.25">
      <c r="B24" s="343" t="str">
        <f>+B12</f>
        <v>Planchar la ropa</v>
      </c>
      <c r="C24" s="44">
        <f>AA12/SUM(AA12:AB12)</f>
        <v>0.15465370997148117</v>
      </c>
      <c r="D24" s="44">
        <f t="shared" si="0"/>
        <v>0.8453462900285188</v>
      </c>
      <c r="E24" s="345">
        <f>SUM(AA12:AB12)</f>
        <v>217751</v>
      </c>
      <c r="F24" s="44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</row>
    <row r="25" spans="2:40" s="89" customFormat="1" ht="14.1" customHeight="1" x14ac:dyDescent="0.25">
      <c r="B25" s="343" t="str">
        <f>+B10</f>
        <v>Lavar la ropa</v>
      </c>
      <c r="C25" s="44">
        <f>AA10/SUM(AA10:AB10)</f>
        <v>0.18126971772417214</v>
      </c>
      <c r="D25" s="44">
        <f t="shared" si="0"/>
        <v>0.81873028227582789</v>
      </c>
      <c r="E25" s="345">
        <f>SUM(AA10:AB10)</f>
        <v>1012414</v>
      </c>
      <c r="F25" s="44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</row>
    <row r="26" spans="2:40" s="89" customFormat="1" ht="14.1" customHeight="1" x14ac:dyDescent="0.25">
      <c r="B26" s="343" t="str">
        <f>+B11</f>
        <v>Doblar o guardar la ropa</v>
      </c>
      <c r="C26" s="44">
        <f>AA11/SUM(AA11:AB11)</f>
        <v>0.22398501072405685</v>
      </c>
      <c r="D26" s="44">
        <f t="shared" si="0"/>
        <v>0.77601498927594315</v>
      </c>
      <c r="E26" s="345">
        <f>SUM(AA11:AB11)</f>
        <v>368797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</row>
    <row r="27" spans="2:40" s="89" customFormat="1" ht="14.1" customHeight="1" x14ac:dyDescent="0.25">
      <c r="B27" s="343" t="str">
        <f>+B13</f>
        <v>Lavar o limpiar el calzado</v>
      </c>
      <c r="C27" s="44">
        <f>AA13/SUM(AA13:AB13)</f>
        <v>0.42417504540018602</v>
      </c>
      <c r="D27" s="44">
        <f t="shared" si="0"/>
        <v>0.57582495459981398</v>
      </c>
      <c r="E27" s="345">
        <f>SUM(AA13:AB13)</f>
        <v>112885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</row>
    <row r="28" spans="2:40" s="89" customFormat="1" ht="14.1" customHeight="1" x14ac:dyDescent="0.25">
      <c r="B28" s="343" t="str">
        <f>+B15</f>
        <v>Llevar o retirar la ropa del servicio de lavado</v>
      </c>
      <c r="C28" s="44">
        <f>AA15/SUM(AA15:AB15)</f>
        <v>0.44293680297397769</v>
      </c>
      <c r="D28" s="44">
        <f t="shared" si="0"/>
        <v>0.55706319702602225</v>
      </c>
      <c r="E28" s="345">
        <f>SUM(AA15:AB15)</f>
        <v>10760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</row>
    <row r="29" spans="2:40" s="89" customFormat="1" ht="14.1" customHeight="1" x14ac:dyDescent="0.25">
      <c r="B29" s="9"/>
      <c r="C29" s="9"/>
      <c r="D29" s="9"/>
      <c r="E29" s="9"/>
      <c r="F29" s="44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</row>
    <row r="30" spans="2:40" s="89" customFormat="1" x14ac:dyDescent="0.25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</row>
    <row r="31" spans="2:40" s="89" customFormat="1" x14ac:dyDescent="0.25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2:40" s="89" customFormat="1" x14ac:dyDescent="0.25"/>
    <row r="33" spans="2:40" x14ac:dyDescent="0.2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</row>
    <row r="34" spans="2:40" x14ac:dyDescent="0.2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</row>
    <row r="35" spans="2:40" x14ac:dyDescent="0.2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</row>
    <row r="36" spans="2:40" x14ac:dyDescent="0.2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</row>
    <row r="37" spans="2:40" x14ac:dyDescent="0.2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</row>
    <row r="38" spans="2:40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</row>
    <row r="39" spans="2:40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</row>
    <row r="40" spans="2:40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</row>
    <row r="41" spans="2:40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</row>
    <row r="42" spans="2:40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</row>
    <row r="43" spans="2:40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</row>
    <row r="44" spans="2:40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</row>
    <row r="45" spans="2:40" x14ac:dyDescent="0.25"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</row>
    <row r="46" spans="2:40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</row>
    <row r="47" spans="2:40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</row>
    <row r="48" spans="2:40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</row>
    <row r="49" spans="2:40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</row>
    <row r="55" spans="2:40" ht="18" customHeight="1" x14ac:dyDescent="0.25">
      <c r="B55" s="465" t="s">
        <v>470</v>
      </c>
      <c r="C55" s="465"/>
      <c r="D55" s="465"/>
      <c r="E55" s="465"/>
      <c r="F55" s="465"/>
      <c r="G55" s="465"/>
      <c r="H55" s="465"/>
      <c r="I55" s="465"/>
    </row>
    <row r="56" spans="2:40" ht="15" customHeight="1" x14ac:dyDescent="0.3">
      <c r="B56" s="173" t="s">
        <v>385</v>
      </c>
      <c r="C56" s="193"/>
      <c r="D56" s="193"/>
      <c r="E56" s="193"/>
      <c r="F56" s="193"/>
      <c r="G56" s="292"/>
      <c r="H56" s="292"/>
      <c r="I56" s="292"/>
    </row>
  </sheetData>
  <mergeCells count="21">
    <mergeCell ref="B3:T3"/>
    <mergeCell ref="B4:T4"/>
    <mergeCell ref="B5:T5"/>
    <mergeCell ref="M8:N8"/>
    <mergeCell ref="O8:P8"/>
    <mergeCell ref="Q8:R8"/>
    <mergeCell ref="S8:T8"/>
    <mergeCell ref="Y8:Z8"/>
    <mergeCell ref="B17:I17"/>
    <mergeCell ref="AA8:AB8"/>
    <mergeCell ref="B8:B9"/>
    <mergeCell ref="C8:D8"/>
    <mergeCell ref="E8:F8"/>
    <mergeCell ref="G8:H8"/>
    <mergeCell ref="I8:J8"/>
    <mergeCell ref="K8:L8"/>
    <mergeCell ref="B55:I55"/>
    <mergeCell ref="B19:K19"/>
    <mergeCell ref="U8:V8"/>
    <mergeCell ref="W8:X8"/>
    <mergeCell ref="B20:O20"/>
  </mergeCells>
  <hyperlinks>
    <hyperlink ref="B2" location="ÍNDICE!A1" display="Índice "/>
    <hyperlink ref="AA2" location="'4.2.3 HORAS_VIVIENDA_C'!A1" display="Anterior"/>
    <hyperlink ref="AB2" location="'4.2.5 HORAS_MANT_REPAR_C'!A1" display="Siguiente"/>
  </hyperlinks>
  <pageMargins left="0.7" right="0.7" top="0.75" bottom="0.75" header="0.3" footer="0.3"/>
  <pageSetup paperSize="9" orientation="portrait" r:id="rId1"/>
  <ignoredErrors>
    <ignoredError sqref="C23:E28" formulaRange="1"/>
  </ignoredError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A1:AR50"/>
  <sheetViews>
    <sheetView showGridLines="0" topLeftCell="A16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44" ht="78" customHeight="1" x14ac:dyDescent="0.25"/>
    <row r="2" spans="2:44" ht="16.5" customHeight="1" x14ac:dyDescent="0.25">
      <c r="B2" s="105" t="s">
        <v>9</v>
      </c>
      <c r="L2" s="11"/>
      <c r="AA2" s="105" t="s">
        <v>383</v>
      </c>
      <c r="AB2" s="105" t="s">
        <v>382</v>
      </c>
    </row>
    <row r="3" spans="2:44" ht="20.100000000000001" customHeight="1" x14ac:dyDescent="0.25">
      <c r="B3" s="452" t="s">
        <v>209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44" s="136" customFormat="1" ht="72" customHeight="1" x14ac:dyDescent="0.25">
      <c r="B4" s="474" t="s">
        <v>461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169"/>
      <c r="V4" s="169"/>
      <c r="W4" s="169"/>
      <c r="X4" s="169"/>
      <c r="Y4" s="169"/>
      <c r="Z4" s="169"/>
      <c r="AA4" s="169"/>
      <c r="AB4" s="169"/>
      <c r="AC4" s="169"/>
      <c r="AD4" s="169"/>
      <c r="AE4" s="169"/>
      <c r="AF4" s="169"/>
      <c r="AG4" s="169"/>
      <c r="AH4" s="169"/>
      <c r="AI4" s="169"/>
      <c r="AJ4" s="169"/>
      <c r="AK4" s="169"/>
      <c r="AL4" s="169"/>
      <c r="AM4" s="169"/>
      <c r="AN4" s="169"/>
      <c r="AO4" s="169"/>
      <c r="AP4" s="169"/>
      <c r="AQ4" s="169"/>
      <c r="AR4" s="169"/>
    </row>
    <row r="5" spans="2:44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</row>
    <row r="6" spans="2:44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</row>
    <row r="7" spans="2:44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</row>
    <row r="8" spans="2:44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</row>
    <row r="9" spans="2:44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</row>
    <row r="10" spans="2:44" ht="33" customHeight="1" x14ac:dyDescent="0.25">
      <c r="B10" s="49" t="s">
        <v>337</v>
      </c>
      <c r="C10" s="164">
        <v>63650</v>
      </c>
      <c r="D10" s="164">
        <v>12387</v>
      </c>
      <c r="E10" s="164">
        <v>60118</v>
      </c>
      <c r="F10" s="164">
        <v>11378</v>
      </c>
      <c r="G10" s="164">
        <v>60413</v>
      </c>
      <c r="H10" s="164">
        <v>10758</v>
      </c>
      <c r="I10" s="164">
        <v>45632</v>
      </c>
      <c r="J10" s="164">
        <v>9342</v>
      </c>
      <c r="K10" s="164">
        <v>34878</v>
      </c>
      <c r="L10" s="164">
        <v>6460</v>
      </c>
      <c r="M10" s="164">
        <v>35550</v>
      </c>
      <c r="N10" s="164">
        <v>6918</v>
      </c>
      <c r="O10" s="164">
        <v>35910</v>
      </c>
      <c r="P10" s="164">
        <v>7387</v>
      </c>
      <c r="Q10" s="164">
        <v>36273</v>
      </c>
      <c r="R10" s="164">
        <v>7889</v>
      </c>
      <c r="S10" s="164">
        <v>37386</v>
      </c>
      <c r="T10" s="164">
        <v>9606</v>
      </c>
      <c r="U10" s="164">
        <v>31319</v>
      </c>
      <c r="V10" s="164">
        <v>8307</v>
      </c>
      <c r="W10" s="164">
        <v>31284</v>
      </c>
      <c r="X10" s="164">
        <v>8608</v>
      </c>
      <c r="Y10" s="164">
        <v>29537</v>
      </c>
      <c r="Z10" s="164">
        <v>5752</v>
      </c>
      <c r="AA10" s="164">
        <v>29909</v>
      </c>
      <c r="AB10" s="164">
        <v>6443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</row>
    <row r="11" spans="2:44" ht="33" customHeight="1" x14ac:dyDescent="0.25">
      <c r="B11" s="49" t="s">
        <v>344</v>
      </c>
      <c r="C11" s="164">
        <v>37384</v>
      </c>
      <c r="D11" s="164">
        <v>5350</v>
      </c>
      <c r="E11" s="164">
        <v>39278</v>
      </c>
      <c r="F11" s="164">
        <v>5467</v>
      </c>
      <c r="G11" s="164">
        <v>44314</v>
      </c>
      <c r="H11" s="164">
        <v>5803</v>
      </c>
      <c r="I11" s="164">
        <v>38009</v>
      </c>
      <c r="J11" s="164">
        <v>5722</v>
      </c>
      <c r="K11" s="164">
        <v>39008</v>
      </c>
      <c r="L11" s="164">
        <v>5726</v>
      </c>
      <c r="M11" s="164">
        <v>40034</v>
      </c>
      <c r="N11" s="164">
        <v>5729</v>
      </c>
      <c r="O11" s="164">
        <v>35940</v>
      </c>
      <c r="P11" s="164">
        <v>5114</v>
      </c>
      <c r="Q11" s="164">
        <v>35008</v>
      </c>
      <c r="R11" s="164">
        <v>5334</v>
      </c>
      <c r="S11" s="164">
        <v>38787</v>
      </c>
      <c r="T11" s="164">
        <v>5551</v>
      </c>
      <c r="U11" s="164">
        <v>38079</v>
      </c>
      <c r="V11" s="164">
        <v>5450</v>
      </c>
      <c r="W11" s="164">
        <v>36490</v>
      </c>
      <c r="X11" s="164">
        <v>5222</v>
      </c>
      <c r="Y11" s="164">
        <v>39196</v>
      </c>
      <c r="Z11" s="164">
        <v>5741</v>
      </c>
      <c r="AA11" s="164">
        <v>40255</v>
      </c>
      <c r="AB11" s="164">
        <v>6287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</row>
    <row r="12" spans="2:44" ht="33" customHeight="1" x14ac:dyDescent="0.25">
      <c r="B12" s="49" t="s">
        <v>338</v>
      </c>
      <c r="C12" s="164">
        <v>17202</v>
      </c>
      <c r="D12" s="164">
        <v>9687</v>
      </c>
      <c r="E12" s="164">
        <v>16433</v>
      </c>
      <c r="F12" s="164">
        <v>9000</v>
      </c>
      <c r="G12" s="164">
        <v>16740</v>
      </c>
      <c r="H12" s="164">
        <v>8625</v>
      </c>
      <c r="I12" s="164">
        <v>12855</v>
      </c>
      <c r="J12" s="164">
        <v>7616</v>
      </c>
      <c r="K12" s="164">
        <v>10033</v>
      </c>
      <c r="L12" s="164">
        <v>5376</v>
      </c>
      <c r="M12" s="164">
        <v>10501</v>
      </c>
      <c r="N12" s="164">
        <v>5914</v>
      </c>
      <c r="O12" s="164">
        <v>10310</v>
      </c>
      <c r="P12" s="164">
        <v>5805</v>
      </c>
      <c r="Q12" s="164">
        <v>10121</v>
      </c>
      <c r="R12" s="164">
        <v>5699</v>
      </c>
      <c r="S12" s="164">
        <v>9575</v>
      </c>
      <c r="T12" s="164">
        <v>5392</v>
      </c>
      <c r="U12" s="164">
        <v>8619</v>
      </c>
      <c r="V12" s="164">
        <v>4853</v>
      </c>
      <c r="W12" s="164">
        <v>8250</v>
      </c>
      <c r="X12" s="164">
        <v>4645</v>
      </c>
      <c r="Y12" s="164">
        <v>7655</v>
      </c>
      <c r="Z12" s="164">
        <v>3603</v>
      </c>
      <c r="AA12" s="164">
        <v>7272</v>
      </c>
      <c r="AB12" s="164">
        <v>3177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2:44" ht="33" customHeight="1" x14ac:dyDescent="0.25">
      <c r="B13" s="49" t="s">
        <v>339</v>
      </c>
      <c r="C13" s="164">
        <v>12986</v>
      </c>
      <c r="D13" s="164">
        <v>5109</v>
      </c>
      <c r="E13" s="164">
        <v>11754</v>
      </c>
      <c r="F13" s="164">
        <v>4497</v>
      </c>
      <c r="G13" s="164">
        <v>11188</v>
      </c>
      <c r="H13" s="164">
        <v>4027</v>
      </c>
      <c r="I13" s="164">
        <v>7867</v>
      </c>
      <c r="J13" s="164">
        <v>3255</v>
      </c>
      <c r="K13" s="164">
        <v>5444</v>
      </c>
      <c r="L13" s="164">
        <v>2038</v>
      </c>
      <c r="M13" s="164">
        <v>4785</v>
      </c>
      <c r="N13" s="164">
        <v>1883</v>
      </c>
      <c r="O13" s="164">
        <v>4569</v>
      </c>
      <c r="P13" s="164">
        <v>1798</v>
      </c>
      <c r="Q13" s="164">
        <v>4364</v>
      </c>
      <c r="R13" s="164">
        <v>1716</v>
      </c>
      <c r="S13" s="164">
        <v>3799</v>
      </c>
      <c r="T13" s="164">
        <v>1494</v>
      </c>
      <c r="U13" s="164">
        <v>3344</v>
      </c>
      <c r="V13" s="164">
        <v>1315</v>
      </c>
      <c r="W13" s="164">
        <v>3170</v>
      </c>
      <c r="X13" s="164">
        <v>1247</v>
      </c>
      <c r="Y13" s="164">
        <v>2855</v>
      </c>
      <c r="Z13" s="164">
        <v>935</v>
      </c>
      <c r="AA13" s="164">
        <v>2643</v>
      </c>
      <c r="AB13" s="164">
        <v>799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</row>
    <row r="14" spans="2:44" ht="33" customHeight="1" x14ac:dyDescent="0.25">
      <c r="B14" s="49" t="s">
        <v>343</v>
      </c>
      <c r="C14" s="164">
        <v>22152</v>
      </c>
      <c r="D14" s="164">
        <v>1968</v>
      </c>
      <c r="E14" s="164">
        <v>21329</v>
      </c>
      <c r="F14" s="164">
        <v>1843</v>
      </c>
      <c r="G14" s="164">
        <v>21929</v>
      </c>
      <c r="H14" s="164">
        <v>1783</v>
      </c>
      <c r="I14" s="164">
        <v>17028</v>
      </c>
      <c r="J14" s="164">
        <v>1592</v>
      </c>
      <c r="K14" s="164">
        <v>13468</v>
      </c>
      <c r="L14" s="164">
        <v>1139</v>
      </c>
      <c r="M14" s="164">
        <v>14333</v>
      </c>
      <c r="N14" s="164">
        <v>1274</v>
      </c>
      <c r="O14" s="164">
        <v>14119</v>
      </c>
      <c r="P14" s="164">
        <v>1254</v>
      </c>
      <c r="Q14" s="164">
        <v>13906</v>
      </c>
      <c r="R14" s="164">
        <v>1235</v>
      </c>
      <c r="S14" s="164">
        <v>13286</v>
      </c>
      <c r="T14" s="164">
        <v>1181</v>
      </c>
      <c r="U14" s="164">
        <v>11991</v>
      </c>
      <c r="V14" s="164">
        <v>1065</v>
      </c>
      <c r="W14" s="164">
        <v>11491</v>
      </c>
      <c r="X14" s="164">
        <v>1021</v>
      </c>
      <c r="Y14" s="164">
        <v>10701</v>
      </c>
      <c r="Z14" s="164">
        <v>795</v>
      </c>
      <c r="AA14" s="164">
        <v>10197</v>
      </c>
      <c r="AB14" s="164">
        <v>704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</row>
    <row r="15" spans="2:44" ht="33" customHeight="1" x14ac:dyDescent="0.25">
      <c r="B15" s="49" t="s">
        <v>332</v>
      </c>
      <c r="C15" s="164">
        <v>8292</v>
      </c>
      <c r="D15" s="164">
        <v>2210</v>
      </c>
      <c r="E15" s="164">
        <v>7595</v>
      </c>
      <c r="F15" s="164">
        <v>1968</v>
      </c>
      <c r="G15" s="164">
        <v>7343</v>
      </c>
      <c r="H15" s="164">
        <v>1790</v>
      </c>
      <c r="I15" s="164">
        <v>5274</v>
      </c>
      <c r="J15" s="164">
        <v>1479</v>
      </c>
      <c r="K15" s="164">
        <v>3767</v>
      </c>
      <c r="L15" s="164">
        <v>956</v>
      </c>
      <c r="M15" s="164">
        <v>3486</v>
      </c>
      <c r="N15" s="164">
        <v>929</v>
      </c>
      <c r="O15" s="164">
        <v>3353</v>
      </c>
      <c r="P15" s="164">
        <v>893</v>
      </c>
      <c r="Q15" s="164">
        <v>3224</v>
      </c>
      <c r="R15" s="164">
        <v>859</v>
      </c>
      <c r="S15" s="164">
        <v>2867</v>
      </c>
      <c r="T15" s="164">
        <v>764</v>
      </c>
      <c r="U15" s="164">
        <v>2538</v>
      </c>
      <c r="V15" s="164">
        <v>676</v>
      </c>
      <c r="W15" s="164">
        <v>2412</v>
      </c>
      <c r="X15" s="164">
        <v>643</v>
      </c>
      <c r="Y15" s="164">
        <v>2189</v>
      </c>
      <c r="Z15" s="164">
        <v>486</v>
      </c>
      <c r="AA15" s="164">
        <v>2039</v>
      </c>
      <c r="AB15" s="164">
        <v>419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</row>
    <row r="16" spans="2:44" ht="33" customHeight="1" x14ac:dyDescent="0.25">
      <c r="B16" s="33" t="s">
        <v>257</v>
      </c>
      <c r="C16" s="165">
        <v>161666</v>
      </c>
      <c r="D16" s="165">
        <v>36711</v>
      </c>
      <c r="E16" s="165">
        <v>156507</v>
      </c>
      <c r="F16" s="165">
        <v>34153</v>
      </c>
      <c r="G16" s="165">
        <v>161927</v>
      </c>
      <c r="H16" s="165">
        <v>32786</v>
      </c>
      <c r="I16" s="165">
        <v>126665</v>
      </c>
      <c r="J16" s="165">
        <v>29006</v>
      </c>
      <c r="K16" s="165">
        <v>106598</v>
      </c>
      <c r="L16" s="165">
        <v>21695</v>
      </c>
      <c r="M16" s="165">
        <v>108689</v>
      </c>
      <c r="N16" s="165">
        <v>22647</v>
      </c>
      <c r="O16" s="165">
        <v>104201</v>
      </c>
      <c r="P16" s="165">
        <v>22251</v>
      </c>
      <c r="Q16" s="165">
        <v>102896</v>
      </c>
      <c r="R16" s="165">
        <v>22732</v>
      </c>
      <c r="S16" s="165">
        <v>105700</v>
      </c>
      <c r="T16" s="165">
        <v>23988</v>
      </c>
      <c r="U16" s="165">
        <v>95890</v>
      </c>
      <c r="V16" s="165">
        <v>21666</v>
      </c>
      <c r="W16" s="165">
        <v>93097</v>
      </c>
      <c r="X16" s="165">
        <v>21386</v>
      </c>
      <c r="Y16" s="165">
        <v>92133</v>
      </c>
      <c r="Z16" s="165">
        <v>17312</v>
      </c>
      <c r="AA16" s="165">
        <v>92315</v>
      </c>
      <c r="AB16" s="165">
        <v>17829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</row>
    <row r="17" spans="2:44" ht="37.5" customHeight="1" x14ac:dyDescent="0.25">
      <c r="B17" s="465" t="s">
        <v>473</v>
      </c>
      <c r="C17" s="465"/>
      <c r="D17" s="465"/>
      <c r="E17" s="465"/>
      <c r="F17" s="465"/>
      <c r="G17" s="465"/>
      <c r="H17" s="465"/>
      <c r="I17" s="465"/>
      <c r="J17" s="40"/>
      <c r="K17" s="40"/>
      <c r="L17" s="40"/>
      <c r="M17" s="51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</row>
    <row r="18" spans="2:44" ht="15" customHeight="1" x14ac:dyDescent="0.3">
      <c r="B18" s="173" t="s">
        <v>385</v>
      </c>
      <c r="C18" s="193"/>
      <c r="D18" s="193"/>
      <c r="E18" s="193"/>
      <c r="F18" s="193"/>
      <c r="G18" s="292"/>
      <c r="H18" s="292"/>
      <c r="I18" s="292"/>
      <c r="J18" s="40"/>
      <c r="K18" s="40"/>
      <c r="L18" s="40"/>
      <c r="M18" s="51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</row>
    <row r="19" spans="2:44" ht="14.1" customHeight="1" x14ac:dyDescent="0.25">
      <c r="B19" s="503"/>
      <c r="C19" s="503"/>
      <c r="D19" s="503"/>
      <c r="E19" s="503"/>
      <c r="F19" s="503"/>
      <c r="G19" s="503"/>
      <c r="H19" s="503"/>
      <c r="I19" s="503"/>
      <c r="J19" s="503"/>
      <c r="K19" s="503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</row>
    <row r="20" spans="2:44" ht="72" customHeight="1" x14ac:dyDescent="0.25">
      <c r="B20" s="467" t="s">
        <v>421</v>
      </c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N20" s="467"/>
      <c r="O20" s="467"/>
      <c r="P20" s="467"/>
      <c r="Q20" s="467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</row>
    <row r="21" spans="2:44" s="89" customFormat="1" ht="14.1" customHeight="1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374"/>
      <c r="N21" s="9"/>
      <c r="O21" s="9"/>
      <c r="P21" s="9"/>
      <c r="Q21" s="9"/>
      <c r="R21" s="9"/>
      <c r="S21" s="9"/>
      <c r="T21" s="9"/>
      <c r="U21" s="9"/>
    </row>
    <row r="22" spans="2:44" s="89" customFormat="1" ht="14.1" customHeight="1" x14ac:dyDescent="0.25">
      <c r="B22" s="259" t="str">
        <f>+B8</f>
        <v>Tareas de la EUT</v>
      </c>
      <c r="C22" s="259" t="str">
        <f>+W9</f>
        <v>Hombre</v>
      </c>
      <c r="D22" s="259" t="str">
        <f>+X9</f>
        <v>Mujer</v>
      </c>
      <c r="E22" s="374"/>
      <c r="F22" s="25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</row>
    <row r="23" spans="2:44" s="89" customFormat="1" ht="14.1" customHeight="1" x14ac:dyDescent="0.25">
      <c r="B23" s="372" t="str">
        <f>+B12</f>
        <v>Supervisar reparaciones realizadas en la vivienda</v>
      </c>
      <c r="C23" s="44">
        <f>AA12/SUM(AA12:AB12)</f>
        <v>0.69595176571920758</v>
      </c>
      <c r="D23" s="44">
        <f t="shared" ref="D23:D28" si="0">1-C23</f>
        <v>0.30404823428079242</v>
      </c>
      <c r="E23" s="345">
        <f>SUM(AA12:AB12)</f>
        <v>10449</v>
      </c>
      <c r="F23" s="44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</row>
    <row r="24" spans="2:44" s="89" customFormat="1" ht="14.1" customHeight="1" x14ac:dyDescent="0.25">
      <c r="B24" s="372" t="str">
        <f>+B13</f>
        <v>Hacer o ayudar a hacer un mueble</v>
      </c>
      <c r="C24" s="44">
        <f>AA13/SUM(AA13:AB13)</f>
        <v>0.76786751888436955</v>
      </c>
      <c r="D24" s="44">
        <f t="shared" si="0"/>
        <v>0.23213248111563045</v>
      </c>
      <c r="E24" s="345">
        <f>SUM(AA13:AB13)</f>
        <v>3442</v>
      </c>
      <c r="F24" s="44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</row>
    <row r="25" spans="2:44" s="89" customFormat="1" ht="14.1" customHeight="1" x14ac:dyDescent="0.25">
      <c r="B25" s="372" t="str">
        <f>+B10</f>
        <v>Reparar vivienda</v>
      </c>
      <c r="C25" s="44">
        <f>AA10/SUM(AA10:AB10)</f>
        <v>0.82276078345070425</v>
      </c>
      <c r="D25" s="44">
        <f>1-C25</f>
        <v>0.17723921654929575</v>
      </c>
      <c r="E25" s="345">
        <f>SUM(AA10:AB10)</f>
        <v>36352</v>
      </c>
      <c r="F25" s="44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</row>
    <row r="26" spans="2:44" s="89" customFormat="1" ht="14.1" customHeight="1" x14ac:dyDescent="0.25">
      <c r="B26" s="372" t="str">
        <f>+B15</f>
        <v>Reparar electrodomésticos</v>
      </c>
      <c r="C26" s="44">
        <f>AA15/SUM(AA15:AB15)</f>
        <v>0.82953620829943042</v>
      </c>
      <c r="D26" s="44">
        <f t="shared" si="0"/>
        <v>0.17046379170056958</v>
      </c>
      <c r="E26" s="345">
        <f>SUM(AA15:AB15)</f>
        <v>2458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</row>
    <row r="27" spans="2:44" s="89" customFormat="1" ht="14.1" customHeight="1" x14ac:dyDescent="0.25">
      <c r="B27" s="372" t="str">
        <f>+B11</f>
        <v>Lavar el vehículo</v>
      </c>
      <c r="C27" s="44">
        <f>AA11/SUM(AA11:AB11)</f>
        <v>0.86491770873619522</v>
      </c>
      <c r="D27" s="44">
        <f t="shared" si="0"/>
        <v>0.13508229126380478</v>
      </c>
      <c r="E27" s="345">
        <f>SUM(AA11:AB11)</f>
        <v>46542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</row>
    <row r="28" spans="2:44" s="89" customFormat="1" ht="14.1" customHeight="1" x14ac:dyDescent="0.25">
      <c r="B28" s="372" t="str">
        <f>+B14</f>
        <v>Arreglar el vehículo</v>
      </c>
      <c r="C28" s="44">
        <f>AA14/SUM(AA14:AB14)</f>
        <v>0.93541876892028253</v>
      </c>
      <c r="D28" s="44">
        <f t="shared" si="0"/>
        <v>6.4581231079717472E-2</v>
      </c>
      <c r="E28" s="345">
        <f>SUM(AA14:AB14)</f>
        <v>10901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</row>
    <row r="29" spans="2:44" s="89" customFormat="1" ht="14.1" customHeight="1" x14ac:dyDescent="0.25">
      <c r="B29" s="9"/>
      <c r="C29" s="9"/>
      <c r="D29" s="9"/>
      <c r="E29" s="9"/>
      <c r="F29" s="44"/>
      <c r="G29" s="44"/>
      <c r="H29" s="44"/>
      <c r="I29" s="25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</row>
    <row r="30" spans="2:44" s="89" customFormat="1" x14ac:dyDescent="0.25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</row>
    <row r="31" spans="2:44" s="89" customFormat="1" x14ac:dyDescent="0.25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</row>
    <row r="32" spans="2:44" s="89" customFormat="1" x14ac:dyDescent="0.25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</row>
    <row r="33" spans="2:44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</row>
    <row r="34" spans="2:44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</row>
    <row r="35" spans="2:44" x14ac:dyDescent="0.25">
      <c r="B35" s="6"/>
      <c r="C35" s="6"/>
      <c r="D35" s="6"/>
      <c r="E35" s="6"/>
      <c r="F35" s="6"/>
      <c r="G35" s="6"/>
      <c r="H35" s="6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</row>
    <row r="36" spans="2:44" x14ac:dyDescent="0.2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</row>
    <row r="37" spans="2:44" x14ac:dyDescent="0.2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</row>
    <row r="38" spans="2:44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</row>
    <row r="39" spans="2:44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</row>
    <row r="40" spans="2:44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</row>
    <row r="41" spans="2:44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</row>
    <row r="42" spans="2:44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</row>
    <row r="43" spans="2:44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</row>
    <row r="44" spans="2:44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</row>
    <row r="45" spans="2:44" x14ac:dyDescent="0.25"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</row>
    <row r="46" spans="2:44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</row>
    <row r="49" spans="2:9" ht="20.25" customHeight="1" x14ac:dyDescent="0.25">
      <c r="B49" s="465" t="s">
        <v>470</v>
      </c>
      <c r="C49" s="465"/>
      <c r="D49" s="465"/>
      <c r="E49" s="465"/>
      <c r="F49" s="465"/>
      <c r="G49" s="465"/>
      <c r="H49" s="465"/>
      <c r="I49" s="465"/>
    </row>
    <row r="50" spans="2:9" ht="15" customHeight="1" x14ac:dyDescent="0.3">
      <c r="B50" s="173" t="s">
        <v>385</v>
      </c>
      <c r="C50" s="193"/>
      <c r="D50" s="193"/>
      <c r="E50" s="193"/>
      <c r="F50" s="193"/>
      <c r="G50" s="292"/>
      <c r="H50" s="292"/>
      <c r="I50" s="292"/>
    </row>
  </sheetData>
  <mergeCells count="21">
    <mergeCell ref="B3:T3"/>
    <mergeCell ref="B4:T4"/>
    <mergeCell ref="B5:T5"/>
    <mergeCell ref="M8:N8"/>
    <mergeCell ref="O8:P8"/>
    <mergeCell ref="Q8:R8"/>
    <mergeCell ref="S8:T8"/>
    <mergeCell ref="Y8:Z8"/>
    <mergeCell ref="B17:I17"/>
    <mergeCell ref="AA8:AB8"/>
    <mergeCell ref="B8:B9"/>
    <mergeCell ref="C8:D8"/>
    <mergeCell ref="E8:F8"/>
    <mergeCell ref="G8:H8"/>
    <mergeCell ref="I8:J8"/>
    <mergeCell ref="K8:L8"/>
    <mergeCell ref="B49:I49"/>
    <mergeCell ref="B19:K19"/>
    <mergeCell ref="U8:V8"/>
    <mergeCell ref="W8:X8"/>
    <mergeCell ref="B20:Q20"/>
  </mergeCells>
  <hyperlinks>
    <hyperlink ref="B2" location="ÍNDICE!A1" display="Índice "/>
    <hyperlink ref="AA2" location="'4.2.4 HORAS_ROPA_C'!A1" display="Anterior"/>
    <hyperlink ref="AB2" location="'4.2.6 HORAS_ADM_HOGAR_C'!A1" display="Siguiente"/>
  </hyperlinks>
  <pageMargins left="0.7" right="0.7" top="0.75" bottom="0.75" header="0.3" footer="0.3"/>
  <pageSetup paperSize="9" orientation="portrait" r:id="rId1"/>
  <ignoredErrors>
    <ignoredError sqref="C23:E24 C26:E28" formulaRange="1"/>
    <ignoredError sqref="C25:E25" formula="1" formulaRange="1"/>
    <ignoredError sqref="B25" formula="1"/>
  </ignoredError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/>
  <dimension ref="A1:AS56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85546875" customWidth="1" collapsed="1"/>
    <col min="2" max="2" width="43.7109375" customWidth="1" collapsed="1"/>
    <col min="3" max="20" width="13.7109375" customWidth="1" collapsed="1"/>
    <col min="21" max="28" width="13.7109375" customWidth="1"/>
  </cols>
  <sheetData>
    <row r="1" spans="2:45" ht="78" customHeight="1" x14ac:dyDescent="0.25"/>
    <row r="2" spans="2:45" s="97" customFormat="1" ht="16.5" customHeight="1" x14ac:dyDescent="0.3">
      <c r="B2" s="104" t="s">
        <v>9</v>
      </c>
      <c r="L2" s="98"/>
      <c r="AA2" s="104" t="s">
        <v>383</v>
      </c>
      <c r="AB2" s="104" t="s">
        <v>382</v>
      </c>
    </row>
    <row r="3" spans="2:45" s="50" customFormat="1" ht="20.100000000000001" customHeight="1" x14ac:dyDescent="0.3">
      <c r="B3" s="452" t="s">
        <v>210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AA3" s="97"/>
    </row>
    <row r="4" spans="2:45" ht="54" customHeight="1" x14ac:dyDescent="0.25">
      <c r="B4" s="474" t="s">
        <v>462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</row>
    <row r="5" spans="2:4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</row>
    <row r="6" spans="2:45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</row>
    <row r="7" spans="2:4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</row>
    <row r="8" spans="2:45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</row>
    <row r="9" spans="2:45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</row>
    <row r="10" spans="2:45" ht="33" customHeight="1" x14ac:dyDescent="0.25">
      <c r="B10" s="49" t="s">
        <v>361</v>
      </c>
      <c r="C10" s="164">
        <v>31109</v>
      </c>
      <c r="D10" s="164">
        <v>141327</v>
      </c>
      <c r="E10" s="164">
        <v>30545</v>
      </c>
      <c r="F10" s="164">
        <v>134398</v>
      </c>
      <c r="G10" s="164">
        <v>26876</v>
      </c>
      <c r="H10" s="164">
        <v>126543</v>
      </c>
      <c r="I10" s="164">
        <v>29588</v>
      </c>
      <c r="J10" s="164">
        <v>131980</v>
      </c>
      <c r="K10" s="164">
        <v>32150</v>
      </c>
      <c r="L10" s="164">
        <v>139377</v>
      </c>
      <c r="M10" s="164">
        <v>28291</v>
      </c>
      <c r="N10" s="164">
        <v>128527</v>
      </c>
      <c r="O10" s="164">
        <v>27728</v>
      </c>
      <c r="P10" s="164">
        <v>125967</v>
      </c>
      <c r="Q10" s="164">
        <v>27164</v>
      </c>
      <c r="R10" s="164">
        <v>123407</v>
      </c>
      <c r="S10" s="164">
        <v>27546</v>
      </c>
      <c r="T10" s="164">
        <v>125142</v>
      </c>
      <c r="U10" s="164">
        <v>26807</v>
      </c>
      <c r="V10" s="164">
        <v>121783</v>
      </c>
      <c r="W10" s="164">
        <v>26207</v>
      </c>
      <c r="X10" s="164">
        <v>119057</v>
      </c>
      <c r="Y10" s="164">
        <v>26663</v>
      </c>
      <c r="Z10" s="164">
        <v>127762</v>
      </c>
      <c r="AA10" s="164">
        <v>32119</v>
      </c>
      <c r="AB10" s="164">
        <v>147715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</row>
    <row r="11" spans="2:45" ht="33" customHeight="1" x14ac:dyDescent="0.25">
      <c r="B11" s="49" t="s">
        <v>291</v>
      </c>
      <c r="C11" s="164">
        <v>119929</v>
      </c>
      <c r="D11" s="164">
        <v>85793</v>
      </c>
      <c r="E11" s="164">
        <v>119399</v>
      </c>
      <c r="F11" s="164">
        <v>82726</v>
      </c>
      <c r="G11" s="164">
        <v>106556</v>
      </c>
      <c r="H11" s="164">
        <v>79003</v>
      </c>
      <c r="I11" s="164">
        <v>119026</v>
      </c>
      <c r="J11" s="164">
        <v>83602</v>
      </c>
      <c r="K11" s="164">
        <v>131268</v>
      </c>
      <c r="L11" s="164">
        <v>89609</v>
      </c>
      <c r="M11" s="164">
        <v>117283</v>
      </c>
      <c r="N11" s="164">
        <v>83901</v>
      </c>
      <c r="O11" s="164">
        <v>116755</v>
      </c>
      <c r="P11" s="164">
        <v>83522</v>
      </c>
      <c r="Q11" s="164">
        <v>116225</v>
      </c>
      <c r="R11" s="164">
        <v>83144</v>
      </c>
      <c r="S11" s="164">
        <v>104553</v>
      </c>
      <c r="T11" s="164">
        <v>93919</v>
      </c>
      <c r="U11" s="164">
        <v>86128</v>
      </c>
      <c r="V11" s="164">
        <v>82958</v>
      </c>
      <c r="W11" s="164">
        <v>103826</v>
      </c>
      <c r="X11" s="164">
        <v>91413</v>
      </c>
      <c r="Y11" s="164">
        <v>129665</v>
      </c>
      <c r="Z11" s="164">
        <v>121108</v>
      </c>
      <c r="AA11" s="164">
        <v>122151</v>
      </c>
      <c r="AB11" s="164">
        <v>108739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</row>
    <row r="12" spans="2:45" ht="33" customHeight="1" x14ac:dyDescent="0.25">
      <c r="B12" s="49" t="s">
        <v>335</v>
      </c>
      <c r="C12" s="164">
        <v>51101</v>
      </c>
      <c r="D12" s="164">
        <v>55136</v>
      </c>
      <c r="E12" s="164">
        <v>51416</v>
      </c>
      <c r="F12" s="164">
        <v>53729</v>
      </c>
      <c r="G12" s="164">
        <v>46372</v>
      </c>
      <c r="H12" s="164">
        <v>51855</v>
      </c>
      <c r="I12" s="164">
        <v>52347</v>
      </c>
      <c r="J12" s="164">
        <v>55455</v>
      </c>
      <c r="K12" s="164">
        <v>58340</v>
      </c>
      <c r="L12" s="164">
        <v>60068</v>
      </c>
      <c r="M12" s="164">
        <v>52676</v>
      </c>
      <c r="N12" s="164">
        <v>56834</v>
      </c>
      <c r="O12" s="164">
        <v>52991</v>
      </c>
      <c r="P12" s="164">
        <v>57174</v>
      </c>
      <c r="Q12" s="164">
        <v>53305</v>
      </c>
      <c r="R12" s="164">
        <v>57514</v>
      </c>
      <c r="S12" s="164">
        <v>52926</v>
      </c>
      <c r="T12" s="164">
        <v>57105</v>
      </c>
      <c r="U12" s="164">
        <v>51738</v>
      </c>
      <c r="V12" s="164">
        <v>55823</v>
      </c>
      <c r="W12" s="164">
        <v>50675</v>
      </c>
      <c r="X12" s="164">
        <v>54675</v>
      </c>
      <c r="Y12" s="164">
        <v>51835</v>
      </c>
      <c r="Z12" s="164">
        <v>59062</v>
      </c>
      <c r="AA12" s="164">
        <v>62672</v>
      </c>
      <c r="AB12" s="164">
        <v>68657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</row>
    <row r="13" spans="2:45" ht="33" customHeight="1" x14ac:dyDescent="0.25">
      <c r="B13" s="49" t="s">
        <v>334</v>
      </c>
      <c r="C13" s="164">
        <v>12610</v>
      </c>
      <c r="D13" s="164">
        <v>24410</v>
      </c>
      <c r="E13" s="164">
        <v>14784</v>
      </c>
      <c r="F13" s="164">
        <v>27720</v>
      </c>
      <c r="G13" s="164">
        <v>15202</v>
      </c>
      <c r="H13" s="164">
        <v>30502</v>
      </c>
      <c r="I13" s="164">
        <v>19246</v>
      </c>
      <c r="J13" s="164">
        <v>36579</v>
      </c>
      <c r="K13" s="164">
        <v>23743</v>
      </c>
      <c r="L13" s="164">
        <v>43861</v>
      </c>
      <c r="M13" s="164">
        <v>23485</v>
      </c>
      <c r="N13" s="164">
        <v>45462</v>
      </c>
      <c r="O13" s="164">
        <v>25659</v>
      </c>
      <c r="P13" s="164">
        <v>49673</v>
      </c>
      <c r="Q13" s="164">
        <v>14406</v>
      </c>
      <c r="R13" s="164">
        <v>62353</v>
      </c>
      <c r="S13" s="164">
        <v>27544</v>
      </c>
      <c r="T13" s="164">
        <v>53320</v>
      </c>
      <c r="U13" s="164">
        <v>27539</v>
      </c>
      <c r="V13" s="164">
        <v>53311</v>
      </c>
      <c r="W13" s="164">
        <v>27228</v>
      </c>
      <c r="X13" s="164">
        <v>52708</v>
      </c>
      <c r="Y13" s="164">
        <v>28617</v>
      </c>
      <c r="Z13" s="164">
        <v>58849</v>
      </c>
      <c r="AA13" s="164">
        <v>35246</v>
      </c>
      <c r="AB13" s="164">
        <v>70299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</row>
    <row r="14" spans="2:45" ht="33" customHeight="1" x14ac:dyDescent="0.25">
      <c r="B14" s="49" t="s">
        <v>292</v>
      </c>
      <c r="C14" s="164">
        <v>42438</v>
      </c>
      <c r="D14" s="164">
        <v>45119</v>
      </c>
      <c r="E14" s="164">
        <v>39776</v>
      </c>
      <c r="F14" s="164">
        <v>40957</v>
      </c>
      <c r="G14" s="164">
        <v>33269</v>
      </c>
      <c r="H14" s="164">
        <v>36659</v>
      </c>
      <c r="I14" s="164">
        <v>34652</v>
      </c>
      <c r="J14" s="164">
        <v>36171</v>
      </c>
      <c r="K14" s="164">
        <v>35421</v>
      </c>
      <c r="L14" s="164">
        <v>35935</v>
      </c>
      <c r="M14" s="164">
        <v>29128</v>
      </c>
      <c r="N14" s="164">
        <v>30968</v>
      </c>
      <c r="O14" s="164">
        <v>26466</v>
      </c>
      <c r="P14" s="164">
        <v>28137</v>
      </c>
      <c r="Q14" s="164">
        <v>23804</v>
      </c>
      <c r="R14" s="164">
        <v>25307</v>
      </c>
      <c r="S14" s="164">
        <v>26470</v>
      </c>
      <c r="T14" s="164">
        <v>28143</v>
      </c>
      <c r="U14" s="164">
        <v>25510</v>
      </c>
      <c r="V14" s="164">
        <v>27121</v>
      </c>
      <c r="W14" s="164">
        <v>24839</v>
      </c>
      <c r="X14" s="164">
        <v>26407</v>
      </c>
      <c r="Y14" s="164">
        <v>24975</v>
      </c>
      <c r="Z14" s="164">
        <v>27934</v>
      </c>
      <c r="AA14" s="164">
        <v>29847</v>
      </c>
      <c r="AB14" s="164">
        <v>31919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</row>
    <row r="15" spans="2:45" ht="33" customHeight="1" x14ac:dyDescent="0.25">
      <c r="B15" s="49" t="s">
        <v>293</v>
      </c>
      <c r="C15" s="164">
        <v>14819</v>
      </c>
      <c r="D15" s="164">
        <v>21396</v>
      </c>
      <c r="E15" s="164">
        <v>13889</v>
      </c>
      <c r="F15" s="164">
        <v>19423</v>
      </c>
      <c r="G15" s="164">
        <v>11618</v>
      </c>
      <c r="H15" s="164">
        <v>17384</v>
      </c>
      <c r="I15" s="164">
        <v>12100</v>
      </c>
      <c r="J15" s="164">
        <v>17153</v>
      </c>
      <c r="K15" s="164">
        <v>12369</v>
      </c>
      <c r="L15" s="164">
        <v>17041</v>
      </c>
      <c r="M15" s="164">
        <v>10172</v>
      </c>
      <c r="N15" s="164">
        <v>14685</v>
      </c>
      <c r="O15" s="164">
        <v>9979</v>
      </c>
      <c r="P15" s="164">
        <v>14407</v>
      </c>
      <c r="Q15" s="164">
        <v>9789</v>
      </c>
      <c r="R15" s="164">
        <v>14134</v>
      </c>
      <c r="S15" s="164">
        <v>9243</v>
      </c>
      <c r="T15" s="164">
        <v>13346</v>
      </c>
      <c r="U15" s="164">
        <v>8908</v>
      </c>
      <c r="V15" s="164">
        <v>12861</v>
      </c>
      <c r="W15" s="164">
        <v>8673</v>
      </c>
      <c r="X15" s="164">
        <v>12523</v>
      </c>
      <c r="Y15" s="164">
        <v>8721</v>
      </c>
      <c r="Z15" s="164">
        <v>13247</v>
      </c>
      <c r="AA15" s="164">
        <v>10422</v>
      </c>
      <c r="AB15" s="164">
        <v>15137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</row>
    <row r="16" spans="2:45" ht="33" customHeight="1" x14ac:dyDescent="0.25">
      <c r="B16" s="49" t="s">
        <v>336</v>
      </c>
      <c r="C16" s="164">
        <v>20339</v>
      </c>
      <c r="D16" s="164">
        <v>19619</v>
      </c>
      <c r="E16" s="164">
        <v>18725</v>
      </c>
      <c r="F16" s="164">
        <v>17494</v>
      </c>
      <c r="G16" s="164">
        <v>15340</v>
      </c>
      <c r="H16" s="164">
        <v>15334</v>
      </c>
      <c r="I16" s="164">
        <v>15588</v>
      </c>
      <c r="J16" s="164">
        <v>14762</v>
      </c>
      <c r="K16" s="164">
        <v>15470</v>
      </c>
      <c r="L16" s="164">
        <v>14239</v>
      </c>
      <c r="M16" s="164">
        <v>12270</v>
      </c>
      <c r="N16" s="164">
        <v>11836</v>
      </c>
      <c r="O16" s="164">
        <v>10657</v>
      </c>
      <c r="P16" s="164">
        <v>10279</v>
      </c>
      <c r="Q16" s="164">
        <v>9043</v>
      </c>
      <c r="R16" s="164">
        <v>8722</v>
      </c>
      <c r="S16" s="164">
        <v>10813</v>
      </c>
      <c r="T16" s="164">
        <v>10429</v>
      </c>
      <c r="U16" s="164">
        <v>10375</v>
      </c>
      <c r="V16" s="164">
        <v>10007</v>
      </c>
      <c r="W16" s="164">
        <v>10084</v>
      </c>
      <c r="X16" s="164">
        <v>9726</v>
      </c>
      <c r="Y16" s="164">
        <v>10087</v>
      </c>
      <c r="Z16" s="164">
        <v>10223</v>
      </c>
      <c r="AA16" s="164">
        <v>12012</v>
      </c>
      <c r="AB16" s="164">
        <v>11621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</row>
    <row r="17" spans="2:45" ht="33" customHeight="1" x14ac:dyDescent="0.25">
      <c r="B17" s="49" t="s">
        <v>294</v>
      </c>
      <c r="C17" s="164">
        <v>19314</v>
      </c>
      <c r="D17" s="164">
        <v>16253</v>
      </c>
      <c r="E17" s="164">
        <v>17639</v>
      </c>
      <c r="F17" s="164">
        <v>14377</v>
      </c>
      <c r="G17" s="164">
        <v>14312</v>
      </c>
      <c r="H17" s="164">
        <v>12482</v>
      </c>
      <c r="I17" s="164">
        <v>14374</v>
      </c>
      <c r="J17" s="164">
        <v>11877</v>
      </c>
      <c r="K17" s="164">
        <v>14058</v>
      </c>
      <c r="L17" s="164">
        <v>11289</v>
      </c>
      <c r="M17" s="164">
        <v>10943</v>
      </c>
      <c r="N17" s="164">
        <v>9209</v>
      </c>
      <c r="O17" s="164">
        <v>10638</v>
      </c>
      <c r="P17" s="164">
        <v>8952</v>
      </c>
      <c r="Q17" s="164">
        <v>10341</v>
      </c>
      <c r="R17" s="164">
        <v>8703</v>
      </c>
      <c r="S17" s="164">
        <v>9501</v>
      </c>
      <c r="T17" s="164">
        <v>7995</v>
      </c>
      <c r="U17" s="164">
        <v>9097</v>
      </c>
      <c r="V17" s="164">
        <v>7656</v>
      </c>
      <c r="W17" s="164">
        <v>8834</v>
      </c>
      <c r="X17" s="164">
        <v>7435</v>
      </c>
      <c r="Y17" s="164">
        <v>8815</v>
      </c>
      <c r="Z17" s="164">
        <v>7791</v>
      </c>
      <c r="AA17" s="164">
        <v>10480</v>
      </c>
      <c r="AB17" s="164">
        <v>8834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</row>
    <row r="18" spans="2:45" ht="33" customHeight="1" x14ac:dyDescent="0.25">
      <c r="B18" s="33" t="s">
        <v>257</v>
      </c>
      <c r="C18" s="165">
        <v>311659</v>
      </c>
      <c r="D18" s="165">
        <v>409053</v>
      </c>
      <c r="E18" s="165">
        <v>306173</v>
      </c>
      <c r="F18" s="165">
        <v>390824</v>
      </c>
      <c r="G18" s="165">
        <v>269545</v>
      </c>
      <c r="H18" s="165">
        <v>369762</v>
      </c>
      <c r="I18" s="165">
        <v>296921</v>
      </c>
      <c r="J18" s="165">
        <v>387579</v>
      </c>
      <c r="K18" s="165">
        <v>322819</v>
      </c>
      <c r="L18" s="165">
        <v>411419</v>
      </c>
      <c r="M18" s="165">
        <v>284248</v>
      </c>
      <c r="N18" s="165">
        <v>381422</v>
      </c>
      <c r="O18" s="165">
        <v>280873</v>
      </c>
      <c r="P18" s="165">
        <v>378111</v>
      </c>
      <c r="Q18" s="165">
        <v>264077</v>
      </c>
      <c r="R18" s="165">
        <v>383284</v>
      </c>
      <c r="S18" s="165">
        <v>268596</v>
      </c>
      <c r="T18" s="165">
        <v>389399</v>
      </c>
      <c r="U18" s="165">
        <v>246102</v>
      </c>
      <c r="V18" s="165">
        <v>371520</v>
      </c>
      <c r="W18" s="165">
        <v>260366</v>
      </c>
      <c r="X18" s="165">
        <v>373944</v>
      </c>
      <c r="Y18" s="165">
        <v>289378</v>
      </c>
      <c r="Z18" s="165">
        <v>425976</v>
      </c>
      <c r="AA18" s="165">
        <v>314949</v>
      </c>
      <c r="AB18" s="165">
        <v>462921</v>
      </c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</row>
    <row r="19" spans="2:45" ht="17.25" customHeight="1" x14ac:dyDescent="0.3">
      <c r="B19" s="173" t="s">
        <v>139</v>
      </c>
      <c r="C19" s="88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</row>
    <row r="20" spans="2:45" ht="39.75" customHeight="1" x14ac:dyDescent="0.25">
      <c r="B20" s="465" t="s">
        <v>476</v>
      </c>
      <c r="C20" s="465"/>
      <c r="D20" s="465"/>
      <c r="E20" s="465"/>
      <c r="F20" s="465"/>
      <c r="G20" s="465"/>
      <c r="H20" s="465"/>
      <c r="I20" s="465"/>
      <c r="J20" s="40"/>
      <c r="K20" s="40"/>
      <c r="L20" s="40"/>
      <c r="M20" s="51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</row>
    <row r="21" spans="2:45" ht="14.1" customHeight="1" x14ac:dyDescent="0.3">
      <c r="B21" s="173" t="s">
        <v>385</v>
      </c>
      <c r="C21" s="193"/>
      <c r="D21" s="193"/>
      <c r="E21" s="193"/>
      <c r="F21" s="193"/>
      <c r="G21" s="292"/>
      <c r="H21" s="292"/>
      <c r="I21" s="292"/>
      <c r="J21" s="40"/>
      <c r="K21" s="40"/>
      <c r="L21" s="40"/>
      <c r="M21" s="51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</row>
    <row r="22" spans="2:45" ht="14.1" customHeight="1" x14ac:dyDescent="0.25">
      <c r="B22" s="503"/>
      <c r="C22" s="503"/>
      <c r="D22" s="503"/>
      <c r="E22" s="503"/>
      <c r="F22" s="503"/>
      <c r="G22" s="503"/>
      <c r="H22" s="503"/>
      <c r="I22" s="503"/>
      <c r="J22" s="503"/>
      <c r="K22" s="503"/>
      <c r="L22" s="40"/>
      <c r="M22" s="51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</row>
    <row r="23" spans="2:45" ht="54" customHeight="1" x14ac:dyDescent="0.25">
      <c r="B23" s="467" t="s">
        <v>422</v>
      </c>
      <c r="C23" s="467"/>
      <c r="D23" s="467"/>
      <c r="E23" s="467"/>
      <c r="F23" s="467"/>
      <c r="G23" s="467"/>
      <c r="H23" s="467"/>
      <c r="I23" s="467"/>
      <c r="J23" s="467"/>
      <c r="K23" s="467"/>
      <c r="L23" s="467"/>
      <c r="M23" s="467"/>
      <c r="N23" s="467"/>
      <c r="O23" s="467"/>
      <c r="P23" s="467"/>
      <c r="Q23" s="467"/>
      <c r="R23" s="467"/>
      <c r="S23" s="467"/>
      <c r="T23" s="467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</row>
    <row r="24" spans="2:45" s="89" customFormat="1" ht="14.1" customHeight="1" x14ac:dyDescent="0.25">
      <c r="M24" s="224"/>
    </row>
    <row r="25" spans="2:45" s="89" customFormat="1" ht="14.1" customHeight="1" x14ac:dyDescent="0.25">
      <c r="B25" s="259" t="str">
        <f>+B8</f>
        <v>Tareas de la EUT</v>
      </c>
      <c r="C25" s="259" t="str">
        <f>+W9</f>
        <v>Hombre</v>
      </c>
      <c r="D25" s="259" t="str">
        <f>+X9</f>
        <v>Mujer</v>
      </c>
      <c r="E25" s="259"/>
      <c r="F25" s="103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</row>
    <row r="26" spans="2:45" s="89" customFormat="1" ht="14.1" customHeight="1" x14ac:dyDescent="0.25">
      <c r="B26" s="343" t="str">
        <f>+B10</f>
        <v>Organizar, supervisar y dirigir los QQDD*</v>
      </c>
      <c r="C26" s="44">
        <f>AA10/SUM(AA10:AB10)</f>
        <v>0.17860360109879111</v>
      </c>
      <c r="D26" s="44">
        <f t="shared" ref="D26:D33" si="0">1-C26</f>
        <v>0.82139639890120886</v>
      </c>
      <c r="E26" s="345">
        <f>SUM(AA10:AB10)</f>
        <v>179834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</row>
    <row r="27" spans="2:45" s="89" customFormat="1" ht="14.1" customHeight="1" x14ac:dyDescent="0.25">
      <c r="B27" s="343" t="str">
        <f>+B13</f>
        <v>Actividades de mudanza o reacomodo de vivienda</v>
      </c>
      <c r="C27" s="44">
        <f>AA13/SUM(AA13:AB13)</f>
        <v>0.33394286797100764</v>
      </c>
      <c r="D27" s="44">
        <f t="shared" si="0"/>
        <v>0.6660571320289923</v>
      </c>
      <c r="E27" s="345">
        <f>SUM(AA13:AB13)</f>
        <v>105545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</row>
    <row r="28" spans="2:45" s="89" customFormat="1" ht="14.1" customHeight="1" x14ac:dyDescent="0.25">
      <c r="B28" s="343" t="str">
        <f>+B15</f>
        <v>Estar pendiente de la entrega del gas, agua, u otros servicios</v>
      </c>
      <c r="C28" s="44">
        <f>AA15/SUM(AA15:AB15)</f>
        <v>0.4077624320200321</v>
      </c>
      <c r="D28" s="44">
        <f t="shared" si="0"/>
        <v>0.59223756797996785</v>
      </c>
      <c r="E28" s="345">
        <f>SUM(AA15:AB15)</f>
        <v>25559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</row>
    <row r="29" spans="2:45" s="89" customFormat="1" ht="14.1" customHeight="1" x14ac:dyDescent="0.25">
      <c r="B29" s="343" t="str">
        <f>+B12</f>
        <v>Llevar el presupuesto</v>
      </c>
      <c r="C29" s="44">
        <f>AA12/SUM(AA12:AB12)</f>
        <v>0.47721371517334327</v>
      </c>
      <c r="D29" s="44">
        <f t="shared" si="0"/>
        <v>0.52278628482665668</v>
      </c>
      <c r="E29" s="345">
        <f>SUM(AA12:AB12)</f>
        <v>131329</v>
      </c>
      <c r="F29" s="44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</row>
    <row r="30" spans="2:45" s="89" customFormat="1" ht="14.1" customHeight="1" x14ac:dyDescent="0.25">
      <c r="B30" s="343" t="str">
        <f>+B14</f>
        <v>Realizar pagos de servicios básicos</v>
      </c>
      <c r="C30" s="44">
        <f>AA14/SUM(AA14:AB14)</f>
        <v>0.48322701810057311</v>
      </c>
      <c r="D30" s="44">
        <f t="shared" si="0"/>
        <v>0.51677298189942689</v>
      </c>
      <c r="E30" s="345">
        <f>SUM(AA14:AB14)</f>
        <v>61766</v>
      </c>
      <c r="F30" s="44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</row>
    <row r="31" spans="2:45" s="89" customFormat="1" ht="14.1" customHeight="1" x14ac:dyDescent="0.25">
      <c r="B31" s="343" t="str">
        <f>+B16</f>
        <v>Ordenar documentos, recoger y distribuir el correo</v>
      </c>
      <c r="C31" s="44">
        <f>AA16/SUM(AA16:AB16)</f>
        <v>0.50827233106249736</v>
      </c>
      <c r="D31" s="44">
        <f t="shared" si="0"/>
        <v>0.49172766893750264</v>
      </c>
      <c r="E31" s="345">
        <f>SUM(AA16:AB16)</f>
        <v>23633</v>
      </c>
      <c r="F31" s="44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</row>
    <row r="32" spans="2:45" s="89" customFormat="1" ht="14.1" customHeight="1" x14ac:dyDescent="0.25">
      <c r="B32" s="343" t="str">
        <f>+B11</f>
        <v>Vigilar la seguridad del hogar</v>
      </c>
      <c r="C32" s="44">
        <f>AA11/SUM(AA11:AB11)</f>
        <v>0.52904413357009827</v>
      </c>
      <c r="D32" s="44">
        <f t="shared" si="0"/>
        <v>0.47095586642990173</v>
      </c>
      <c r="E32" s="345">
        <f>SUM(AA11:AB11)</f>
        <v>230890</v>
      </c>
      <c r="F32" s="44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</row>
    <row r="33" spans="2:45" s="89" customFormat="1" ht="17.25" x14ac:dyDescent="0.25">
      <c r="B33" s="343" t="str">
        <f>+B17</f>
        <v>Realizar pagos o trámites del hogar</v>
      </c>
      <c r="C33" s="44">
        <f>AA17/SUM(AA17:AB17)</f>
        <v>0.54261157709433572</v>
      </c>
      <c r="D33" s="44">
        <f t="shared" si="0"/>
        <v>0.45738842290566428</v>
      </c>
      <c r="E33" s="345">
        <f>SUM(AA17:AB17)</f>
        <v>19314</v>
      </c>
      <c r="F33" s="44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</row>
    <row r="34" spans="2:45" s="89" customFormat="1" ht="17.25" x14ac:dyDescent="0.25">
      <c r="B34" s="347"/>
      <c r="C34" s="9"/>
      <c r="D34" s="9"/>
      <c r="E34" s="9"/>
      <c r="F34" s="44"/>
      <c r="G34" s="44"/>
      <c r="H34" s="1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</row>
    <row r="35" spans="2:45" s="89" customFormat="1" x14ac:dyDescent="0.25"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</row>
    <row r="36" spans="2:45" s="89" customFormat="1" x14ac:dyDescent="0.25"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</row>
    <row r="37" spans="2:45" x14ac:dyDescent="0.25">
      <c r="B37" s="6"/>
      <c r="C37" s="6"/>
      <c r="D37" s="6"/>
      <c r="E37" s="6"/>
      <c r="F37" s="6"/>
      <c r="G37" s="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</row>
    <row r="38" spans="2:45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</row>
    <row r="39" spans="2:45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</row>
    <row r="40" spans="2:45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</row>
    <row r="41" spans="2:45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</row>
    <row r="42" spans="2:45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</row>
    <row r="43" spans="2:45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</row>
    <row r="44" spans="2:45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</row>
    <row r="45" spans="2:45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</row>
    <row r="46" spans="2:45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</row>
    <row r="47" spans="2:4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</row>
    <row r="48" spans="2:45" x14ac:dyDescent="0.25"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</row>
    <row r="49" spans="2:45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</row>
    <row r="50" spans="2:45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</row>
    <row r="51" spans="2:45" x14ac:dyDescent="0.2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</row>
    <row r="52" spans="2:45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</row>
    <row r="53" spans="2:45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</row>
    <row r="54" spans="2:45" ht="15.75" x14ac:dyDescent="0.3">
      <c r="B54" s="173" t="s">
        <v>139</v>
      </c>
      <c r="C54" s="88"/>
      <c r="D54" s="88"/>
      <c r="E54" s="88"/>
      <c r="F54" s="88"/>
      <c r="G54" s="88"/>
      <c r="H54" s="88"/>
      <c r="I54" s="88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</row>
    <row r="55" spans="2:45" ht="16.5" customHeight="1" x14ac:dyDescent="0.25">
      <c r="B55" s="465" t="s">
        <v>472</v>
      </c>
      <c r="C55" s="465"/>
      <c r="D55" s="465"/>
      <c r="E55" s="465"/>
      <c r="F55" s="465"/>
      <c r="G55" s="465"/>
      <c r="H55" s="465"/>
      <c r="I55" s="465"/>
    </row>
    <row r="56" spans="2:45" ht="15.75" x14ac:dyDescent="0.3">
      <c r="B56" s="173" t="s">
        <v>385</v>
      </c>
      <c r="C56" s="193"/>
      <c r="D56" s="193"/>
      <c r="E56" s="193"/>
      <c r="F56" s="193"/>
      <c r="G56" s="292"/>
      <c r="H56" s="292"/>
      <c r="I56" s="292"/>
    </row>
  </sheetData>
  <mergeCells count="21">
    <mergeCell ref="Y8:Z8"/>
    <mergeCell ref="AA8:AB8"/>
    <mergeCell ref="B4:T4"/>
    <mergeCell ref="B5:T5"/>
    <mergeCell ref="B8:B9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B3:T3"/>
    <mergeCell ref="B22:K22"/>
    <mergeCell ref="B20:I20"/>
    <mergeCell ref="B55:I55"/>
    <mergeCell ref="B23:T23"/>
  </mergeCells>
  <hyperlinks>
    <hyperlink ref="B2" location="ÍNDICE!A1" display="Índice "/>
    <hyperlink ref="AA2" location="'4.2.5 HORAS_MANT_REPAR_C'!A1" display="Anterior"/>
    <hyperlink ref="AB2" location="'4.2.7 HORAS_COMPRAS_HOGAR_C'!A1" display="Siguiente"/>
  </hyperlinks>
  <pageMargins left="0.7" right="0.7" top="0.75" bottom="0.75" header="0.3" footer="0.3"/>
  <pageSetup paperSize="9" orientation="portrait" r:id="rId1"/>
  <ignoredErrors>
    <ignoredError sqref="C26:E33" formulaRange="1"/>
  </ignoredError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/>
  <dimension ref="A1:AS57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3.7109375" customWidth="1" collapsed="1"/>
    <col min="21" max="28" width="13.7109375" customWidth="1"/>
  </cols>
  <sheetData>
    <row r="1" spans="2:45" ht="78" customHeight="1" x14ac:dyDescent="0.25"/>
    <row r="2" spans="2:45" ht="16.5" customHeight="1" x14ac:dyDescent="0.25">
      <c r="B2" s="99" t="s">
        <v>9</v>
      </c>
      <c r="L2" s="11"/>
      <c r="AA2" s="99" t="s">
        <v>383</v>
      </c>
      <c r="AB2" s="99" t="s">
        <v>382</v>
      </c>
    </row>
    <row r="3" spans="2:45" ht="20.100000000000001" customHeight="1" x14ac:dyDescent="0.25">
      <c r="B3" s="452" t="s">
        <v>211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AA3" s="99"/>
      <c r="AB3" s="99"/>
    </row>
    <row r="4" spans="2:45" ht="72" customHeight="1" x14ac:dyDescent="0.25">
      <c r="B4" s="474" t="s">
        <v>463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</row>
    <row r="5" spans="2:4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</row>
    <row r="6" spans="2:45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</row>
    <row r="7" spans="2:4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</row>
    <row r="8" spans="2:45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</row>
    <row r="9" spans="2:45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</row>
    <row r="10" spans="2:45" ht="33" customHeight="1" x14ac:dyDescent="0.25">
      <c r="B10" s="225" t="s">
        <v>318</v>
      </c>
      <c r="C10" s="164">
        <v>164771</v>
      </c>
      <c r="D10" s="164">
        <v>226401</v>
      </c>
      <c r="E10" s="164">
        <v>175855</v>
      </c>
      <c r="F10" s="164">
        <v>225796</v>
      </c>
      <c r="G10" s="164">
        <v>167574</v>
      </c>
      <c r="H10" s="164">
        <v>222851</v>
      </c>
      <c r="I10" s="164">
        <v>199173</v>
      </c>
      <c r="J10" s="164">
        <v>243528</v>
      </c>
      <c r="K10" s="164">
        <v>232994</v>
      </c>
      <c r="L10" s="164">
        <v>269361</v>
      </c>
      <c r="M10" s="164">
        <v>220197</v>
      </c>
      <c r="N10" s="164">
        <v>260074</v>
      </c>
      <c r="O10" s="164">
        <v>231283</v>
      </c>
      <c r="P10" s="164">
        <v>266808</v>
      </c>
      <c r="Q10" s="164">
        <v>242368</v>
      </c>
      <c r="R10" s="164">
        <v>273543</v>
      </c>
      <c r="S10" s="164">
        <v>203968</v>
      </c>
      <c r="T10" s="164">
        <v>252788</v>
      </c>
      <c r="U10" s="164">
        <v>223763</v>
      </c>
      <c r="V10" s="164">
        <v>265036</v>
      </c>
      <c r="W10" s="164">
        <v>204185</v>
      </c>
      <c r="X10" s="164">
        <v>253994</v>
      </c>
      <c r="Y10" s="164">
        <v>190679</v>
      </c>
      <c r="Z10" s="164">
        <v>326910</v>
      </c>
      <c r="AA10" s="164">
        <v>296274</v>
      </c>
      <c r="AB10" s="164">
        <v>434556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</row>
    <row r="11" spans="2:45" ht="33" customHeight="1" x14ac:dyDescent="0.25">
      <c r="B11" s="225" t="s">
        <v>319</v>
      </c>
      <c r="C11" s="164">
        <v>65952</v>
      </c>
      <c r="D11" s="164">
        <v>111701</v>
      </c>
      <c r="E11" s="164">
        <v>67512</v>
      </c>
      <c r="F11" s="164">
        <v>107231</v>
      </c>
      <c r="G11" s="164">
        <v>61915</v>
      </c>
      <c r="H11" s="164">
        <v>101947</v>
      </c>
      <c r="I11" s="164">
        <v>71038</v>
      </c>
      <c r="J11" s="164">
        <v>107393</v>
      </c>
      <c r="K11" s="164">
        <v>80433</v>
      </c>
      <c r="L11" s="164">
        <v>114582</v>
      </c>
      <c r="M11" s="164">
        <v>73747</v>
      </c>
      <c r="N11" s="164">
        <v>106783</v>
      </c>
      <c r="O11" s="164">
        <v>75307</v>
      </c>
      <c r="P11" s="164">
        <v>105799</v>
      </c>
      <c r="Q11" s="164">
        <v>76866</v>
      </c>
      <c r="R11" s="164">
        <v>104815</v>
      </c>
      <c r="S11" s="164">
        <v>74725</v>
      </c>
      <c r="T11" s="164">
        <v>114370</v>
      </c>
      <c r="U11" s="164">
        <v>67490</v>
      </c>
      <c r="V11" s="164">
        <v>113720</v>
      </c>
      <c r="W11" s="164">
        <v>61806</v>
      </c>
      <c r="X11" s="164">
        <v>92281</v>
      </c>
      <c r="Y11" s="164">
        <v>78212</v>
      </c>
      <c r="Z11" s="164">
        <v>127258</v>
      </c>
      <c r="AA11" s="164">
        <v>76654</v>
      </c>
      <c r="AB11" s="164">
        <v>113773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</row>
    <row r="12" spans="2:45" ht="33" customHeight="1" x14ac:dyDescent="0.25">
      <c r="B12" s="225" t="s">
        <v>320</v>
      </c>
      <c r="C12" s="164">
        <v>27566</v>
      </c>
      <c r="D12" s="164">
        <v>46629</v>
      </c>
      <c r="E12" s="164">
        <v>28114</v>
      </c>
      <c r="F12" s="164">
        <v>46057</v>
      </c>
      <c r="G12" s="164">
        <v>25691</v>
      </c>
      <c r="H12" s="164">
        <v>45040</v>
      </c>
      <c r="I12" s="164">
        <v>29377</v>
      </c>
      <c r="J12" s="164">
        <v>48789</v>
      </c>
      <c r="K12" s="164">
        <v>33153</v>
      </c>
      <c r="L12" s="164">
        <v>53514</v>
      </c>
      <c r="M12" s="164">
        <v>30302</v>
      </c>
      <c r="N12" s="164">
        <v>51256</v>
      </c>
      <c r="O12" s="164">
        <v>30849</v>
      </c>
      <c r="P12" s="164">
        <v>52182</v>
      </c>
      <c r="Q12" s="164">
        <v>31397</v>
      </c>
      <c r="R12" s="164">
        <v>53107</v>
      </c>
      <c r="S12" s="164">
        <v>30947</v>
      </c>
      <c r="T12" s="164">
        <v>52347</v>
      </c>
      <c r="U12" s="164">
        <v>30323</v>
      </c>
      <c r="V12" s="164">
        <v>51292</v>
      </c>
      <c r="W12" s="164">
        <v>29729</v>
      </c>
      <c r="X12" s="164">
        <v>50286</v>
      </c>
      <c r="Y12" s="164">
        <v>30496</v>
      </c>
      <c r="Z12" s="164">
        <v>54508</v>
      </c>
      <c r="AA12" s="164">
        <v>36942</v>
      </c>
      <c r="AB12" s="164">
        <v>63543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</row>
    <row r="13" spans="2:45" ht="33" customHeight="1" x14ac:dyDescent="0.25">
      <c r="B13" s="225" t="s">
        <v>321</v>
      </c>
      <c r="C13" s="164">
        <v>29339</v>
      </c>
      <c r="D13" s="164">
        <v>38654</v>
      </c>
      <c r="E13" s="164">
        <v>27229</v>
      </c>
      <c r="F13" s="164">
        <v>34744</v>
      </c>
      <c r="G13" s="164">
        <v>22516</v>
      </c>
      <c r="H13" s="164">
        <v>30745</v>
      </c>
      <c r="I13" s="164">
        <v>23141</v>
      </c>
      <c r="J13" s="164">
        <v>29934</v>
      </c>
      <c r="K13" s="164">
        <v>23284</v>
      </c>
      <c r="L13" s="164">
        <v>29273</v>
      </c>
      <c r="M13" s="164">
        <v>18787</v>
      </c>
      <c r="N13" s="164">
        <v>24752</v>
      </c>
      <c r="O13" s="164">
        <v>16677</v>
      </c>
      <c r="P13" s="164">
        <v>21971</v>
      </c>
      <c r="Q13" s="164">
        <v>14566</v>
      </c>
      <c r="R13" s="164">
        <v>19191</v>
      </c>
      <c r="S13" s="164">
        <v>16791</v>
      </c>
      <c r="T13" s="164">
        <v>22122</v>
      </c>
      <c r="U13" s="164">
        <v>16144</v>
      </c>
      <c r="V13" s="164">
        <v>21269</v>
      </c>
      <c r="W13" s="164">
        <v>15704</v>
      </c>
      <c r="X13" s="164">
        <v>20689</v>
      </c>
      <c r="Y13" s="164">
        <v>15746</v>
      </c>
      <c r="Z13" s="164">
        <v>21810</v>
      </c>
      <c r="AA13" s="164">
        <v>18782</v>
      </c>
      <c r="AB13" s="164">
        <v>24852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</row>
    <row r="14" spans="2:45" ht="33" customHeight="1" x14ac:dyDescent="0.25">
      <c r="B14" s="225" t="s">
        <v>322</v>
      </c>
      <c r="C14" s="164">
        <v>13472</v>
      </c>
      <c r="D14" s="164">
        <v>20755</v>
      </c>
      <c r="E14" s="164">
        <v>12542</v>
      </c>
      <c r="F14" s="164">
        <v>18714</v>
      </c>
      <c r="G14" s="164">
        <v>10409</v>
      </c>
      <c r="H14" s="164">
        <v>16620</v>
      </c>
      <c r="I14" s="164">
        <v>10744</v>
      </c>
      <c r="J14" s="164">
        <v>16251</v>
      </c>
      <c r="K14" s="164">
        <v>10865</v>
      </c>
      <c r="L14" s="164">
        <v>15974</v>
      </c>
      <c r="M14" s="164">
        <v>8821</v>
      </c>
      <c r="N14" s="164">
        <v>13591</v>
      </c>
      <c r="O14" s="164">
        <v>7891</v>
      </c>
      <c r="P14" s="164">
        <v>12158</v>
      </c>
      <c r="Q14" s="164">
        <v>6961</v>
      </c>
      <c r="R14" s="164">
        <v>10725</v>
      </c>
      <c r="S14" s="164">
        <v>7927</v>
      </c>
      <c r="T14" s="164">
        <v>12212</v>
      </c>
      <c r="U14" s="164">
        <v>7627</v>
      </c>
      <c r="V14" s="164">
        <v>11750</v>
      </c>
      <c r="W14" s="164">
        <v>7422</v>
      </c>
      <c r="X14" s="164">
        <v>11433</v>
      </c>
      <c r="Y14" s="164">
        <v>7448</v>
      </c>
      <c r="Z14" s="164">
        <v>12066</v>
      </c>
      <c r="AA14" s="164">
        <v>8889</v>
      </c>
      <c r="AB14" s="164">
        <v>13761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</row>
    <row r="15" spans="2:45" ht="33" customHeight="1" x14ac:dyDescent="0.25">
      <c r="B15" s="225" t="s">
        <v>323</v>
      </c>
      <c r="C15" s="164">
        <v>3973</v>
      </c>
      <c r="D15" s="164">
        <v>6081</v>
      </c>
      <c r="E15" s="164">
        <v>3741</v>
      </c>
      <c r="F15" s="164">
        <v>5546</v>
      </c>
      <c r="G15" s="164">
        <v>3146</v>
      </c>
      <c r="H15" s="164">
        <v>4990</v>
      </c>
      <c r="I15" s="164">
        <v>3297</v>
      </c>
      <c r="J15" s="164">
        <v>4954</v>
      </c>
      <c r="K15" s="164">
        <v>3393</v>
      </c>
      <c r="L15" s="164">
        <v>4957</v>
      </c>
      <c r="M15" s="164">
        <v>2814</v>
      </c>
      <c r="N15" s="164">
        <v>4307</v>
      </c>
      <c r="O15" s="164">
        <v>2582</v>
      </c>
      <c r="P15" s="164">
        <v>3952</v>
      </c>
      <c r="Q15" s="164">
        <v>2351</v>
      </c>
      <c r="R15" s="164">
        <v>3597</v>
      </c>
      <c r="S15" s="164">
        <v>2577</v>
      </c>
      <c r="T15" s="164">
        <v>3944</v>
      </c>
      <c r="U15" s="164">
        <v>2486</v>
      </c>
      <c r="V15" s="164">
        <v>3805</v>
      </c>
      <c r="W15" s="164">
        <v>2422</v>
      </c>
      <c r="X15" s="164">
        <v>3706</v>
      </c>
      <c r="Y15" s="164">
        <v>2438</v>
      </c>
      <c r="Z15" s="164">
        <v>3927</v>
      </c>
      <c r="AA15" s="164">
        <v>2916</v>
      </c>
      <c r="AB15" s="164">
        <v>4493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</row>
    <row r="16" spans="2:45" ht="33" customHeight="1" x14ac:dyDescent="0.25">
      <c r="B16" s="225" t="s">
        <v>324</v>
      </c>
      <c r="C16" s="164">
        <v>769</v>
      </c>
      <c r="D16" s="164">
        <v>1620</v>
      </c>
      <c r="E16" s="164">
        <v>805</v>
      </c>
      <c r="F16" s="164">
        <v>1640</v>
      </c>
      <c r="G16" s="164">
        <v>752</v>
      </c>
      <c r="H16" s="164">
        <v>1642</v>
      </c>
      <c r="I16" s="164">
        <v>879</v>
      </c>
      <c r="J16" s="164">
        <v>1818</v>
      </c>
      <c r="K16" s="164">
        <v>1014</v>
      </c>
      <c r="L16" s="164">
        <v>2035</v>
      </c>
      <c r="M16" s="164">
        <v>944</v>
      </c>
      <c r="N16" s="164">
        <v>1988</v>
      </c>
      <c r="O16" s="164">
        <v>980</v>
      </c>
      <c r="P16" s="164">
        <v>2061</v>
      </c>
      <c r="Q16" s="164">
        <v>1014</v>
      </c>
      <c r="R16" s="164">
        <v>2135</v>
      </c>
      <c r="S16" s="164">
        <v>992</v>
      </c>
      <c r="T16" s="164">
        <v>2088</v>
      </c>
      <c r="U16" s="164">
        <v>976</v>
      </c>
      <c r="V16" s="164">
        <v>2054</v>
      </c>
      <c r="W16" s="164">
        <v>958</v>
      </c>
      <c r="X16" s="164">
        <v>2018</v>
      </c>
      <c r="Y16" s="164">
        <v>988</v>
      </c>
      <c r="Z16" s="164">
        <v>2200</v>
      </c>
      <c r="AA16" s="164">
        <v>1201</v>
      </c>
      <c r="AB16" s="164">
        <v>2577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</row>
    <row r="17" spans="2:45" ht="33" customHeight="1" x14ac:dyDescent="0.25">
      <c r="B17" s="225" t="s">
        <v>325</v>
      </c>
      <c r="C17" s="164">
        <v>1088</v>
      </c>
      <c r="D17" s="164">
        <v>846</v>
      </c>
      <c r="E17" s="164">
        <v>952</v>
      </c>
      <c r="F17" s="164">
        <v>716</v>
      </c>
      <c r="G17" s="164">
        <v>730</v>
      </c>
      <c r="H17" s="164">
        <v>588</v>
      </c>
      <c r="I17" s="164">
        <v>682</v>
      </c>
      <c r="J17" s="164">
        <v>520</v>
      </c>
      <c r="K17" s="164">
        <v>602</v>
      </c>
      <c r="L17" s="164">
        <v>447</v>
      </c>
      <c r="M17" s="164">
        <v>404</v>
      </c>
      <c r="N17" s="164">
        <v>314</v>
      </c>
      <c r="O17" s="164">
        <v>353</v>
      </c>
      <c r="P17" s="164">
        <v>274</v>
      </c>
      <c r="Q17" s="164">
        <v>308</v>
      </c>
      <c r="R17" s="164">
        <v>240</v>
      </c>
      <c r="S17" s="164">
        <v>318</v>
      </c>
      <c r="T17" s="164">
        <v>247</v>
      </c>
      <c r="U17" s="164">
        <v>301</v>
      </c>
      <c r="V17" s="164">
        <v>233</v>
      </c>
      <c r="W17" s="164">
        <v>290</v>
      </c>
      <c r="X17" s="164">
        <v>226</v>
      </c>
      <c r="Y17" s="164">
        <v>285</v>
      </c>
      <c r="Z17" s="164">
        <v>232</v>
      </c>
      <c r="AA17" s="164">
        <v>335</v>
      </c>
      <c r="AB17" s="164">
        <v>259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</row>
    <row r="18" spans="2:45" ht="33" customHeight="1" x14ac:dyDescent="0.25">
      <c r="B18" s="226" t="s">
        <v>257</v>
      </c>
      <c r="C18" s="165">
        <v>306930</v>
      </c>
      <c r="D18" s="165">
        <v>452687</v>
      </c>
      <c r="E18" s="165">
        <v>316750</v>
      </c>
      <c r="F18" s="165">
        <v>440444</v>
      </c>
      <c r="G18" s="165">
        <v>292733</v>
      </c>
      <c r="H18" s="165">
        <v>424423</v>
      </c>
      <c r="I18" s="165">
        <v>338331</v>
      </c>
      <c r="J18" s="165">
        <v>453187</v>
      </c>
      <c r="K18" s="165">
        <v>385738</v>
      </c>
      <c r="L18" s="165">
        <v>490143</v>
      </c>
      <c r="M18" s="165">
        <v>356016</v>
      </c>
      <c r="N18" s="165">
        <v>463065</v>
      </c>
      <c r="O18" s="165">
        <v>365922</v>
      </c>
      <c r="P18" s="165">
        <v>465205</v>
      </c>
      <c r="Q18" s="165">
        <v>375831</v>
      </c>
      <c r="R18" s="165">
        <v>467353</v>
      </c>
      <c r="S18" s="165">
        <v>338245</v>
      </c>
      <c r="T18" s="165">
        <v>460118</v>
      </c>
      <c r="U18" s="165">
        <v>349110</v>
      </c>
      <c r="V18" s="165">
        <v>469159</v>
      </c>
      <c r="W18" s="165">
        <v>322516</v>
      </c>
      <c r="X18" s="165">
        <v>434633</v>
      </c>
      <c r="Y18" s="165">
        <v>326292</v>
      </c>
      <c r="Z18" s="165">
        <v>548911</v>
      </c>
      <c r="AA18" s="165">
        <v>441993</v>
      </c>
      <c r="AB18" s="165">
        <v>657814</v>
      </c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</row>
    <row r="19" spans="2:45" ht="36" customHeight="1" x14ac:dyDescent="0.25">
      <c r="B19" s="465" t="s">
        <v>475</v>
      </c>
      <c r="C19" s="465"/>
      <c r="D19" s="465"/>
      <c r="E19" s="465"/>
      <c r="F19" s="465"/>
      <c r="G19" s="465"/>
      <c r="H19" s="465"/>
      <c r="I19" s="465"/>
      <c r="J19" s="40"/>
      <c r="K19" s="40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</row>
    <row r="20" spans="2:45" ht="15" customHeight="1" x14ac:dyDescent="0.3">
      <c r="B20" s="173" t="s">
        <v>385</v>
      </c>
      <c r="C20" s="193"/>
      <c r="D20" s="193"/>
      <c r="E20" s="193"/>
      <c r="F20" s="193"/>
      <c r="G20" s="292"/>
      <c r="H20" s="292"/>
      <c r="I20" s="292"/>
      <c r="J20" s="40"/>
      <c r="K20" s="40"/>
      <c r="L20" s="40"/>
      <c r="M20" s="51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</row>
    <row r="21" spans="2:45" ht="14.1" customHeight="1" x14ac:dyDescent="0.25">
      <c r="B21" s="503"/>
      <c r="C21" s="503"/>
      <c r="D21" s="503"/>
      <c r="E21" s="503"/>
      <c r="F21" s="503"/>
      <c r="G21" s="503"/>
      <c r="H21" s="503"/>
      <c r="I21" s="503"/>
      <c r="J21" s="503"/>
      <c r="K21" s="503"/>
      <c r="L21" s="40"/>
      <c r="M21" s="51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</row>
    <row r="22" spans="2:45" ht="57" customHeight="1" x14ac:dyDescent="0.25">
      <c r="B22" s="467" t="s">
        <v>423</v>
      </c>
      <c r="C22" s="467"/>
      <c r="D22" s="467"/>
      <c r="E22" s="467"/>
      <c r="F22" s="467"/>
      <c r="G22" s="467"/>
      <c r="H22" s="467"/>
      <c r="I22" s="467"/>
      <c r="J22" s="467"/>
      <c r="K22" s="467"/>
      <c r="L22" s="467"/>
      <c r="M22" s="467"/>
      <c r="N22" s="467"/>
      <c r="O22" s="467"/>
      <c r="P22" s="467"/>
      <c r="Q22" s="467"/>
      <c r="R22" s="467"/>
      <c r="S22" s="467"/>
      <c r="T22" s="467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</row>
    <row r="23" spans="2:45" s="89" customFormat="1" ht="14.1" customHeight="1" x14ac:dyDescent="0.25">
      <c r="M23" s="224"/>
    </row>
    <row r="24" spans="2:45" s="89" customFormat="1" ht="14.1" customHeight="1" x14ac:dyDescent="0.25">
      <c r="B24" s="259" t="str">
        <f>+B8</f>
        <v>Tareas de la EUT</v>
      </c>
      <c r="C24" s="259" t="str">
        <f>+W9</f>
        <v>Hombre</v>
      </c>
      <c r="D24" s="259" t="str">
        <f>+X9</f>
        <v>Mujer</v>
      </c>
      <c r="E24" s="259"/>
      <c r="F24" s="103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</row>
    <row r="25" spans="2:45" s="89" customFormat="1" ht="14.1" customHeight="1" x14ac:dyDescent="0.25">
      <c r="B25" s="343" t="str">
        <f>+B16</f>
        <v>Comprar o realizar trámites de vehículos, vivienda y terrenos</v>
      </c>
      <c r="C25" s="44">
        <f>AA16/SUM(AA16:AB16)</f>
        <v>0.31789306511381682</v>
      </c>
      <c r="D25" s="44">
        <f t="shared" ref="D25:D32" si="0">1-C25</f>
        <v>0.68210693488618324</v>
      </c>
      <c r="E25" s="345">
        <f>SUM(AA16:AB16)</f>
        <v>3778</v>
      </c>
      <c r="F25" s="44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</row>
    <row r="26" spans="2:45" s="89" customFormat="1" ht="14.1" customHeight="1" x14ac:dyDescent="0.25">
      <c r="B26" s="343" t="str">
        <f>+B12</f>
        <v>Realizar compras navideñas</v>
      </c>
      <c r="C26" s="44">
        <f>AA12/SUM(AA12:AB12)</f>
        <v>0.36763696074040902</v>
      </c>
      <c r="D26" s="44">
        <f t="shared" si="0"/>
        <v>0.63236303925959092</v>
      </c>
      <c r="E26" s="345">
        <f>SUM(AA12:AB12)</f>
        <v>100485</v>
      </c>
      <c r="F26" s="44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</row>
    <row r="27" spans="2:45" s="89" customFormat="1" ht="14.1" customHeight="1" x14ac:dyDescent="0.25">
      <c r="B27" s="343" t="str">
        <f>+B14</f>
        <v>Comprar útiles escolares, ropa o zapatos</v>
      </c>
      <c r="C27" s="44">
        <f>AA14/SUM(AA14:AB14)</f>
        <v>0.39245033112582783</v>
      </c>
      <c r="D27" s="44">
        <f t="shared" si="0"/>
        <v>0.60754966887417217</v>
      </c>
      <c r="E27" s="345">
        <f>SUM(AA14:AB14)</f>
        <v>22650</v>
      </c>
      <c r="F27" s="44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</row>
    <row r="28" spans="2:45" s="89" customFormat="1" ht="14.1" customHeight="1" x14ac:dyDescent="0.25">
      <c r="B28" s="343" t="str">
        <f>+B15</f>
        <v>Comprar artículos para el hogar</v>
      </c>
      <c r="C28" s="44">
        <f>AA15/SUM(AA15:AB15)</f>
        <v>0.393575381293022</v>
      </c>
      <c r="D28" s="44">
        <f>1-C28</f>
        <v>0.60642461870697795</v>
      </c>
      <c r="E28" s="345">
        <f>SUM(AA15:AB15)</f>
        <v>7409</v>
      </c>
      <c r="F28" s="44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</row>
    <row r="29" spans="2:45" s="89" customFormat="1" ht="14.1" customHeight="1" x14ac:dyDescent="0.25">
      <c r="B29" s="343" t="str">
        <f>+B11</f>
        <v>Realizar compras diarias en el barrio o comunidad</v>
      </c>
      <c r="C29" s="44">
        <f>AA11/SUM(AA11:AB11)</f>
        <v>0.40253745529783064</v>
      </c>
      <c r="D29" s="44">
        <f t="shared" si="0"/>
        <v>0.59746254470216931</v>
      </c>
      <c r="E29" s="345">
        <f>SUM(AA11:AB11)</f>
        <v>190427</v>
      </c>
      <c r="F29" s="44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</row>
    <row r="30" spans="2:45" s="89" customFormat="1" ht="14.1" customHeight="1" x14ac:dyDescent="0.25">
      <c r="B30" s="343" t="str">
        <f>+B13</f>
        <v>Comprar medicinas</v>
      </c>
      <c r="C30" s="44">
        <f>AA13/SUM(AA13:AB13)</f>
        <v>0.43044414905807399</v>
      </c>
      <c r="D30" s="44">
        <f t="shared" si="0"/>
        <v>0.56955585094192607</v>
      </c>
      <c r="E30" s="345">
        <f>SUM(AA13:AB13)</f>
        <v>43634</v>
      </c>
      <c r="F30" s="44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</row>
    <row r="31" spans="2:45" s="89" customFormat="1" ht="14.1" customHeight="1" x14ac:dyDescent="0.25">
      <c r="B31" s="343" t="str">
        <f>+B10</f>
        <v>Comprar víveres, artículos de limpieza u otros semanalmente</v>
      </c>
      <c r="C31" s="44">
        <f>AA10/SUM(AA10:AB10)</f>
        <v>0.40539386724682897</v>
      </c>
      <c r="D31" s="44">
        <f t="shared" si="0"/>
        <v>0.59460613275317109</v>
      </c>
      <c r="E31" s="345">
        <f>SUM(AA10:AB10)</f>
        <v>730830</v>
      </c>
      <c r="F31" s="44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2:45" s="89" customFormat="1" ht="14.1" customHeight="1" x14ac:dyDescent="0.25">
      <c r="B32" s="343" t="str">
        <f>+B17</f>
        <v>Comprar aparatos ortopédicos o terapéuticos</v>
      </c>
      <c r="C32" s="44">
        <f>AA17/SUM(AA17:AB17)</f>
        <v>0.56397306397306401</v>
      </c>
      <c r="D32" s="44">
        <f t="shared" si="0"/>
        <v>0.43602693602693599</v>
      </c>
      <c r="E32" s="345">
        <f>SUM(AA17:AB17)</f>
        <v>594</v>
      </c>
      <c r="F32" s="44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</row>
    <row r="33" spans="2:45" s="89" customFormat="1" ht="17.25" x14ac:dyDescent="0.25">
      <c r="B33" s="9"/>
      <c r="C33" s="44"/>
      <c r="D33" s="9"/>
      <c r="E33" s="9"/>
      <c r="F33" s="44"/>
      <c r="G33" s="44"/>
      <c r="H33" s="1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</row>
    <row r="34" spans="2:45" s="89" customFormat="1" ht="17.25" x14ac:dyDescent="0.25">
      <c r="B34" s="9"/>
      <c r="C34" s="44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</row>
    <row r="35" spans="2:45" ht="17.25" x14ac:dyDescent="0.25">
      <c r="B35" s="9"/>
      <c r="C35" s="44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</row>
    <row r="36" spans="2:45" ht="17.25" x14ac:dyDescent="0.25">
      <c r="B36" s="9"/>
      <c r="C36" s="44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</row>
    <row r="37" spans="2:45" ht="17.25" x14ac:dyDescent="0.25">
      <c r="B37" s="9"/>
      <c r="C37" s="44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</row>
    <row r="38" spans="2:45" ht="17.25" x14ac:dyDescent="0.25">
      <c r="B38" s="40"/>
      <c r="C38" s="111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</row>
    <row r="39" spans="2:45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</row>
    <row r="40" spans="2:45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</row>
    <row r="41" spans="2:45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</row>
    <row r="42" spans="2:45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</row>
    <row r="43" spans="2:45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</row>
    <row r="44" spans="2:45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</row>
    <row r="45" spans="2:45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</row>
    <row r="46" spans="2:45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</row>
    <row r="47" spans="2:4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</row>
    <row r="48" spans="2:45" x14ac:dyDescent="0.25"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</row>
    <row r="49" spans="2:45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</row>
    <row r="50" spans="2:45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</row>
    <row r="51" spans="2:45" x14ac:dyDescent="0.2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</row>
    <row r="52" spans="2:45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</row>
    <row r="53" spans="2:45" x14ac:dyDescent="0.25"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</row>
    <row r="54" spans="2:45" x14ac:dyDescent="0.2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</row>
    <row r="55" spans="2:45" ht="17.25" customHeight="1" x14ac:dyDescent="0.25">
      <c r="B55" s="465" t="s">
        <v>470</v>
      </c>
      <c r="C55" s="465"/>
      <c r="D55" s="465"/>
      <c r="E55" s="465"/>
      <c r="F55" s="465"/>
      <c r="G55" s="465"/>
      <c r="H55" s="465"/>
      <c r="I55" s="465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O55" s="40"/>
      <c r="AP55" s="40"/>
      <c r="AQ55" s="40"/>
      <c r="AR55" s="40"/>
      <c r="AS55" s="40"/>
    </row>
    <row r="56" spans="2:45" ht="15.75" x14ac:dyDescent="0.3">
      <c r="B56" s="173" t="s">
        <v>385</v>
      </c>
      <c r="C56" s="193"/>
      <c r="D56" s="193"/>
      <c r="E56" s="193"/>
      <c r="F56" s="193"/>
      <c r="G56" s="292"/>
      <c r="H56" s="292"/>
      <c r="I56" s="292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</row>
    <row r="57" spans="2:45" x14ac:dyDescent="0.2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O57" s="40"/>
      <c r="AP57" s="40"/>
      <c r="AQ57" s="40"/>
      <c r="AR57" s="40"/>
      <c r="AS57" s="40"/>
    </row>
  </sheetData>
  <mergeCells count="21">
    <mergeCell ref="Y8:Z8"/>
    <mergeCell ref="AA8:AB8"/>
    <mergeCell ref="B4:T4"/>
    <mergeCell ref="B5:T5"/>
    <mergeCell ref="B8:B9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B3:T3"/>
    <mergeCell ref="B21:K21"/>
    <mergeCell ref="B19:I19"/>
    <mergeCell ref="B55:I55"/>
    <mergeCell ref="B22:T22"/>
  </mergeCells>
  <hyperlinks>
    <hyperlink ref="B2" location="ÍNDICE!A1" display="Índice "/>
    <hyperlink ref="AA2" location="'4.2.6 HORAS_ADM_HOGAR_C'!A1" display="Anterior"/>
    <hyperlink ref="AB2" location="'4.2.8 HORAS_MASCOT_PLANTAS_C'!A1" display="Siguiente"/>
  </hyperlinks>
  <pageMargins left="0.7" right="0.7" top="0.75" bottom="0.75" header="0.3" footer="0.3"/>
  <pageSetup paperSize="9" orientation="portrait" r:id="rId1"/>
  <ignoredErrors>
    <ignoredError sqref="C25:E32" formulaRange="1"/>
  </ignoredError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AB47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85546875" customWidth="1" collapsed="1"/>
    <col min="2" max="2" width="43.7109375" customWidth="1" collapsed="1"/>
    <col min="3" max="20" width="13.7109375" customWidth="1" collapsed="1"/>
    <col min="21" max="28" width="13.7109375" customWidth="1"/>
  </cols>
  <sheetData>
    <row r="1" spans="2:28" ht="78" customHeight="1" x14ac:dyDescent="0.25"/>
    <row r="2" spans="2:28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28" ht="20.100000000000001" customHeight="1" x14ac:dyDescent="0.25">
      <c r="B3" s="452" t="s">
        <v>212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28" ht="54" customHeight="1" x14ac:dyDescent="0.25">
      <c r="B4" s="474" t="s">
        <v>464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</row>
    <row r="5" spans="2:28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</row>
    <row r="6" spans="2:28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spans="2:28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spans="2:28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2:28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2:28" ht="33" customHeight="1" x14ac:dyDescent="0.25">
      <c r="B10" s="49" t="s">
        <v>333</v>
      </c>
      <c r="C10" s="164">
        <v>52996</v>
      </c>
      <c r="D10" s="164">
        <v>77670</v>
      </c>
      <c r="E10" s="164">
        <v>56646</v>
      </c>
      <c r="F10" s="164">
        <v>80742</v>
      </c>
      <c r="G10" s="164">
        <v>64968</v>
      </c>
      <c r="H10" s="164">
        <v>87125</v>
      </c>
      <c r="I10" s="164">
        <v>56608</v>
      </c>
      <c r="J10" s="164">
        <v>87276</v>
      </c>
      <c r="K10" s="164">
        <v>58960</v>
      </c>
      <c r="L10" s="164">
        <v>88628</v>
      </c>
      <c r="M10" s="164">
        <v>61410</v>
      </c>
      <c r="N10" s="164">
        <v>90001</v>
      </c>
      <c r="O10" s="164">
        <v>55900</v>
      </c>
      <c r="P10" s="164">
        <v>81465</v>
      </c>
      <c r="Q10" s="164">
        <v>55183</v>
      </c>
      <c r="R10" s="164">
        <v>86108</v>
      </c>
      <c r="S10" s="164">
        <v>60797</v>
      </c>
      <c r="T10" s="164">
        <v>89102</v>
      </c>
      <c r="U10" s="164">
        <v>59885</v>
      </c>
      <c r="V10" s="164">
        <v>87767</v>
      </c>
      <c r="W10" s="164">
        <v>57475</v>
      </c>
      <c r="X10" s="164">
        <v>84233</v>
      </c>
      <c r="Y10" s="164">
        <v>62066</v>
      </c>
      <c r="Z10" s="164">
        <v>92994</v>
      </c>
      <c r="AA10" s="164">
        <v>64060</v>
      </c>
      <c r="AB10" s="164">
        <v>102161</v>
      </c>
    </row>
    <row r="11" spans="2:28" ht="33" customHeight="1" x14ac:dyDescent="0.25">
      <c r="B11" s="49" t="s">
        <v>290</v>
      </c>
      <c r="C11" s="164">
        <v>31737</v>
      </c>
      <c r="D11" s="164">
        <v>51394</v>
      </c>
      <c r="E11" s="164">
        <v>30194</v>
      </c>
      <c r="F11" s="164">
        <v>47554</v>
      </c>
      <c r="G11" s="164">
        <v>30608</v>
      </c>
      <c r="H11" s="164">
        <v>45355</v>
      </c>
      <c r="I11" s="164">
        <v>23368</v>
      </c>
      <c r="J11" s="164">
        <v>39811</v>
      </c>
      <c r="K11" s="164">
        <v>20949</v>
      </c>
      <c r="L11" s="164">
        <v>34794</v>
      </c>
      <c r="M11" s="164">
        <v>18778</v>
      </c>
      <c r="N11" s="164">
        <v>30410</v>
      </c>
      <c r="O11" s="164">
        <v>18084</v>
      </c>
      <c r="P11" s="164">
        <v>29287</v>
      </c>
      <c r="Q11" s="164">
        <v>17416</v>
      </c>
      <c r="R11" s="164">
        <v>28205</v>
      </c>
      <c r="S11" s="164">
        <v>15557</v>
      </c>
      <c r="T11" s="164">
        <v>25193</v>
      </c>
      <c r="U11" s="164">
        <v>14917</v>
      </c>
      <c r="V11" s="164">
        <v>24157</v>
      </c>
      <c r="W11" s="164">
        <v>14140</v>
      </c>
      <c r="X11" s="164">
        <v>22897</v>
      </c>
      <c r="Y11" s="164">
        <v>14620</v>
      </c>
      <c r="Z11" s="164">
        <v>24439</v>
      </c>
      <c r="AA11" s="164">
        <v>14497</v>
      </c>
      <c r="AB11" s="164">
        <v>26172</v>
      </c>
    </row>
    <row r="12" spans="2:28" ht="33" customHeight="1" x14ac:dyDescent="0.25">
      <c r="B12" s="33" t="s">
        <v>257</v>
      </c>
      <c r="C12" s="165">
        <v>84733</v>
      </c>
      <c r="D12" s="165">
        <v>129064</v>
      </c>
      <c r="E12" s="165">
        <v>86840</v>
      </c>
      <c r="F12" s="165">
        <v>128296</v>
      </c>
      <c r="G12" s="165">
        <v>95576</v>
      </c>
      <c r="H12" s="165">
        <v>132480</v>
      </c>
      <c r="I12" s="165">
        <v>79976</v>
      </c>
      <c r="J12" s="165">
        <v>127087</v>
      </c>
      <c r="K12" s="165">
        <v>79909</v>
      </c>
      <c r="L12" s="165">
        <v>123422</v>
      </c>
      <c r="M12" s="165">
        <v>80188</v>
      </c>
      <c r="N12" s="165">
        <v>120411</v>
      </c>
      <c r="O12" s="165">
        <v>73984</v>
      </c>
      <c r="P12" s="165">
        <v>110752</v>
      </c>
      <c r="Q12" s="165">
        <v>72599</v>
      </c>
      <c r="R12" s="165">
        <v>114313</v>
      </c>
      <c r="S12" s="165">
        <v>76354</v>
      </c>
      <c r="T12" s="165">
        <v>114295</v>
      </c>
      <c r="U12" s="165">
        <v>74802</v>
      </c>
      <c r="V12" s="165">
        <v>111924</v>
      </c>
      <c r="W12" s="165">
        <v>71615</v>
      </c>
      <c r="X12" s="165">
        <v>107130</v>
      </c>
      <c r="Y12" s="165">
        <v>76686</v>
      </c>
      <c r="Z12" s="165">
        <v>117433</v>
      </c>
      <c r="AA12" s="165">
        <v>78557</v>
      </c>
      <c r="AB12" s="165">
        <v>128333</v>
      </c>
    </row>
    <row r="13" spans="2:28" ht="36.75" customHeight="1" x14ac:dyDescent="0.25">
      <c r="B13" s="465" t="s">
        <v>474</v>
      </c>
      <c r="C13" s="465"/>
      <c r="D13" s="465"/>
      <c r="E13" s="465"/>
      <c r="F13" s="465"/>
      <c r="G13" s="465"/>
      <c r="H13" s="465"/>
      <c r="I13" s="465"/>
      <c r="J13" s="40"/>
      <c r="K13" s="40"/>
      <c r="L13" s="40"/>
      <c r="M13" s="51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spans="2:28" ht="15" customHeight="1" x14ac:dyDescent="0.3">
      <c r="B14" s="173" t="s">
        <v>385</v>
      </c>
      <c r="C14" s="193"/>
      <c r="D14" s="193"/>
      <c r="E14" s="193"/>
      <c r="F14" s="193"/>
      <c r="G14" s="292"/>
      <c r="H14" s="292"/>
      <c r="I14" s="292"/>
      <c r="J14" s="40"/>
      <c r="K14" s="40"/>
      <c r="L14" s="40"/>
      <c r="M14" s="51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spans="2:28" ht="14.1" customHeight="1" x14ac:dyDescent="0.25">
      <c r="B15" s="503"/>
      <c r="C15" s="503"/>
      <c r="D15" s="503"/>
      <c r="E15" s="503"/>
      <c r="F15" s="503"/>
      <c r="G15" s="503"/>
      <c r="H15" s="503"/>
      <c r="I15" s="503"/>
      <c r="J15" s="503"/>
      <c r="K15" s="503"/>
      <c r="L15" s="40"/>
      <c r="M15" s="51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spans="2:28" ht="57" customHeight="1" x14ac:dyDescent="0.25">
      <c r="B16" s="467" t="s">
        <v>424</v>
      </c>
      <c r="C16" s="467"/>
      <c r="D16" s="467"/>
      <c r="E16" s="467"/>
      <c r="F16" s="467"/>
      <c r="G16" s="467"/>
      <c r="H16" s="467"/>
      <c r="I16" s="467"/>
      <c r="J16" s="467"/>
      <c r="K16" s="467"/>
      <c r="L16" s="467"/>
      <c r="M16" s="467"/>
      <c r="N16" s="467"/>
      <c r="O16" s="467"/>
      <c r="P16" s="467"/>
      <c r="Q16" s="467"/>
      <c r="R16" s="467"/>
      <c r="S16" s="40"/>
      <c r="T16" s="40"/>
      <c r="U16" s="40"/>
      <c r="V16" s="40"/>
      <c r="W16" s="40"/>
      <c r="X16" s="40"/>
      <c r="Y16" s="40"/>
      <c r="Z16" s="40"/>
    </row>
    <row r="17" spans="1:26" s="6" customFormat="1" ht="14.1" customHeight="1" x14ac:dyDescent="0.25">
      <c r="A17" s="9"/>
      <c r="B17" s="9"/>
      <c r="C17" s="9"/>
      <c r="D17" s="9"/>
      <c r="E17" s="9"/>
      <c r="F17" s="9"/>
      <c r="G17" s="9"/>
      <c r="H17" s="40"/>
      <c r="I17" s="40"/>
      <c r="J17" s="40"/>
      <c r="K17" s="40"/>
      <c r="L17" s="40"/>
      <c r="M17" s="51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spans="1:26" s="89" customFormat="1" ht="14.1" customHeight="1" x14ac:dyDescent="0.25">
      <c r="B18" s="9"/>
      <c r="C18" s="259" t="str">
        <f>+B8</f>
        <v>Tareas de la EUT</v>
      </c>
      <c r="D18" s="259" t="str">
        <f>+W9</f>
        <v>Hombre</v>
      </c>
      <c r="E18" s="259" t="str">
        <f>+X9</f>
        <v>Mujer</v>
      </c>
      <c r="F18" s="103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</row>
    <row r="19" spans="1:26" s="89" customFormat="1" ht="14.1" customHeight="1" x14ac:dyDescent="0.25">
      <c r="B19" s="9"/>
      <c r="C19" s="343" t="str">
        <f>+B11</f>
        <v>Arreglar el jardín</v>
      </c>
      <c r="D19" s="44">
        <f>AA11/SUM(AA11:AB11)</f>
        <v>0.35646315375347315</v>
      </c>
      <c r="E19" s="44">
        <f>1-D19</f>
        <v>0.64353684624652685</v>
      </c>
      <c r="F19" s="345">
        <f>SUM(AA11:AB11)</f>
        <v>40669</v>
      </c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</row>
    <row r="20" spans="1:26" s="89" customFormat="1" ht="14.1" customHeight="1" x14ac:dyDescent="0.25">
      <c r="B20" s="9"/>
      <c r="C20" s="343" t="str">
        <f>+B10</f>
        <v>Cuidar mascotas</v>
      </c>
      <c r="D20" s="44">
        <f>AA10/SUM(AA10:AB10)</f>
        <v>0.38539053428868797</v>
      </c>
      <c r="E20" s="44">
        <f>1-D20</f>
        <v>0.61460946571131203</v>
      </c>
      <c r="F20" s="345">
        <f>SUM(AA10:AB10)</f>
        <v>166221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</row>
    <row r="21" spans="1:26" s="89" customFormat="1" ht="14.1" customHeight="1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</row>
    <row r="22" spans="1:26" ht="17.25" x14ac:dyDescent="0.25">
      <c r="B22" s="103"/>
      <c r="C22" s="44"/>
      <c r="D22" s="44"/>
      <c r="E22" s="44"/>
      <c r="F22" s="44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40"/>
      <c r="Z22" s="40"/>
    </row>
    <row r="23" spans="1:26" ht="17.25" x14ac:dyDescent="0.25">
      <c r="B23" s="103"/>
      <c r="C23" s="44"/>
      <c r="D23" s="44"/>
      <c r="E23" s="44"/>
      <c r="F23" s="44"/>
      <c r="G23" s="44"/>
      <c r="H23" s="44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40"/>
      <c r="Z23" s="40"/>
    </row>
    <row r="24" spans="1:26" ht="17.25" x14ac:dyDescent="0.25">
      <c r="B24" s="103"/>
      <c r="C24" s="44"/>
      <c r="D24" s="44"/>
      <c r="E24" s="44"/>
      <c r="F24" s="44"/>
      <c r="G24" s="44"/>
      <c r="H24" s="44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40"/>
      <c r="Z24" s="40"/>
    </row>
    <row r="25" spans="1:26" ht="17.25" x14ac:dyDescent="0.25">
      <c r="B25" s="115"/>
      <c r="C25" s="111"/>
      <c r="D25" s="111"/>
      <c r="E25" s="111"/>
      <c r="F25" s="111"/>
      <c r="G25" s="111"/>
      <c r="H25" s="111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spans="1:26" x14ac:dyDescent="0.25">
      <c r="B26" s="45"/>
      <c r="C26" s="46"/>
      <c r="D26" s="46"/>
      <c r="E26" s="46"/>
      <c r="F26" s="46"/>
      <c r="G26" s="46"/>
      <c r="H26" s="46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spans="1:26" x14ac:dyDescent="0.25">
      <c r="B27" s="45"/>
      <c r="C27" s="46"/>
      <c r="D27" s="46"/>
      <c r="E27" s="46"/>
      <c r="F27" s="46"/>
      <c r="G27" s="46"/>
      <c r="H27" s="46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spans="1:26" x14ac:dyDescent="0.25">
      <c r="B28" s="45"/>
      <c r="C28" s="46"/>
      <c r="D28" s="46"/>
      <c r="E28" s="46"/>
      <c r="F28" s="46"/>
      <c r="G28" s="46"/>
      <c r="H28" s="46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spans="1:26" x14ac:dyDescent="0.25">
      <c r="B29" s="45"/>
      <c r="C29" s="46"/>
      <c r="D29" s="46"/>
      <c r="E29" s="46"/>
      <c r="F29" s="46"/>
      <c r="G29" s="46"/>
      <c r="H29" s="46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spans="1:26" x14ac:dyDescent="0.25"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spans="1:26" x14ac:dyDescent="0.25"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spans="1:26" x14ac:dyDescent="0.25"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spans="2:26" x14ac:dyDescent="0.2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spans="2:26" x14ac:dyDescent="0.2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spans="2:26" x14ac:dyDescent="0.2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spans="2:26" x14ac:dyDescent="0.2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spans="2:26" x14ac:dyDescent="0.2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spans="2:26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spans="2:26" x14ac:dyDescent="0.25"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spans="2:26" x14ac:dyDescent="0.2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spans="2:26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spans="2:26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spans="2:26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6" spans="2:26" ht="19.5" customHeight="1" x14ac:dyDescent="0.25">
      <c r="B46" s="465" t="s">
        <v>470</v>
      </c>
      <c r="C46" s="465"/>
      <c r="D46" s="465"/>
      <c r="E46" s="465"/>
      <c r="F46" s="465"/>
      <c r="G46" s="465"/>
      <c r="H46" s="465"/>
      <c r="I46" s="465"/>
    </row>
    <row r="47" spans="2:26" ht="15" customHeight="1" x14ac:dyDescent="0.3">
      <c r="B47" s="173" t="s">
        <v>385</v>
      </c>
      <c r="C47" s="193"/>
      <c r="D47" s="193"/>
      <c r="E47" s="193"/>
      <c r="F47" s="193"/>
      <c r="G47" s="292"/>
      <c r="H47" s="292"/>
      <c r="I47" s="292"/>
    </row>
  </sheetData>
  <mergeCells count="21">
    <mergeCell ref="B3:T3"/>
    <mergeCell ref="B4:T4"/>
    <mergeCell ref="B5:T5"/>
    <mergeCell ref="M8:N8"/>
    <mergeCell ref="O8:P8"/>
    <mergeCell ref="Q8:R8"/>
    <mergeCell ref="S8:T8"/>
    <mergeCell ref="Y8:Z8"/>
    <mergeCell ref="B13:I13"/>
    <mergeCell ref="AA8:AB8"/>
    <mergeCell ref="B8:B9"/>
    <mergeCell ref="C8:D8"/>
    <mergeCell ref="E8:F8"/>
    <mergeCell ref="G8:H8"/>
    <mergeCell ref="I8:J8"/>
    <mergeCell ref="K8:L8"/>
    <mergeCell ref="B46:I46"/>
    <mergeCell ref="B15:K15"/>
    <mergeCell ref="U8:V8"/>
    <mergeCell ref="W8:X8"/>
    <mergeCell ref="B16:R16"/>
  </mergeCells>
  <hyperlinks>
    <hyperlink ref="B2" location="ÍNDICE!A1" display="Índice "/>
    <hyperlink ref="AA2" location="'4.2.7 HORAS_COMPRAS_HOGAR_C'!A1" display="Anterior"/>
    <hyperlink ref="AB2" location="'4.3.1 HORAS_CUIDADO_DIVI_CAUTAL'!A1" display="Siguiente"/>
  </hyperlinks>
  <pageMargins left="0.7" right="0.7" top="0.75" bottom="0.75" header="0.3" footer="0.3"/>
  <pageSetup paperSize="9" orientation="portrait" r:id="rId1"/>
  <ignoredErrors>
    <ignoredError sqref="C19:C20" formula="1"/>
    <ignoredError sqref="D19:F20" formula="1" formulaRange="1"/>
  </ignoredError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/>
  <dimension ref="A1:AL50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38" ht="78" customHeight="1" x14ac:dyDescent="0.25"/>
    <row r="2" spans="2:38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38" ht="20.100000000000001" customHeight="1" x14ac:dyDescent="0.25">
      <c r="B3" s="452" t="s">
        <v>213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8" ht="54" customHeight="1" x14ac:dyDescent="0.25">
      <c r="B4" s="474" t="s">
        <v>465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</row>
    <row r="5" spans="2:38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</row>
    <row r="6" spans="2:38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</row>
    <row r="7" spans="2:38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</row>
    <row r="8" spans="2:38" ht="33" customHeight="1" x14ac:dyDescent="0.25">
      <c r="B8" s="484" t="s">
        <v>20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</row>
    <row r="9" spans="2:38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</row>
    <row r="10" spans="2:38" ht="47.1" customHeight="1" x14ac:dyDescent="0.25">
      <c r="B10" s="49" t="s">
        <v>356</v>
      </c>
      <c r="C10" s="164">
        <v>328594</v>
      </c>
      <c r="D10" s="164">
        <v>1066095</v>
      </c>
      <c r="E10" s="164">
        <v>316112</v>
      </c>
      <c r="F10" s="164">
        <v>1060648</v>
      </c>
      <c r="G10" s="164">
        <v>340532</v>
      </c>
      <c r="H10" s="164">
        <v>1048047</v>
      </c>
      <c r="I10" s="164">
        <v>350150</v>
      </c>
      <c r="J10" s="164">
        <v>1046238</v>
      </c>
      <c r="K10" s="164">
        <v>359579</v>
      </c>
      <c r="L10" s="164">
        <v>1043814</v>
      </c>
      <c r="M10" s="164">
        <v>369793</v>
      </c>
      <c r="N10" s="164">
        <v>1042944</v>
      </c>
      <c r="O10" s="164">
        <v>306164</v>
      </c>
      <c r="P10" s="164">
        <v>1035987</v>
      </c>
      <c r="Q10" s="164">
        <v>395754</v>
      </c>
      <c r="R10" s="164">
        <v>1038771</v>
      </c>
      <c r="S10" s="164">
        <v>432464</v>
      </c>
      <c r="T10" s="164">
        <v>1252644</v>
      </c>
      <c r="U10" s="164">
        <v>440098</v>
      </c>
      <c r="V10" s="164">
        <v>1278450</v>
      </c>
      <c r="W10" s="164">
        <v>476773</v>
      </c>
      <c r="X10" s="164">
        <v>1362874</v>
      </c>
      <c r="Y10" s="164">
        <v>484229</v>
      </c>
      <c r="Z10" s="164">
        <v>1330576</v>
      </c>
      <c r="AA10" s="164">
        <v>550981</v>
      </c>
      <c r="AB10" s="164">
        <v>1537705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</row>
    <row r="11" spans="2:38" ht="47.1" customHeight="1" x14ac:dyDescent="0.25">
      <c r="B11" s="49" t="s">
        <v>357</v>
      </c>
      <c r="C11" s="164">
        <v>19776</v>
      </c>
      <c r="D11" s="164">
        <v>80257</v>
      </c>
      <c r="E11" s="164">
        <v>20627</v>
      </c>
      <c r="F11" s="164">
        <v>82071</v>
      </c>
      <c r="G11" s="164">
        <v>21552</v>
      </c>
      <c r="H11" s="164">
        <v>84030</v>
      </c>
      <c r="I11" s="164">
        <v>22564</v>
      </c>
      <c r="J11" s="164">
        <v>86142</v>
      </c>
      <c r="K11" s="164">
        <v>23667</v>
      </c>
      <c r="L11" s="164">
        <v>88416</v>
      </c>
      <c r="M11" s="164">
        <v>24869</v>
      </c>
      <c r="N11" s="164">
        <v>90866</v>
      </c>
      <c r="O11" s="164">
        <v>25571</v>
      </c>
      <c r="P11" s="164">
        <v>93379</v>
      </c>
      <c r="Q11" s="164">
        <v>26296</v>
      </c>
      <c r="R11" s="164">
        <v>95979</v>
      </c>
      <c r="S11" s="164">
        <v>28619</v>
      </c>
      <c r="T11" s="164">
        <v>104316</v>
      </c>
      <c r="U11" s="164">
        <v>30589</v>
      </c>
      <c r="V11" s="164">
        <v>109113</v>
      </c>
      <c r="W11" s="164">
        <v>28152</v>
      </c>
      <c r="X11" s="164">
        <v>105945</v>
      </c>
      <c r="Y11" s="164">
        <v>30866</v>
      </c>
      <c r="Z11" s="164">
        <v>107613</v>
      </c>
      <c r="AA11" s="164">
        <v>30840</v>
      </c>
      <c r="AB11" s="164">
        <v>127194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</row>
    <row r="12" spans="2:38" ht="33" customHeight="1" x14ac:dyDescent="0.25">
      <c r="B12" s="33" t="s">
        <v>257</v>
      </c>
      <c r="C12" s="165">
        <v>348370</v>
      </c>
      <c r="D12" s="165">
        <v>1146352</v>
      </c>
      <c r="E12" s="165">
        <v>336739</v>
      </c>
      <c r="F12" s="165">
        <v>1142719</v>
      </c>
      <c r="G12" s="165">
        <v>362084</v>
      </c>
      <c r="H12" s="165">
        <v>1132077</v>
      </c>
      <c r="I12" s="165">
        <v>372714</v>
      </c>
      <c r="J12" s="165">
        <v>1132380</v>
      </c>
      <c r="K12" s="165">
        <v>383246</v>
      </c>
      <c r="L12" s="165">
        <v>1132230</v>
      </c>
      <c r="M12" s="165">
        <v>394662</v>
      </c>
      <c r="N12" s="165">
        <v>1133810</v>
      </c>
      <c r="O12" s="165">
        <v>331735</v>
      </c>
      <c r="P12" s="165">
        <v>1129366</v>
      </c>
      <c r="Q12" s="165">
        <v>422050</v>
      </c>
      <c r="R12" s="165">
        <v>1134750</v>
      </c>
      <c r="S12" s="165">
        <v>461083</v>
      </c>
      <c r="T12" s="165">
        <v>1356960</v>
      </c>
      <c r="U12" s="165">
        <v>470687</v>
      </c>
      <c r="V12" s="165">
        <v>1387563</v>
      </c>
      <c r="W12" s="165">
        <v>504925</v>
      </c>
      <c r="X12" s="165">
        <v>1468819</v>
      </c>
      <c r="Y12" s="165">
        <v>515095</v>
      </c>
      <c r="Z12" s="165">
        <v>1438189</v>
      </c>
      <c r="AA12" s="165">
        <v>581821</v>
      </c>
      <c r="AB12" s="165">
        <v>1664899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</row>
    <row r="13" spans="2:38" ht="36.75" customHeight="1" x14ac:dyDescent="0.25">
      <c r="B13" s="465" t="s">
        <v>473</v>
      </c>
      <c r="C13" s="465"/>
      <c r="D13" s="465"/>
      <c r="E13" s="465"/>
      <c r="F13" s="465"/>
      <c r="G13" s="465"/>
      <c r="H13" s="465"/>
      <c r="I13" s="465"/>
      <c r="J13" s="40"/>
      <c r="K13" s="40"/>
      <c r="L13" s="40"/>
      <c r="M13" s="51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</row>
    <row r="14" spans="2:38" ht="15" customHeight="1" x14ac:dyDescent="0.3">
      <c r="B14" s="173" t="s">
        <v>385</v>
      </c>
      <c r="C14" s="193"/>
      <c r="D14" s="193"/>
      <c r="E14" s="193"/>
      <c r="F14" s="193"/>
      <c r="G14" s="292"/>
      <c r="H14" s="292"/>
      <c r="I14" s="292"/>
      <c r="J14" s="40"/>
      <c r="K14" s="40"/>
      <c r="L14" s="40"/>
      <c r="M14" s="51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  <c r="AJ14" s="40"/>
      <c r="AK14" s="40"/>
      <c r="AL14" s="40"/>
    </row>
    <row r="15" spans="2:38" ht="14.1" customHeight="1" x14ac:dyDescent="0.25">
      <c r="B15" s="503"/>
      <c r="C15" s="503"/>
      <c r="D15" s="503"/>
      <c r="E15" s="503"/>
      <c r="F15" s="503"/>
      <c r="G15" s="503"/>
      <c r="H15" s="503"/>
      <c r="I15" s="503"/>
      <c r="J15" s="503"/>
      <c r="K15" s="503"/>
      <c r="L15" s="40"/>
      <c r="M15" s="51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</row>
    <row r="16" spans="2:38" ht="72" customHeight="1" x14ac:dyDescent="0.25">
      <c r="B16" s="467" t="s">
        <v>425</v>
      </c>
      <c r="C16" s="467"/>
      <c r="D16" s="467"/>
      <c r="E16" s="467"/>
      <c r="F16" s="467"/>
      <c r="G16" s="467"/>
      <c r="H16" s="467"/>
      <c r="I16" s="467"/>
      <c r="J16" s="467"/>
      <c r="K16" s="467"/>
      <c r="L16" s="467"/>
      <c r="M16" s="467"/>
      <c r="N16" s="467"/>
      <c r="O16" s="467"/>
      <c r="P16" s="467"/>
      <c r="Q16" s="467"/>
      <c r="R16" s="46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  <c r="AJ16" s="40"/>
      <c r="AK16" s="40"/>
      <c r="AL16" s="40"/>
    </row>
    <row r="17" spans="2:22" s="89" customFormat="1" ht="14.1" customHeight="1" x14ac:dyDescent="0.25">
      <c r="B17" s="153"/>
      <c r="C17" s="153"/>
      <c r="D17" s="153"/>
      <c r="E17" s="153"/>
      <c r="F17" s="153"/>
      <c r="G17" s="153"/>
      <c r="H17" s="153"/>
      <c r="I17" s="153"/>
      <c r="J17" s="153"/>
      <c r="K17" s="153"/>
      <c r="L17" s="153"/>
      <c r="M17" s="167"/>
      <c r="N17" s="153"/>
      <c r="O17" s="153"/>
      <c r="P17" s="153"/>
      <c r="Q17" s="153"/>
      <c r="R17" s="153"/>
      <c r="S17" s="153"/>
      <c r="T17" s="153"/>
      <c r="U17" s="153"/>
      <c r="V17" s="153"/>
    </row>
    <row r="18" spans="2:22" s="89" customFormat="1" ht="14.1" customHeight="1" x14ac:dyDescent="0.25">
      <c r="B18" s="258" t="s">
        <v>20</v>
      </c>
      <c r="C18" s="258" t="str">
        <f>+X9</f>
        <v>Mujer</v>
      </c>
      <c r="D18" s="258" t="str">
        <f>+W9</f>
        <v>Hombre</v>
      </c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  <c r="S18" s="153"/>
      <c r="T18" s="153"/>
      <c r="U18" s="153"/>
      <c r="V18" s="153"/>
    </row>
    <row r="19" spans="2:22" s="89" customFormat="1" ht="14.1" customHeight="1" x14ac:dyDescent="0.25">
      <c r="B19" s="380" t="str">
        <f>B10</f>
        <v>Cuidado a miembros del hogar</v>
      </c>
      <c r="C19" s="321">
        <f>AB10/$AB$12</f>
        <v>0.92360257288880587</v>
      </c>
      <c r="D19" s="321">
        <f>AA10/$AA$12</f>
        <v>0.94699400674777978</v>
      </c>
      <c r="E19" s="381"/>
      <c r="F19" s="381"/>
      <c r="G19" s="381"/>
      <c r="H19" s="381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3"/>
      <c r="T19" s="153"/>
      <c r="U19" s="153"/>
      <c r="V19" s="153"/>
    </row>
    <row r="20" spans="2:22" s="89" customFormat="1" ht="14.1" customHeight="1" x14ac:dyDescent="0.25">
      <c r="B20" s="380" t="str">
        <f>B11</f>
        <v>Cuidado a miembros del hogar con discapacidad o dependencia permanente</v>
      </c>
      <c r="C20" s="321">
        <f>AB11/$AB$12</f>
        <v>7.6397427111194127E-2</v>
      </c>
      <c r="D20" s="321">
        <f>AA11/$AA$12</f>
        <v>5.3005993252220183E-2</v>
      </c>
      <c r="E20" s="381"/>
      <c r="F20" s="381"/>
      <c r="G20" s="381"/>
      <c r="H20" s="381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  <c r="V20" s="153"/>
    </row>
    <row r="21" spans="2:22" s="89" customFormat="1" ht="14.1" customHeight="1" x14ac:dyDescent="0.25">
      <c r="B21" s="153"/>
      <c r="C21" s="153"/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  <c r="V21" s="153"/>
    </row>
    <row r="22" spans="2:22" s="89" customFormat="1" ht="14.1" customHeight="1" x14ac:dyDescent="0.25">
      <c r="B22" s="153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3"/>
      <c r="T22" s="153"/>
      <c r="U22" s="153"/>
      <c r="V22" s="153"/>
    </row>
    <row r="23" spans="2:22" s="89" customFormat="1" x14ac:dyDescent="0.25">
      <c r="B23" s="153"/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3"/>
      <c r="T23" s="153"/>
      <c r="U23" s="153"/>
      <c r="V23" s="153"/>
    </row>
    <row r="24" spans="2:22" s="89" customFormat="1" x14ac:dyDescent="0.25"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</row>
    <row r="25" spans="2:22" s="89" customFormat="1" x14ac:dyDescent="0.25">
      <c r="B25" s="153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  <c r="N25" s="153"/>
      <c r="O25" s="153"/>
      <c r="P25" s="153"/>
      <c r="Q25" s="153"/>
      <c r="R25" s="153"/>
      <c r="S25" s="153"/>
      <c r="T25" s="153"/>
      <c r="U25" s="153"/>
      <c r="V25" s="153"/>
    </row>
    <row r="26" spans="2:22" s="89" customFormat="1" x14ac:dyDescent="0.25">
      <c r="B26" s="153"/>
      <c r="C26" s="153"/>
      <c r="D26" s="153"/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3"/>
      <c r="T26" s="153"/>
      <c r="U26" s="153"/>
      <c r="V26" s="153"/>
    </row>
    <row r="27" spans="2:22" s="89" customFormat="1" x14ac:dyDescent="0.25">
      <c r="B27" s="153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</row>
    <row r="28" spans="2:22" s="89" customFormat="1" x14ac:dyDescent="0.25">
      <c r="B28" s="153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</row>
    <row r="29" spans="2:22" s="89" customFormat="1" x14ac:dyDescent="0.25"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</row>
    <row r="30" spans="2:22" s="89" customFormat="1" x14ac:dyDescent="0.25">
      <c r="B30" s="153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</row>
    <row r="31" spans="2:22" s="89" customFormat="1" x14ac:dyDescent="0.25"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</row>
    <row r="32" spans="2:22" s="89" customFormat="1" x14ac:dyDescent="0.25"/>
    <row r="33" spans="2:38" s="89" customFormat="1" x14ac:dyDescent="0.25"/>
    <row r="34" spans="2:38" s="89" customFormat="1" x14ac:dyDescent="0.25"/>
    <row r="35" spans="2:38" s="89" customFormat="1" x14ac:dyDescent="0.25"/>
    <row r="36" spans="2:38" s="89" customFormat="1" x14ac:dyDescent="0.25"/>
    <row r="37" spans="2:38" x14ac:dyDescent="0.2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</row>
    <row r="38" spans="2:38" x14ac:dyDescent="0.2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</row>
    <row r="39" spans="2:38" x14ac:dyDescent="0.2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</row>
    <row r="40" spans="2:38" x14ac:dyDescent="0.25"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</row>
    <row r="41" spans="2:38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</row>
    <row r="42" spans="2:38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</row>
    <row r="43" spans="2:38" ht="20.25" customHeight="1" x14ac:dyDescent="0.25">
      <c r="B43" s="465" t="s">
        <v>470</v>
      </c>
      <c r="C43" s="465"/>
      <c r="D43" s="465"/>
      <c r="E43" s="465"/>
      <c r="F43" s="465"/>
      <c r="G43" s="465"/>
      <c r="H43" s="465"/>
      <c r="I43" s="465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</row>
    <row r="44" spans="2:38" ht="15" customHeight="1" x14ac:dyDescent="0.3">
      <c r="B44" s="173" t="s">
        <v>385</v>
      </c>
      <c r="C44" s="193"/>
      <c r="D44" s="193"/>
      <c r="E44" s="193"/>
      <c r="F44" s="193"/>
      <c r="G44" s="292"/>
      <c r="H44" s="292"/>
      <c r="I44" s="292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</row>
    <row r="45" spans="2:38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</row>
    <row r="46" spans="2:38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</row>
    <row r="47" spans="2:38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</row>
    <row r="48" spans="2:38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</row>
    <row r="49" spans="2:38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</row>
    <row r="50" spans="2:38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</row>
  </sheetData>
  <mergeCells count="21">
    <mergeCell ref="B3:T3"/>
    <mergeCell ref="B4:T4"/>
    <mergeCell ref="B5:T5"/>
    <mergeCell ref="M8:N8"/>
    <mergeCell ref="O8:P8"/>
    <mergeCell ref="B43:I43"/>
    <mergeCell ref="B13:I13"/>
    <mergeCell ref="W8:X8"/>
    <mergeCell ref="Y8:Z8"/>
    <mergeCell ref="AA8:AB8"/>
    <mergeCell ref="B8:B9"/>
    <mergeCell ref="C8:D8"/>
    <mergeCell ref="E8:F8"/>
    <mergeCell ref="G8:H8"/>
    <mergeCell ref="I8:J8"/>
    <mergeCell ref="K8:L8"/>
    <mergeCell ref="B16:R16"/>
    <mergeCell ref="B15:K15"/>
    <mergeCell ref="Q8:R8"/>
    <mergeCell ref="S8:T8"/>
    <mergeCell ref="U8:V8"/>
  </mergeCells>
  <hyperlinks>
    <hyperlink ref="B2" location="ÍNDICE!A1" display="Índice "/>
    <hyperlink ref="AA2" location="'4.2.8 HORAS_MASCOT_PLANTAS_C'!A1" display="Anterior"/>
    <hyperlink ref="AB2" location="'4.3.2 HORAS_MIEMBROS_HOGAR_C'!A1" display="Superior"/>
  </hyperlinks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/>
  <dimension ref="A1:AU62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28515625" customWidth="1" collapsed="1"/>
    <col min="21" max="28" width="16.28515625" customWidth="1"/>
  </cols>
  <sheetData>
    <row r="1" spans="2:47" ht="88.9" customHeight="1" x14ac:dyDescent="0.25"/>
    <row r="2" spans="2:47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47" ht="20.100000000000001" customHeight="1" x14ac:dyDescent="0.25">
      <c r="B3" s="476" t="s">
        <v>214</v>
      </c>
      <c r="C3" s="476"/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  <c r="P3" s="476"/>
      <c r="Q3" s="476"/>
      <c r="R3" s="476"/>
      <c r="S3" s="476"/>
      <c r="T3" s="476"/>
    </row>
    <row r="4" spans="2:47" ht="54" customHeight="1" x14ac:dyDescent="0.25">
      <c r="B4" s="474" t="s">
        <v>466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</row>
    <row r="5" spans="2:47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</row>
    <row r="6" spans="2:47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0"/>
    </row>
    <row r="7" spans="2:47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0"/>
    </row>
    <row r="8" spans="2:47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</row>
    <row r="9" spans="2:47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</row>
    <row r="10" spans="2:47" ht="33" customHeight="1" x14ac:dyDescent="0.25">
      <c r="B10" s="49" t="s">
        <v>312</v>
      </c>
      <c r="C10" s="164">
        <v>44726</v>
      </c>
      <c r="D10" s="164">
        <v>317318</v>
      </c>
      <c r="E10" s="164">
        <v>41376</v>
      </c>
      <c r="F10" s="164">
        <v>314469</v>
      </c>
      <c r="G10" s="164">
        <v>52263</v>
      </c>
      <c r="H10" s="164">
        <v>323094</v>
      </c>
      <c r="I10" s="164">
        <v>56032</v>
      </c>
      <c r="J10" s="164">
        <v>325981</v>
      </c>
      <c r="K10" s="164">
        <v>59801</v>
      </c>
      <c r="L10" s="164">
        <v>328869</v>
      </c>
      <c r="M10" s="164">
        <v>63569</v>
      </c>
      <c r="N10" s="164">
        <v>331757</v>
      </c>
      <c r="O10" s="164">
        <v>54674</v>
      </c>
      <c r="P10" s="164">
        <v>331725</v>
      </c>
      <c r="Q10" s="164">
        <v>73966</v>
      </c>
      <c r="R10" s="164">
        <v>334714</v>
      </c>
      <c r="S10" s="164">
        <v>81295</v>
      </c>
      <c r="T10" s="164">
        <v>410554</v>
      </c>
      <c r="U10" s="164">
        <v>83278</v>
      </c>
      <c r="V10" s="164">
        <v>403813</v>
      </c>
      <c r="W10" s="164">
        <v>90633</v>
      </c>
      <c r="X10" s="164">
        <v>454066</v>
      </c>
      <c r="Y10" s="164">
        <v>95572</v>
      </c>
      <c r="Z10" s="164">
        <v>371612</v>
      </c>
      <c r="AA10" s="164">
        <v>102969</v>
      </c>
      <c r="AB10" s="164">
        <v>427476</v>
      </c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</row>
    <row r="11" spans="2:47" ht="33" customHeight="1" x14ac:dyDescent="0.25">
      <c r="B11" s="49" t="s">
        <v>342</v>
      </c>
      <c r="C11" s="164">
        <v>156300</v>
      </c>
      <c r="D11" s="164">
        <v>303723</v>
      </c>
      <c r="E11" s="164">
        <v>152741</v>
      </c>
      <c r="F11" s="164">
        <v>306774</v>
      </c>
      <c r="G11" s="164">
        <v>163668</v>
      </c>
      <c r="H11" s="164">
        <v>297713</v>
      </c>
      <c r="I11" s="164">
        <v>167353</v>
      </c>
      <c r="J11" s="164">
        <v>294707</v>
      </c>
      <c r="K11" s="164">
        <v>171038</v>
      </c>
      <c r="L11" s="164">
        <v>291702</v>
      </c>
      <c r="M11" s="164">
        <v>174722</v>
      </c>
      <c r="N11" s="164">
        <v>288697</v>
      </c>
      <c r="O11" s="164">
        <v>139269</v>
      </c>
      <c r="P11" s="164">
        <v>280941</v>
      </c>
      <c r="Q11" s="164">
        <v>175158</v>
      </c>
      <c r="R11" s="164">
        <v>275904</v>
      </c>
      <c r="S11" s="164">
        <v>197426</v>
      </c>
      <c r="T11" s="164">
        <v>355139</v>
      </c>
      <c r="U11" s="164">
        <v>198502</v>
      </c>
      <c r="V11" s="164">
        <v>374281</v>
      </c>
      <c r="W11" s="164">
        <v>218196</v>
      </c>
      <c r="X11" s="164">
        <v>378465</v>
      </c>
      <c r="Y11" s="164">
        <v>214248</v>
      </c>
      <c r="Z11" s="164">
        <v>419749</v>
      </c>
      <c r="AA11" s="164">
        <v>248850</v>
      </c>
      <c r="AB11" s="164">
        <v>498044</v>
      </c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</row>
    <row r="12" spans="2:47" ht="33" customHeight="1" x14ac:dyDescent="0.25">
      <c r="B12" s="49" t="s">
        <v>311</v>
      </c>
      <c r="C12" s="164">
        <v>22681</v>
      </c>
      <c r="D12" s="164">
        <v>221874</v>
      </c>
      <c r="E12" s="164">
        <v>21112</v>
      </c>
      <c r="F12" s="164">
        <v>224227</v>
      </c>
      <c r="G12" s="164">
        <v>26178</v>
      </c>
      <c r="H12" s="164">
        <v>217241</v>
      </c>
      <c r="I12" s="164">
        <v>27927</v>
      </c>
      <c r="J12" s="164">
        <v>214925</v>
      </c>
      <c r="K12" s="164">
        <v>29676</v>
      </c>
      <c r="L12" s="164">
        <v>212608</v>
      </c>
      <c r="M12" s="164">
        <v>31425</v>
      </c>
      <c r="N12" s="164">
        <v>210292</v>
      </c>
      <c r="O12" s="164">
        <v>26935</v>
      </c>
      <c r="P12" s="164">
        <v>206161</v>
      </c>
      <c r="Q12" s="164">
        <v>36327</v>
      </c>
      <c r="R12" s="164">
        <v>203942</v>
      </c>
      <c r="S12" s="164">
        <v>35393</v>
      </c>
      <c r="T12" s="164">
        <v>236846</v>
      </c>
      <c r="U12" s="164">
        <v>36233</v>
      </c>
      <c r="V12" s="164">
        <v>242462</v>
      </c>
      <c r="W12" s="164">
        <v>38348</v>
      </c>
      <c r="X12" s="164">
        <v>256626</v>
      </c>
      <c r="Y12" s="164">
        <v>39502</v>
      </c>
      <c r="Z12" s="164">
        <v>259414</v>
      </c>
      <c r="AA12" s="164">
        <v>44837</v>
      </c>
      <c r="AB12" s="164">
        <v>293103</v>
      </c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</row>
    <row r="13" spans="2:47" ht="33" customHeight="1" x14ac:dyDescent="0.25">
      <c r="B13" s="49" t="s">
        <v>345</v>
      </c>
      <c r="C13" s="164">
        <v>22922</v>
      </c>
      <c r="D13" s="164">
        <v>48709</v>
      </c>
      <c r="E13" s="164">
        <v>26598</v>
      </c>
      <c r="F13" s="164">
        <v>56521</v>
      </c>
      <c r="G13" s="164">
        <v>30359</v>
      </c>
      <c r="H13" s="164">
        <v>64514</v>
      </c>
      <c r="I13" s="164">
        <v>35813</v>
      </c>
      <c r="J13" s="164">
        <v>76104</v>
      </c>
      <c r="K13" s="164">
        <v>40111</v>
      </c>
      <c r="L13" s="164">
        <v>85235</v>
      </c>
      <c r="M13" s="164">
        <v>44408</v>
      </c>
      <c r="N13" s="164">
        <v>94367</v>
      </c>
      <c r="O13" s="164">
        <v>39545</v>
      </c>
      <c r="P13" s="164">
        <v>102596</v>
      </c>
      <c r="Q13" s="164">
        <v>55133</v>
      </c>
      <c r="R13" s="164">
        <v>111690</v>
      </c>
      <c r="S13" s="164">
        <v>58592</v>
      </c>
      <c r="T13" s="164">
        <v>124510</v>
      </c>
      <c r="U13" s="164">
        <v>61238</v>
      </c>
      <c r="V13" s="164">
        <v>130131</v>
      </c>
      <c r="W13" s="164">
        <v>65318</v>
      </c>
      <c r="X13" s="164">
        <v>138801</v>
      </c>
      <c r="Y13" s="164">
        <v>69144</v>
      </c>
      <c r="Z13" s="164">
        <v>144644</v>
      </c>
      <c r="AA13" s="164">
        <v>80022</v>
      </c>
      <c r="AB13" s="164">
        <v>167423</v>
      </c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</row>
    <row r="14" spans="2:47" ht="33" customHeight="1" x14ac:dyDescent="0.25">
      <c r="B14" s="49" t="s">
        <v>314</v>
      </c>
      <c r="C14" s="164">
        <v>18526</v>
      </c>
      <c r="D14" s="164">
        <v>35247</v>
      </c>
      <c r="E14" s="164">
        <v>19146</v>
      </c>
      <c r="F14" s="164">
        <v>36428</v>
      </c>
      <c r="G14" s="164">
        <v>19788</v>
      </c>
      <c r="H14" s="164">
        <v>37648</v>
      </c>
      <c r="I14" s="164">
        <v>20451</v>
      </c>
      <c r="J14" s="164">
        <v>38909</v>
      </c>
      <c r="K14" s="164">
        <v>21136</v>
      </c>
      <c r="L14" s="164">
        <v>40212</v>
      </c>
      <c r="M14" s="164">
        <v>21844</v>
      </c>
      <c r="N14" s="164">
        <v>41559</v>
      </c>
      <c r="O14" s="164">
        <v>18275</v>
      </c>
      <c r="P14" s="164">
        <v>42448</v>
      </c>
      <c r="Q14" s="164">
        <v>24103</v>
      </c>
      <c r="R14" s="164">
        <v>43716</v>
      </c>
      <c r="S14" s="164">
        <v>25612</v>
      </c>
      <c r="T14" s="164">
        <v>48729</v>
      </c>
      <c r="U14" s="164">
        <v>26356</v>
      </c>
      <c r="V14" s="164">
        <v>50145</v>
      </c>
      <c r="W14" s="164">
        <v>27950</v>
      </c>
      <c r="X14" s="164">
        <v>53177</v>
      </c>
      <c r="Y14" s="164">
        <v>28989</v>
      </c>
      <c r="Z14" s="164">
        <v>54168</v>
      </c>
      <c r="AA14" s="164">
        <v>33065</v>
      </c>
      <c r="AB14" s="164">
        <v>61574</v>
      </c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</row>
    <row r="15" spans="2:47" ht="33" customHeight="1" x14ac:dyDescent="0.25">
      <c r="B15" s="49" t="s">
        <v>341</v>
      </c>
      <c r="C15" s="164">
        <v>24720</v>
      </c>
      <c r="D15" s="164">
        <v>61575</v>
      </c>
      <c r="E15" s="164">
        <v>20724</v>
      </c>
      <c r="F15" s="164">
        <v>51621</v>
      </c>
      <c r="G15" s="164">
        <v>17374</v>
      </c>
      <c r="H15" s="164">
        <v>43276</v>
      </c>
      <c r="I15" s="164">
        <v>14565</v>
      </c>
      <c r="J15" s="164">
        <v>36281</v>
      </c>
      <c r="K15" s="164">
        <v>12210</v>
      </c>
      <c r="L15" s="164">
        <v>30416</v>
      </c>
      <c r="M15" s="164">
        <v>10237</v>
      </c>
      <c r="N15" s="164">
        <v>25499</v>
      </c>
      <c r="O15" s="164">
        <v>7337</v>
      </c>
      <c r="P15" s="164">
        <v>22315</v>
      </c>
      <c r="Q15" s="164">
        <v>8299</v>
      </c>
      <c r="R15" s="164">
        <v>19707</v>
      </c>
      <c r="S15" s="164">
        <v>9574</v>
      </c>
      <c r="T15" s="164">
        <v>23850</v>
      </c>
      <c r="U15" s="164">
        <v>9574</v>
      </c>
      <c r="V15" s="164">
        <v>23849</v>
      </c>
      <c r="W15" s="164">
        <v>10046</v>
      </c>
      <c r="X15" s="164">
        <v>25025</v>
      </c>
      <c r="Y15" s="164">
        <v>10032</v>
      </c>
      <c r="Z15" s="164">
        <v>24435</v>
      </c>
      <c r="AA15" s="164">
        <v>11141</v>
      </c>
      <c r="AB15" s="164">
        <v>26866</v>
      </c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</row>
    <row r="16" spans="2:47" ht="33" customHeight="1" x14ac:dyDescent="0.25">
      <c r="B16" s="49" t="s">
        <v>313</v>
      </c>
      <c r="C16" s="164">
        <v>13622</v>
      </c>
      <c r="D16" s="164">
        <v>22609</v>
      </c>
      <c r="E16" s="164">
        <v>13310</v>
      </c>
      <c r="F16" s="164">
        <v>22092</v>
      </c>
      <c r="G16" s="164">
        <v>13005</v>
      </c>
      <c r="H16" s="164">
        <v>21586</v>
      </c>
      <c r="I16" s="164">
        <v>12708</v>
      </c>
      <c r="J16" s="164">
        <v>21091</v>
      </c>
      <c r="K16" s="164">
        <v>12417</v>
      </c>
      <c r="L16" s="164">
        <v>20608</v>
      </c>
      <c r="M16" s="164">
        <v>12132</v>
      </c>
      <c r="N16" s="164">
        <v>20136</v>
      </c>
      <c r="O16" s="164">
        <v>9609</v>
      </c>
      <c r="P16" s="164">
        <v>19470</v>
      </c>
      <c r="Q16" s="164">
        <v>12000</v>
      </c>
      <c r="R16" s="164">
        <v>18987</v>
      </c>
      <c r="S16" s="164">
        <v>13349</v>
      </c>
      <c r="T16" s="164">
        <v>22155</v>
      </c>
      <c r="U16" s="164">
        <v>13624</v>
      </c>
      <c r="V16" s="164">
        <v>22613</v>
      </c>
      <c r="W16" s="164">
        <v>14404</v>
      </c>
      <c r="X16" s="164">
        <v>23907</v>
      </c>
      <c r="Y16" s="164">
        <v>14778</v>
      </c>
      <c r="Z16" s="164">
        <v>24061</v>
      </c>
      <c r="AA16" s="164">
        <v>16728</v>
      </c>
      <c r="AB16" s="164">
        <v>27090</v>
      </c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  <c r="AU16" s="40"/>
    </row>
    <row r="17" spans="2:47" ht="33" customHeight="1" x14ac:dyDescent="0.25">
      <c r="B17" s="49" t="s">
        <v>316</v>
      </c>
      <c r="C17" s="164">
        <v>7213</v>
      </c>
      <c r="D17" s="164">
        <v>28458</v>
      </c>
      <c r="E17" s="164">
        <v>6417</v>
      </c>
      <c r="F17" s="164">
        <v>25316</v>
      </c>
      <c r="G17" s="164">
        <v>5709</v>
      </c>
      <c r="H17" s="164">
        <v>22521</v>
      </c>
      <c r="I17" s="164">
        <v>5078</v>
      </c>
      <c r="J17" s="164">
        <v>20035</v>
      </c>
      <c r="K17" s="164">
        <v>4518</v>
      </c>
      <c r="L17" s="164">
        <v>17823</v>
      </c>
      <c r="M17" s="164">
        <v>4019</v>
      </c>
      <c r="N17" s="164">
        <v>15855</v>
      </c>
      <c r="O17" s="164">
        <v>4014</v>
      </c>
      <c r="P17" s="164">
        <v>15837</v>
      </c>
      <c r="Q17" s="164">
        <v>4010</v>
      </c>
      <c r="R17" s="164">
        <v>15818</v>
      </c>
      <c r="S17" s="164">
        <v>3996</v>
      </c>
      <c r="T17" s="164">
        <v>15763</v>
      </c>
      <c r="U17" s="164">
        <v>4026</v>
      </c>
      <c r="V17" s="164">
        <v>15883</v>
      </c>
      <c r="W17" s="164">
        <v>4236</v>
      </c>
      <c r="X17" s="164">
        <v>16713</v>
      </c>
      <c r="Y17" s="164">
        <v>4273</v>
      </c>
      <c r="Z17" s="164">
        <v>16504</v>
      </c>
      <c r="AA17" s="164">
        <v>4779</v>
      </c>
      <c r="AB17" s="164">
        <v>18307</v>
      </c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</row>
    <row r="18" spans="2:47" ht="33" customHeight="1" x14ac:dyDescent="0.25">
      <c r="B18" s="49" t="s">
        <v>315</v>
      </c>
      <c r="C18" s="164">
        <v>5664</v>
      </c>
      <c r="D18" s="164">
        <v>16025</v>
      </c>
      <c r="E18" s="164">
        <v>5348</v>
      </c>
      <c r="F18" s="164">
        <v>15132</v>
      </c>
      <c r="G18" s="164">
        <v>5050</v>
      </c>
      <c r="H18" s="164">
        <v>14288</v>
      </c>
      <c r="I18" s="164">
        <v>4768</v>
      </c>
      <c r="J18" s="164">
        <v>13492</v>
      </c>
      <c r="K18" s="164">
        <v>4503</v>
      </c>
      <c r="L18" s="164">
        <v>12739</v>
      </c>
      <c r="M18" s="164">
        <v>4251</v>
      </c>
      <c r="N18" s="164">
        <v>12029</v>
      </c>
      <c r="O18" s="164">
        <v>4301</v>
      </c>
      <c r="P18" s="164">
        <v>12169</v>
      </c>
      <c r="Q18" s="164">
        <v>4351</v>
      </c>
      <c r="R18" s="164">
        <v>12311</v>
      </c>
      <c r="S18" s="164">
        <v>4505</v>
      </c>
      <c r="T18" s="164">
        <v>12746</v>
      </c>
      <c r="U18" s="164">
        <v>4575</v>
      </c>
      <c r="V18" s="164">
        <v>12947</v>
      </c>
      <c r="W18" s="164">
        <v>4829</v>
      </c>
      <c r="X18" s="164">
        <v>13663</v>
      </c>
      <c r="Y18" s="164">
        <v>4923</v>
      </c>
      <c r="Z18" s="164">
        <v>13654</v>
      </c>
      <c r="AA18" s="164">
        <v>5547</v>
      </c>
      <c r="AB18" s="164">
        <v>15288</v>
      </c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</row>
    <row r="19" spans="2:47" ht="33" customHeight="1" x14ac:dyDescent="0.25">
      <c r="B19" s="49" t="s">
        <v>340</v>
      </c>
      <c r="C19" s="164">
        <v>12220</v>
      </c>
      <c r="D19" s="164">
        <v>10557</v>
      </c>
      <c r="E19" s="164">
        <v>9340</v>
      </c>
      <c r="F19" s="164">
        <v>8068</v>
      </c>
      <c r="G19" s="164">
        <v>7138</v>
      </c>
      <c r="H19" s="164">
        <v>6166</v>
      </c>
      <c r="I19" s="164">
        <v>5455</v>
      </c>
      <c r="J19" s="164">
        <v>4713</v>
      </c>
      <c r="K19" s="164">
        <v>4169</v>
      </c>
      <c r="L19" s="164">
        <v>3602</v>
      </c>
      <c r="M19" s="164">
        <v>3186</v>
      </c>
      <c r="N19" s="164">
        <v>2753</v>
      </c>
      <c r="O19" s="164">
        <v>2205</v>
      </c>
      <c r="P19" s="164">
        <v>2325</v>
      </c>
      <c r="Q19" s="164">
        <v>2407</v>
      </c>
      <c r="R19" s="164">
        <v>1982</v>
      </c>
      <c r="S19" s="164">
        <v>2722</v>
      </c>
      <c r="T19" s="164">
        <v>2352</v>
      </c>
      <c r="U19" s="164">
        <v>2692</v>
      </c>
      <c r="V19" s="164">
        <v>2326</v>
      </c>
      <c r="W19" s="164">
        <v>2813</v>
      </c>
      <c r="X19" s="164">
        <v>2431</v>
      </c>
      <c r="Y19" s="164">
        <v>2768</v>
      </c>
      <c r="Z19" s="164">
        <v>2335</v>
      </c>
      <c r="AA19" s="164">
        <v>3043</v>
      </c>
      <c r="AB19" s="164">
        <v>2534</v>
      </c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</row>
    <row r="20" spans="2:47" ht="33" customHeight="1" x14ac:dyDescent="0.25">
      <c r="B20" s="33" t="s">
        <v>257</v>
      </c>
      <c r="C20" s="165">
        <v>328594</v>
      </c>
      <c r="D20" s="165">
        <v>1066095</v>
      </c>
      <c r="E20" s="165">
        <v>316112</v>
      </c>
      <c r="F20" s="165">
        <v>1060648</v>
      </c>
      <c r="G20" s="165">
        <v>340532</v>
      </c>
      <c r="H20" s="165">
        <v>1048047</v>
      </c>
      <c r="I20" s="165">
        <v>350150</v>
      </c>
      <c r="J20" s="165">
        <v>1046238</v>
      </c>
      <c r="K20" s="165">
        <v>359579</v>
      </c>
      <c r="L20" s="165">
        <v>1043814</v>
      </c>
      <c r="M20" s="165">
        <v>369793</v>
      </c>
      <c r="N20" s="165">
        <v>1042944</v>
      </c>
      <c r="O20" s="165">
        <v>306164</v>
      </c>
      <c r="P20" s="165">
        <v>1035987</v>
      </c>
      <c r="Q20" s="165">
        <v>395754</v>
      </c>
      <c r="R20" s="165">
        <v>1038771</v>
      </c>
      <c r="S20" s="165">
        <v>432464</v>
      </c>
      <c r="T20" s="165">
        <v>1252644</v>
      </c>
      <c r="U20" s="165">
        <v>440098</v>
      </c>
      <c r="V20" s="165">
        <v>1278450</v>
      </c>
      <c r="W20" s="165">
        <v>476773</v>
      </c>
      <c r="X20" s="165">
        <v>1362874</v>
      </c>
      <c r="Y20" s="165">
        <v>484229</v>
      </c>
      <c r="Z20" s="165">
        <v>1330576</v>
      </c>
      <c r="AA20" s="165">
        <v>550981</v>
      </c>
      <c r="AB20" s="165">
        <v>1537705</v>
      </c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</row>
    <row r="21" spans="2:47" ht="26.25" customHeight="1" x14ac:dyDescent="0.25">
      <c r="B21" s="465" t="s">
        <v>473</v>
      </c>
      <c r="C21" s="465"/>
      <c r="D21" s="465"/>
      <c r="E21" s="465"/>
      <c r="F21" s="465"/>
      <c r="G21" s="465"/>
      <c r="H21" s="465"/>
      <c r="I21" s="465"/>
      <c r="J21" s="40"/>
      <c r="K21" s="40"/>
      <c r="L21" s="40"/>
      <c r="M21" s="51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</row>
    <row r="22" spans="2:47" ht="15" customHeight="1" x14ac:dyDescent="0.3">
      <c r="B22" s="173" t="s">
        <v>385</v>
      </c>
      <c r="C22" s="193"/>
      <c r="D22" s="193"/>
      <c r="E22" s="193"/>
      <c r="F22" s="193"/>
      <c r="G22" s="292"/>
      <c r="H22" s="292"/>
      <c r="I22" s="292"/>
      <c r="J22" s="40"/>
      <c r="K22" s="40"/>
      <c r="L22" s="40"/>
      <c r="M22" s="51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</row>
    <row r="23" spans="2:47" ht="14.1" customHeight="1" x14ac:dyDescent="0.25">
      <c r="B23" s="503"/>
      <c r="C23" s="503"/>
      <c r="D23" s="503"/>
      <c r="E23" s="503"/>
      <c r="F23" s="503"/>
      <c r="G23" s="503"/>
      <c r="H23" s="503"/>
      <c r="I23" s="503"/>
      <c r="J23" s="503"/>
      <c r="K23" s="503"/>
      <c r="L23" s="40"/>
      <c r="M23" s="51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</row>
    <row r="24" spans="2:47" ht="57" customHeight="1" x14ac:dyDescent="0.25">
      <c r="B24" s="467" t="s">
        <v>426</v>
      </c>
      <c r="C24" s="467"/>
      <c r="D24" s="467"/>
      <c r="E24" s="467"/>
      <c r="F24" s="467"/>
      <c r="G24" s="467"/>
      <c r="H24" s="467"/>
      <c r="I24" s="467"/>
      <c r="J24" s="467"/>
      <c r="K24" s="467"/>
      <c r="L24" s="467"/>
      <c r="M24" s="467"/>
      <c r="N24" s="467"/>
      <c r="O24" s="467"/>
      <c r="P24" s="467"/>
      <c r="Q24" s="467"/>
      <c r="R24" s="467"/>
      <c r="S24" s="467"/>
      <c r="T24" s="467"/>
      <c r="U24" s="467"/>
      <c r="V24" s="467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</row>
    <row r="25" spans="2:47" s="89" customFormat="1" ht="14.1" customHeight="1" x14ac:dyDescent="0.25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374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</row>
    <row r="26" spans="2:47" s="89" customFormat="1" ht="14.1" customHeight="1" x14ac:dyDescent="0.25">
      <c r="B26" s="9"/>
      <c r="C26" s="259"/>
      <c r="D26" s="259"/>
      <c r="E26" s="259" t="str">
        <f>+B8</f>
        <v>Tareas de la EUT</v>
      </c>
      <c r="F26" s="259" t="str">
        <f>+W9</f>
        <v>Hombre</v>
      </c>
      <c r="G26" s="259" t="str">
        <f>+X9</f>
        <v>Mujer</v>
      </c>
      <c r="H26" s="103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</row>
    <row r="27" spans="2:47" s="89" customFormat="1" ht="14.1" customHeight="1" x14ac:dyDescent="0.25">
      <c r="B27" s="9"/>
      <c r="C27" s="19"/>
      <c r="D27" s="19"/>
      <c r="E27" s="103" t="str">
        <f>+B12</f>
        <v>Bañar y vestir a un niño/a</v>
      </c>
      <c r="F27" s="44">
        <f>AA12/SUM(AA12:AB12)</f>
        <v>0.13267739835473752</v>
      </c>
      <c r="G27" s="44">
        <f t="shared" ref="G27:G33" si="0">1-F27</f>
        <v>0.86732260164526243</v>
      </c>
      <c r="H27" s="345">
        <f>SUM(AA12:AB12)</f>
        <v>337940</v>
      </c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</row>
    <row r="28" spans="2:47" s="89" customFormat="1" ht="14.1" customHeight="1" x14ac:dyDescent="0.25">
      <c r="B28" s="9"/>
      <c r="C28" s="19"/>
      <c r="D28" s="19"/>
      <c r="E28" s="103" t="str">
        <f>+B10</f>
        <v>Dar de comer a un niño/a</v>
      </c>
      <c r="F28" s="44">
        <f>AA10/SUM(AA10:AB10)</f>
        <v>0.19411814608489097</v>
      </c>
      <c r="G28" s="44">
        <f t="shared" si="0"/>
        <v>0.80588185391510903</v>
      </c>
      <c r="H28" s="345">
        <f>SUM(AA10:AB10)</f>
        <v>530445</v>
      </c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</row>
    <row r="29" spans="2:47" s="89" customFormat="1" ht="14.1" customHeight="1" x14ac:dyDescent="0.25">
      <c r="B29" s="9"/>
      <c r="C29" s="19"/>
      <c r="D29" s="19"/>
      <c r="E29" s="103" t="str">
        <f>+B17</f>
        <v>Preparar remedios caseros</v>
      </c>
      <c r="F29" s="44">
        <f>AA17/SUM(AA17:AB17)</f>
        <v>0.20700857662652689</v>
      </c>
      <c r="G29" s="44">
        <f t="shared" si="0"/>
        <v>0.79299142337347317</v>
      </c>
      <c r="H29" s="345">
        <f>SUM(AA17:AB17)</f>
        <v>23086</v>
      </c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</row>
    <row r="30" spans="2:47" s="89" customFormat="1" ht="14.1" customHeight="1" x14ac:dyDescent="0.25">
      <c r="B30" s="9"/>
      <c r="C30" s="19"/>
      <c r="D30" s="9"/>
      <c r="E30" s="103" t="str">
        <f>+B18</f>
        <v>Practicar ejercicio especial o terapia a un niño/a</v>
      </c>
      <c r="F30" s="44">
        <f>AA18/SUM(AA18:AB18)</f>
        <v>0.26623470122390208</v>
      </c>
      <c r="G30" s="44">
        <f t="shared" si="0"/>
        <v>0.73376529877609786</v>
      </c>
      <c r="H30" s="345">
        <f>SUM(AA18:AB18)</f>
        <v>20835</v>
      </c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</row>
    <row r="31" spans="2:47" s="89" customFormat="1" ht="14.1" customHeight="1" x14ac:dyDescent="0.25">
      <c r="B31" s="9"/>
      <c r="C31" s="19"/>
      <c r="D31" s="19"/>
      <c r="E31" s="103" t="str">
        <f>+B15</f>
        <v>Asistir a reuniones de centros educativos</v>
      </c>
      <c r="F31" s="44">
        <f>AA15/SUM(AA15:AB15)</f>
        <v>0.2931302128555266</v>
      </c>
      <c r="G31" s="44">
        <f t="shared" si="0"/>
        <v>0.70686978714447335</v>
      </c>
      <c r="H31" s="345">
        <f>SUM(AA15:AB15)</f>
        <v>38007</v>
      </c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2:47" s="89" customFormat="1" ht="14.1" customHeight="1" x14ac:dyDescent="0.25">
      <c r="B32" s="9"/>
      <c r="C32" s="19"/>
      <c r="D32" s="19"/>
      <c r="E32" s="103" t="str">
        <f>+B13</f>
        <v>Llevar o recoger a miembros del hogar</v>
      </c>
      <c r="F32" s="44">
        <f>AA13/SUM(AA13:AB13)</f>
        <v>0.32339307724948979</v>
      </c>
      <c r="G32" s="44">
        <f t="shared" si="0"/>
        <v>0.67660692275051026</v>
      </c>
      <c r="H32" s="345">
        <f>SUM(AA13:AB13)</f>
        <v>247445</v>
      </c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</row>
    <row r="33" spans="2:47" s="89" customFormat="1" ht="14.1" customHeight="1" x14ac:dyDescent="0.25">
      <c r="B33" s="9"/>
      <c r="C33" s="19"/>
      <c r="D33" s="19"/>
      <c r="E33" s="103" t="str">
        <f>+B14</f>
        <v>Cuidar a miembros del hogar enfermos</v>
      </c>
      <c r="F33" s="44">
        <f>AA14/SUM(AA14:AB14)</f>
        <v>0.34938027663014193</v>
      </c>
      <c r="G33" s="44">
        <f t="shared" si="0"/>
        <v>0.65061972336985807</v>
      </c>
      <c r="H33" s="345">
        <f>SUM(AA14:AB14)</f>
        <v>94639</v>
      </c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</row>
    <row r="34" spans="2:47" s="89" customFormat="1" ht="14.1" customHeight="1" x14ac:dyDescent="0.25">
      <c r="B34" s="9"/>
      <c r="C34" s="19"/>
      <c r="D34" s="19"/>
      <c r="E34" s="103" t="str">
        <f>+B11</f>
        <v>Jugar, conversar, leer con un niño/a</v>
      </c>
      <c r="F34" s="44">
        <f>AA11/SUM(AA11:AB11)</f>
        <v>0.33317980864754571</v>
      </c>
      <c r="G34" s="44">
        <f t="shared" ref="G34" si="1">1-F34</f>
        <v>0.66682019135245429</v>
      </c>
      <c r="H34" s="345">
        <f>SUM(AA11:AB11)</f>
        <v>746894</v>
      </c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</row>
    <row r="35" spans="2:47" s="89" customFormat="1" ht="14.1" customHeight="1" x14ac:dyDescent="0.25">
      <c r="B35" s="9"/>
      <c r="C35" s="19"/>
      <c r="D35" s="19"/>
      <c r="E35" s="103" t="str">
        <f>+B16</f>
        <v>Acompañar a miembros del hogar a citas médicas</v>
      </c>
      <c r="F35" s="44">
        <f>AA16/SUM(AA16:AB16)</f>
        <v>0.38176092016979324</v>
      </c>
      <c r="G35" s="44">
        <f>1-F35</f>
        <v>0.61823907983020676</v>
      </c>
      <c r="H35" s="345">
        <f>SUM(AA16:AB16)</f>
        <v>43818</v>
      </c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</row>
    <row r="36" spans="2:47" s="89" customFormat="1" ht="14.1" customHeight="1" x14ac:dyDescent="0.25">
      <c r="B36" s="9"/>
      <c r="C36" s="19"/>
      <c r="D36" s="19"/>
      <c r="E36" s="103" t="str">
        <f>+B19</f>
        <v>Acompañar a miembros del hogar a clases o entrenamiento</v>
      </c>
      <c r="F36" s="44">
        <f>AA19/SUM(AA19:AB19)</f>
        <v>0.54563385332616099</v>
      </c>
      <c r="G36" s="44">
        <f>1-F36</f>
        <v>0.45436614667383901</v>
      </c>
      <c r="H36" s="345">
        <f>SUM(AA19:AB19)</f>
        <v>5577</v>
      </c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</row>
    <row r="37" spans="2:47" s="40" customFormat="1" ht="14.1" customHeight="1" x14ac:dyDescent="0.25">
      <c r="B37" s="9"/>
      <c r="C37" s="19"/>
      <c r="D37" s="1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</row>
    <row r="38" spans="2:47" s="40" customFormat="1" ht="14.1" customHeight="1" x14ac:dyDescent="0.25">
      <c r="B38" s="9"/>
      <c r="C38" s="19"/>
      <c r="D38" s="1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</row>
    <row r="39" spans="2:47" s="40" customFormat="1" ht="14.1" customHeight="1" x14ac:dyDescent="0.25">
      <c r="B39" s="9"/>
      <c r="C39" s="19"/>
      <c r="D39" s="19"/>
      <c r="E39" s="259"/>
      <c r="F39" s="19"/>
      <c r="G39" s="1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</row>
    <row r="40" spans="2:47" s="40" customFormat="1" ht="14.1" customHeight="1" x14ac:dyDescent="0.25">
      <c r="B40" s="9"/>
      <c r="C40" s="19"/>
      <c r="D40" s="19"/>
      <c r="E40" s="259"/>
      <c r="F40" s="19"/>
      <c r="G40" s="1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</row>
    <row r="41" spans="2:47" s="40" customFormat="1" ht="14.1" customHeight="1" x14ac:dyDescent="0.25">
      <c r="B41" s="9"/>
      <c r="C41" s="19"/>
      <c r="D41" s="19"/>
      <c r="E41" s="259"/>
      <c r="F41" s="19"/>
      <c r="G41" s="1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</row>
    <row r="42" spans="2:47" s="40" customFormat="1" ht="14.1" customHeight="1" x14ac:dyDescent="0.25">
      <c r="C42" s="46"/>
      <c r="D42" s="46"/>
      <c r="E42" s="45"/>
      <c r="F42" s="46"/>
      <c r="G42" s="46"/>
    </row>
    <row r="43" spans="2:47" s="40" customFormat="1" ht="14.1" customHeight="1" x14ac:dyDescent="0.25">
      <c r="C43" s="46"/>
      <c r="D43" s="46"/>
      <c r="E43" s="45"/>
      <c r="F43" s="46"/>
      <c r="G43" s="46"/>
    </row>
    <row r="44" spans="2:47" x14ac:dyDescent="0.25">
      <c r="B44" s="45"/>
      <c r="C44" s="46"/>
      <c r="D44" s="46"/>
      <c r="E44" s="46"/>
      <c r="F44" s="46"/>
      <c r="G44" s="46"/>
      <c r="H44" s="46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</row>
    <row r="45" spans="2:47" x14ac:dyDescent="0.25">
      <c r="B45" s="45"/>
      <c r="C45" s="46"/>
      <c r="D45" s="46"/>
      <c r="E45" s="46"/>
      <c r="F45" s="46"/>
      <c r="G45" s="46"/>
      <c r="H45" s="46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</row>
    <row r="46" spans="2:47" x14ac:dyDescent="0.25">
      <c r="B46" s="40"/>
      <c r="C46" s="46"/>
      <c r="D46" s="46"/>
      <c r="E46" s="46"/>
      <c r="F46" s="46"/>
      <c r="G46" s="46"/>
      <c r="H46" s="46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</row>
    <row r="47" spans="2:47" x14ac:dyDescent="0.25">
      <c r="B47" s="45"/>
      <c r="C47" s="46"/>
      <c r="D47" s="46"/>
      <c r="E47" s="46"/>
      <c r="F47" s="46"/>
      <c r="G47" s="46"/>
      <c r="H47" s="46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</row>
    <row r="48" spans="2:47" x14ac:dyDescent="0.25">
      <c r="B48" s="40"/>
      <c r="C48" s="46"/>
      <c r="D48" s="46"/>
      <c r="E48" s="46"/>
      <c r="F48" s="46"/>
      <c r="G48" s="46"/>
      <c r="H48" s="46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</row>
    <row r="49" spans="2:47" x14ac:dyDescent="0.25">
      <c r="B49" s="45"/>
      <c r="C49" s="46"/>
      <c r="D49" s="46"/>
      <c r="E49" s="46"/>
      <c r="F49" s="46"/>
      <c r="G49" s="46"/>
      <c r="H49" s="46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</row>
    <row r="50" spans="2:47" x14ac:dyDescent="0.25">
      <c r="B50" s="45"/>
      <c r="C50" s="46"/>
      <c r="D50" s="46"/>
      <c r="E50" s="46"/>
      <c r="F50" s="46"/>
      <c r="G50" s="46"/>
      <c r="H50" s="46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</row>
    <row r="51" spans="2:47" x14ac:dyDescent="0.25">
      <c r="B51" s="45"/>
      <c r="C51" s="46"/>
      <c r="D51" s="46"/>
      <c r="E51" s="46"/>
      <c r="F51" s="46"/>
      <c r="G51" s="46"/>
      <c r="H51" s="46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</row>
    <row r="52" spans="2:47" x14ac:dyDescent="0.25">
      <c r="B52" s="45"/>
      <c r="C52" s="46"/>
      <c r="D52" s="46"/>
      <c r="E52" s="46"/>
      <c r="F52" s="46"/>
      <c r="G52" s="46"/>
      <c r="H52" s="46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</row>
    <row r="53" spans="2:47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</row>
    <row r="54" spans="2:47" x14ac:dyDescent="0.25"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</row>
    <row r="55" spans="2:47" x14ac:dyDescent="0.2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O55" s="40"/>
      <c r="AP55" s="40"/>
      <c r="AQ55" s="40"/>
      <c r="AR55" s="40"/>
      <c r="AS55" s="40"/>
      <c r="AT55" s="40"/>
      <c r="AU55" s="40"/>
    </row>
    <row r="56" spans="2:47" x14ac:dyDescent="0.2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  <c r="AT56" s="40"/>
      <c r="AU56" s="40"/>
    </row>
    <row r="57" spans="2:47" x14ac:dyDescent="0.2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O57" s="40"/>
      <c r="AP57" s="40"/>
      <c r="AQ57" s="40"/>
      <c r="AR57" s="40"/>
      <c r="AS57" s="40"/>
      <c r="AT57" s="40"/>
      <c r="AU57" s="40"/>
    </row>
    <row r="58" spans="2:47" x14ac:dyDescent="0.2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O58" s="40"/>
      <c r="AP58" s="40"/>
      <c r="AQ58" s="40"/>
      <c r="AR58" s="40"/>
      <c r="AS58" s="40"/>
      <c r="AT58" s="40"/>
      <c r="AU58" s="40"/>
    </row>
    <row r="59" spans="2:47" x14ac:dyDescent="0.2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</row>
    <row r="60" spans="2:47" ht="16.5" customHeight="1" x14ac:dyDescent="0.25">
      <c r="B60" s="465" t="s">
        <v>470</v>
      </c>
      <c r="C60" s="465"/>
      <c r="D60" s="465"/>
      <c r="E60" s="465"/>
      <c r="F60" s="465"/>
      <c r="G60" s="465"/>
      <c r="H60" s="465"/>
      <c r="I60" s="465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O60" s="40"/>
      <c r="AP60" s="40"/>
      <c r="AQ60" s="40"/>
      <c r="AR60" s="40"/>
      <c r="AS60" s="40"/>
      <c r="AT60" s="40"/>
      <c r="AU60" s="40"/>
    </row>
    <row r="61" spans="2:47" ht="15" customHeight="1" x14ac:dyDescent="0.3">
      <c r="B61" s="173" t="s">
        <v>385</v>
      </c>
      <c r="C61" s="193"/>
      <c r="D61" s="193"/>
      <c r="E61" s="193"/>
      <c r="F61" s="193"/>
      <c r="G61" s="292"/>
      <c r="H61" s="292"/>
      <c r="I61" s="292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</row>
    <row r="62" spans="2:47" x14ac:dyDescent="0.2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O62" s="40"/>
      <c r="AP62" s="40"/>
      <c r="AQ62" s="40"/>
      <c r="AR62" s="40"/>
      <c r="AS62" s="40"/>
      <c r="AT62" s="40"/>
      <c r="AU62" s="40"/>
    </row>
  </sheetData>
  <mergeCells count="21">
    <mergeCell ref="Y8:Z8"/>
    <mergeCell ref="AA8:AB8"/>
    <mergeCell ref="B4:T4"/>
    <mergeCell ref="B5:T5"/>
    <mergeCell ref="B8:B9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B3:T3"/>
    <mergeCell ref="B23:K23"/>
    <mergeCell ref="B21:I21"/>
    <mergeCell ref="B60:I60"/>
    <mergeCell ref="B24:V24"/>
  </mergeCells>
  <hyperlinks>
    <hyperlink ref="B2" location="ÍNDICE!A1" display="Índice "/>
    <hyperlink ref="AA2" location="'4.3.1 HORAS_CUIDADO_DIVI_CAUTAL'!A1" display="Anterior"/>
    <hyperlink ref="AB2" location="'4.3.3 HORAS_MIEMBROS_HOGDISC_C'!A1" display="Sgiuiente"/>
  </hyperlinks>
  <pageMargins left="0.7" right="0.7" top="0.75" bottom="0.75" header="0.3" footer="0.3"/>
  <pageSetup paperSize="9" orientation="portrait" r:id="rId1"/>
  <ignoredErrors>
    <ignoredError sqref="E27:E36 G34" formula="1"/>
    <ignoredError sqref="F27:F33 F35:F36 H27:H33 H35:H36" formulaRange="1"/>
    <ignoredError sqref="F34 H34" formula="1" formulaRange="1"/>
  </ignoredError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A1:AI434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28" ht="78" customHeight="1" x14ac:dyDescent="0.25"/>
    <row r="2" spans="2:28" ht="16.5" customHeight="1" x14ac:dyDescent="0.25">
      <c r="B2" s="104" t="s">
        <v>9</v>
      </c>
      <c r="L2" s="11"/>
      <c r="AA2" s="104" t="s">
        <v>383</v>
      </c>
      <c r="AB2" s="104" t="s">
        <v>382</v>
      </c>
    </row>
    <row r="3" spans="2:28" ht="20.100000000000001" customHeight="1" x14ac:dyDescent="0.25">
      <c r="B3" s="452" t="s">
        <v>215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28" ht="72" customHeight="1" x14ac:dyDescent="0.25">
      <c r="B4" s="474" t="s">
        <v>467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</row>
    <row r="5" spans="2:28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</row>
    <row r="6" spans="2:28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</row>
    <row r="7" spans="2:28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</row>
    <row r="8" spans="2:28" ht="33" customHeight="1" x14ac:dyDescent="0.25">
      <c r="B8" s="484" t="s">
        <v>10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</row>
    <row r="9" spans="2:28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</row>
    <row r="10" spans="2:28" ht="33" customHeight="1" x14ac:dyDescent="0.25">
      <c r="B10" s="49" t="s">
        <v>302</v>
      </c>
      <c r="C10" s="164">
        <v>5823</v>
      </c>
      <c r="D10" s="164">
        <v>20129</v>
      </c>
      <c r="E10" s="164">
        <v>6046</v>
      </c>
      <c r="F10" s="164">
        <v>20068</v>
      </c>
      <c r="G10" s="164">
        <v>6277</v>
      </c>
      <c r="H10" s="164">
        <v>20008</v>
      </c>
      <c r="I10" s="164">
        <v>6518</v>
      </c>
      <c r="J10" s="164">
        <v>19947</v>
      </c>
      <c r="K10" s="164">
        <v>6767</v>
      </c>
      <c r="L10" s="164">
        <v>19887</v>
      </c>
      <c r="M10" s="164">
        <v>7025</v>
      </c>
      <c r="N10" s="164">
        <v>19827</v>
      </c>
      <c r="O10" s="164">
        <v>7113</v>
      </c>
      <c r="P10" s="164">
        <v>20672</v>
      </c>
      <c r="Q10" s="164">
        <v>7200</v>
      </c>
      <c r="R10" s="164">
        <v>21554</v>
      </c>
      <c r="S10" s="164">
        <v>7469</v>
      </c>
      <c r="T10" s="164">
        <v>24432</v>
      </c>
      <c r="U10" s="164">
        <v>7288</v>
      </c>
      <c r="V10" s="164">
        <v>25517</v>
      </c>
      <c r="W10" s="164">
        <v>7684</v>
      </c>
      <c r="X10" s="164">
        <v>26416</v>
      </c>
      <c r="Y10" s="164">
        <v>7610</v>
      </c>
      <c r="Z10" s="164">
        <v>22493</v>
      </c>
      <c r="AA10" s="164">
        <v>7086</v>
      </c>
      <c r="AB10" s="164">
        <v>28665</v>
      </c>
    </row>
    <row r="11" spans="2:28" ht="33" customHeight="1" x14ac:dyDescent="0.25">
      <c r="B11" s="49" t="s">
        <v>303</v>
      </c>
      <c r="C11" s="164">
        <v>3116</v>
      </c>
      <c r="D11" s="164">
        <v>14992</v>
      </c>
      <c r="E11" s="164">
        <v>3387</v>
      </c>
      <c r="F11" s="164">
        <v>15524</v>
      </c>
      <c r="G11" s="164">
        <v>3681</v>
      </c>
      <c r="H11" s="164">
        <v>16075</v>
      </c>
      <c r="I11" s="164">
        <v>4000</v>
      </c>
      <c r="J11" s="164">
        <v>16646</v>
      </c>
      <c r="K11" s="164">
        <v>4348</v>
      </c>
      <c r="L11" s="164">
        <v>17236</v>
      </c>
      <c r="M11" s="164">
        <v>4726</v>
      </c>
      <c r="N11" s="164">
        <v>17848</v>
      </c>
      <c r="O11" s="164">
        <v>4884</v>
      </c>
      <c r="P11" s="164">
        <v>18299</v>
      </c>
      <c r="Q11" s="164">
        <v>5047</v>
      </c>
      <c r="R11" s="164">
        <v>18762</v>
      </c>
      <c r="S11" s="164">
        <v>5570</v>
      </c>
      <c r="T11" s="164">
        <v>20221</v>
      </c>
      <c r="U11" s="164">
        <v>6951</v>
      </c>
      <c r="V11" s="164">
        <v>22127</v>
      </c>
      <c r="W11" s="164">
        <v>5475</v>
      </c>
      <c r="X11" s="164">
        <v>20966</v>
      </c>
      <c r="Y11" s="164">
        <v>6240</v>
      </c>
      <c r="Z11" s="164">
        <v>19992</v>
      </c>
      <c r="AA11" s="164">
        <v>5576</v>
      </c>
      <c r="AB11" s="164">
        <v>25883</v>
      </c>
    </row>
    <row r="12" spans="2:28" ht="33" customHeight="1" x14ac:dyDescent="0.25">
      <c r="B12" s="49" t="s">
        <v>304</v>
      </c>
      <c r="C12" s="164">
        <v>2972</v>
      </c>
      <c r="D12" s="164">
        <v>7766</v>
      </c>
      <c r="E12" s="164">
        <v>3250</v>
      </c>
      <c r="F12" s="164">
        <v>8494</v>
      </c>
      <c r="G12" s="164">
        <v>3555</v>
      </c>
      <c r="H12" s="164">
        <v>9290</v>
      </c>
      <c r="I12" s="164">
        <v>3889</v>
      </c>
      <c r="J12" s="164">
        <v>10161</v>
      </c>
      <c r="K12" s="164">
        <v>4253</v>
      </c>
      <c r="L12" s="164">
        <v>11114</v>
      </c>
      <c r="M12" s="164">
        <v>4652</v>
      </c>
      <c r="N12" s="164">
        <v>12156</v>
      </c>
      <c r="O12" s="164">
        <v>4830</v>
      </c>
      <c r="P12" s="164">
        <v>12620</v>
      </c>
      <c r="Q12" s="164">
        <v>5014</v>
      </c>
      <c r="R12" s="164">
        <v>13103</v>
      </c>
      <c r="S12" s="164">
        <v>5611</v>
      </c>
      <c r="T12" s="164">
        <v>14663</v>
      </c>
      <c r="U12" s="164">
        <v>5917</v>
      </c>
      <c r="V12" s="164">
        <v>15461</v>
      </c>
      <c r="W12" s="164">
        <v>5803</v>
      </c>
      <c r="X12" s="164">
        <v>15164</v>
      </c>
      <c r="Y12" s="164">
        <v>6245</v>
      </c>
      <c r="Z12" s="164">
        <v>15767</v>
      </c>
      <c r="AA12" s="164">
        <v>6491</v>
      </c>
      <c r="AB12" s="164">
        <v>18251</v>
      </c>
    </row>
    <row r="13" spans="2:28" ht="33" customHeight="1" x14ac:dyDescent="0.25">
      <c r="B13" s="49" t="s">
        <v>305</v>
      </c>
      <c r="C13" s="164">
        <v>1973</v>
      </c>
      <c r="D13" s="164">
        <v>10372</v>
      </c>
      <c r="E13" s="164">
        <v>2019</v>
      </c>
      <c r="F13" s="164">
        <v>10611</v>
      </c>
      <c r="G13" s="164">
        <v>2065</v>
      </c>
      <c r="H13" s="164">
        <v>10856</v>
      </c>
      <c r="I13" s="164">
        <v>2113</v>
      </c>
      <c r="J13" s="164">
        <v>11106</v>
      </c>
      <c r="K13" s="164">
        <v>2162</v>
      </c>
      <c r="L13" s="164">
        <v>11362</v>
      </c>
      <c r="M13" s="164">
        <v>2212</v>
      </c>
      <c r="N13" s="164">
        <v>11624</v>
      </c>
      <c r="O13" s="164">
        <v>2256</v>
      </c>
      <c r="P13" s="164">
        <v>11855</v>
      </c>
      <c r="Q13" s="164">
        <v>2300</v>
      </c>
      <c r="R13" s="164">
        <v>12091</v>
      </c>
      <c r="S13" s="164">
        <v>2440</v>
      </c>
      <c r="T13" s="164">
        <v>12826</v>
      </c>
      <c r="U13" s="164">
        <v>2539</v>
      </c>
      <c r="V13" s="164">
        <v>13347</v>
      </c>
      <c r="W13" s="164">
        <v>2475</v>
      </c>
      <c r="X13" s="164">
        <v>13008</v>
      </c>
      <c r="Y13" s="164">
        <v>2617</v>
      </c>
      <c r="Z13" s="164">
        <v>13251</v>
      </c>
      <c r="AA13" s="164">
        <v>2682</v>
      </c>
      <c r="AB13" s="164">
        <v>15050</v>
      </c>
    </row>
    <row r="14" spans="2:28" ht="33" customHeight="1" x14ac:dyDescent="0.25">
      <c r="B14" s="49" t="s">
        <v>306</v>
      </c>
      <c r="C14" s="164">
        <v>4265</v>
      </c>
      <c r="D14" s="164">
        <v>13202</v>
      </c>
      <c r="E14" s="164">
        <v>4154</v>
      </c>
      <c r="F14" s="164">
        <v>12857</v>
      </c>
      <c r="G14" s="164">
        <v>4045</v>
      </c>
      <c r="H14" s="164">
        <v>12521</v>
      </c>
      <c r="I14" s="164">
        <v>3939</v>
      </c>
      <c r="J14" s="164">
        <v>12194</v>
      </c>
      <c r="K14" s="164">
        <v>3837</v>
      </c>
      <c r="L14" s="164">
        <v>11875</v>
      </c>
      <c r="M14" s="164">
        <v>3736</v>
      </c>
      <c r="N14" s="164">
        <v>11565</v>
      </c>
      <c r="O14" s="164">
        <v>3890</v>
      </c>
      <c r="P14" s="164">
        <v>11576</v>
      </c>
      <c r="Q14" s="164">
        <v>4051</v>
      </c>
      <c r="R14" s="164">
        <v>11586</v>
      </c>
      <c r="S14" s="164">
        <v>4573</v>
      </c>
      <c r="T14" s="164">
        <v>11618</v>
      </c>
      <c r="U14" s="164">
        <v>4789</v>
      </c>
      <c r="V14" s="164">
        <v>11133</v>
      </c>
      <c r="W14" s="164">
        <v>3674</v>
      </c>
      <c r="X14" s="164">
        <v>9346</v>
      </c>
      <c r="Y14" s="164">
        <v>4901</v>
      </c>
      <c r="Z14" s="164">
        <v>14455</v>
      </c>
      <c r="AA14" s="164">
        <v>5637</v>
      </c>
      <c r="AB14" s="164">
        <v>14521</v>
      </c>
    </row>
    <row r="15" spans="2:28" ht="33" customHeight="1" x14ac:dyDescent="0.25">
      <c r="B15" s="49" t="s">
        <v>307</v>
      </c>
      <c r="C15" s="164">
        <v>401</v>
      </c>
      <c r="D15" s="164">
        <v>5673</v>
      </c>
      <c r="E15" s="164">
        <v>416</v>
      </c>
      <c r="F15" s="164">
        <v>5880</v>
      </c>
      <c r="G15" s="164">
        <v>431</v>
      </c>
      <c r="H15" s="164">
        <v>6094</v>
      </c>
      <c r="I15" s="164">
        <v>447</v>
      </c>
      <c r="J15" s="164">
        <v>6316</v>
      </c>
      <c r="K15" s="164">
        <v>463</v>
      </c>
      <c r="L15" s="164">
        <v>6546</v>
      </c>
      <c r="M15" s="164">
        <v>481</v>
      </c>
      <c r="N15" s="164">
        <v>6784</v>
      </c>
      <c r="O15" s="164">
        <v>491</v>
      </c>
      <c r="P15" s="164">
        <v>6943</v>
      </c>
      <c r="Q15" s="164">
        <v>503</v>
      </c>
      <c r="R15" s="164">
        <v>7105</v>
      </c>
      <c r="S15" s="164">
        <v>539</v>
      </c>
      <c r="T15" s="164">
        <v>7615</v>
      </c>
      <c r="U15" s="164">
        <v>562</v>
      </c>
      <c r="V15" s="164">
        <v>7944</v>
      </c>
      <c r="W15" s="164">
        <v>549</v>
      </c>
      <c r="X15" s="164">
        <v>7751</v>
      </c>
      <c r="Y15" s="164">
        <v>582</v>
      </c>
      <c r="Z15" s="164">
        <v>7927</v>
      </c>
      <c r="AA15" s="164">
        <v>598</v>
      </c>
      <c r="AB15" s="164">
        <v>9036</v>
      </c>
    </row>
    <row r="16" spans="2:28" ht="33" customHeight="1" x14ac:dyDescent="0.25">
      <c r="B16" s="49" t="s">
        <v>308</v>
      </c>
      <c r="C16" s="164">
        <v>388</v>
      </c>
      <c r="D16" s="164">
        <v>4656</v>
      </c>
      <c r="E16" s="164">
        <v>408</v>
      </c>
      <c r="F16" s="164">
        <v>4894</v>
      </c>
      <c r="G16" s="164">
        <v>429</v>
      </c>
      <c r="H16" s="164">
        <v>5144</v>
      </c>
      <c r="I16" s="164">
        <v>451</v>
      </c>
      <c r="J16" s="164">
        <v>5407</v>
      </c>
      <c r="K16" s="164">
        <v>474</v>
      </c>
      <c r="L16" s="164">
        <v>5683</v>
      </c>
      <c r="M16" s="164">
        <v>499</v>
      </c>
      <c r="N16" s="164">
        <v>5973</v>
      </c>
      <c r="O16" s="164">
        <v>512</v>
      </c>
      <c r="P16" s="164">
        <v>6135</v>
      </c>
      <c r="Q16" s="164">
        <v>526</v>
      </c>
      <c r="R16" s="164">
        <v>6302</v>
      </c>
      <c r="S16" s="164">
        <v>570</v>
      </c>
      <c r="T16" s="164">
        <v>6830</v>
      </c>
      <c r="U16" s="164">
        <v>596</v>
      </c>
      <c r="V16" s="164">
        <v>7145</v>
      </c>
      <c r="W16" s="164">
        <v>583</v>
      </c>
      <c r="X16" s="164">
        <v>6981</v>
      </c>
      <c r="Y16" s="164">
        <v>620</v>
      </c>
      <c r="Z16" s="164">
        <v>7170</v>
      </c>
      <c r="AA16" s="164">
        <v>639</v>
      </c>
      <c r="AB16" s="164">
        <v>8205</v>
      </c>
    </row>
    <row r="17" spans="2:35" ht="33" customHeight="1" x14ac:dyDescent="0.25">
      <c r="B17" s="49" t="s">
        <v>309</v>
      </c>
      <c r="C17" s="164">
        <v>838</v>
      </c>
      <c r="D17" s="164">
        <v>3467</v>
      </c>
      <c r="E17" s="164">
        <v>947</v>
      </c>
      <c r="F17" s="164">
        <v>3743</v>
      </c>
      <c r="G17" s="164">
        <v>1069</v>
      </c>
      <c r="H17" s="164">
        <v>4042</v>
      </c>
      <c r="I17" s="164">
        <v>1207</v>
      </c>
      <c r="J17" s="164">
        <v>4365</v>
      </c>
      <c r="K17" s="164">
        <v>1363</v>
      </c>
      <c r="L17" s="164">
        <v>4713</v>
      </c>
      <c r="M17" s="164">
        <v>1538</v>
      </c>
      <c r="N17" s="164">
        <v>5089</v>
      </c>
      <c r="O17" s="164">
        <v>1595</v>
      </c>
      <c r="P17" s="164">
        <v>5279</v>
      </c>
      <c r="Q17" s="164">
        <v>1655</v>
      </c>
      <c r="R17" s="164">
        <v>5476</v>
      </c>
      <c r="S17" s="164">
        <v>1847</v>
      </c>
      <c r="T17" s="164">
        <v>6111</v>
      </c>
      <c r="U17" s="164">
        <v>1947</v>
      </c>
      <c r="V17" s="164">
        <v>6439</v>
      </c>
      <c r="W17" s="164">
        <v>1909</v>
      </c>
      <c r="X17" s="164">
        <v>6313</v>
      </c>
      <c r="Y17" s="164">
        <v>2051</v>
      </c>
      <c r="Z17" s="164">
        <v>6558</v>
      </c>
      <c r="AA17" s="164">
        <v>2131</v>
      </c>
      <c r="AB17" s="164">
        <v>7583</v>
      </c>
    </row>
    <row r="18" spans="2:35" ht="33" customHeight="1" x14ac:dyDescent="0.25">
      <c r="B18" s="33" t="s">
        <v>257</v>
      </c>
      <c r="C18" s="165">
        <v>19776</v>
      </c>
      <c r="D18" s="165">
        <v>80257</v>
      </c>
      <c r="E18" s="165">
        <v>20627</v>
      </c>
      <c r="F18" s="165">
        <v>82071</v>
      </c>
      <c r="G18" s="165">
        <v>21552</v>
      </c>
      <c r="H18" s="165">
        <v>84030</v>
      </c>
      <c r="I18" s="165">
        <v>22564</v>
      </c>
      <c r="J18" s="165">
        <v>86142</v>
      </c>
      <c r="K18" s="165">
        <v>23667</v>
      </c>
      <c r="L18" s="165">
        <v>88416</v>
      </c>
      <c r="M18" s="165">
        <v>24869</v>
      </c>
      <c r="N18" s="165">
        <v>90866</v>
      </c>
      <c r="O18" s="165">
        <v>25571</v>
      </c>
      <c r="P18" s="165">
        <v>93379</v>
      </c>
      <c r="Q18" s="165">
        <v>26296</v>
      </c>
      <c r="R18" s="165">
        <v>95979</v>
      </c>
      <c r="S18" s="165">
        <v>28619</v>
      </c>
      <c r="T18" s="165">
        <v>104316</v>
      </c>
      <c r="U18" s="165">
        <v>30589</v>
      </c>
      <c r="V18" s="165">
        <v>109113</v>
      </c>
      <c r="W18" s="165">
        <v>28152</v>
      </c>
      <c r="X18" s="165">
        <v>105945</v>
      </c>
      <c r="Y18" s="165">
        <v>30866</v>
      </c>
      <c r="Z18" s="165">
        <v>107613</v>
      </c>
      <c r="AA18" s="165">
        <v>30840</v>
      </c>
      <c r="AB18" s="165">
        <v>127194</v>
      </c>
    </row>
    <row r="19" spans="2:35" ht="32.25" customHeight="1" x14ac:dyDescent="0.25">
      <c r="B19" s="465" t="s">
        <v>473</v>
      </c>
      <c r="C19" s="465"/>
      <c r="D19" s="465"/>
      <c r="E19" s="465"/>
      <c r="F19" s="465"/>
      <c r="G19" s="465"/>
      <c r="H19" s="465"/>
      <c r="I19" s="465"/>
      <c r="J19" s="40"/>
      <c r="K19" s="40"/>
      <c r="L19" s="40"/>
      <c r="M19" s="51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</row>
    <row r="20" spans="2:35" ht="15" customHeight="1" x14ac:dyDescent="0.3">
      <c r="B20" s="173" t="s">
        <v>385</v>
      </c>
      <c r="C20" s="193"/>
      <c r="D20" s="193"/>
      <c r="E20" s="193"/>
      <c r="F20" s="193"/>
      <c r="G20" s="292"/>
      <c r="H20" s="292"/>
      <c r="I20" s="292"/>
      <c r="J20" s="40"/>
      <c r="K20" s="40"/>
      <c r="L20" s="40"/>
      <c r="M20" s="51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</row>
    <row r="21" spans="2:35" ht="14.1" customHeight="1" x14ac:dyDescent="0.25">
      <c r="B21" s="503"/>
      <c r="C21" s="503"/>
      <c r="D21" s="503"/>
      <c r="E21" s="503"/>
      <c r="F21" s="503"/>
      <c r="G21" s="503"/>
      <c r="H21" s="503"/>
      <c r="I21" s="503"/>
      <c r="J21" s="503"/>
      <c r="K21" s="503"/>
      <c r="L21" s="40"/>
      <c r="M21" s="51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</row>
    <row r="22" spans="2:35" ht="57" customHeight="1" x14ac:dyDescent="0.25">
      <c r="B22" s="467" t="s">
        <v>427</v>
      </c>
      <c r="C22" s="467"/>
      <c r="D22" s="467"/>
      <c r="E22" s="467"/>
      <c r="F22" s="467"/>
      <c r="G22" s="467"/>
      <c r="H22" s="467"/>
      <c r="I22" s="467"/>
      <c r="J22" s="467"/>
      <c r="K22" s="467"/>
      <c r="L22" s="467"/>
      <c r="M22" s="467"/>
      <c r="N22" s="467"/>
      <c r="O22" s="467"/>
      <c r="P22" s="467"/>
      <c r="Q22" s="467"/>
      <c r="R22" s="467"/>
      <c r="S22" s="467"/>
      <c r="T22" s="467"/>
      <c r="U22" s="467"/>
      <c r="V22" s="40"/>
      <c r="W22" s="40"/>
      <c r="X22" s="40"/>
    </row>
    <row r="23" spans="2:35" s="89" customFormat="1" ht="14.1" customHeight="1" x14ac:dyDescent="0.25">
      <c r="D23" s="9"/>
      <c r="E23" s="9"/>
      <c r="F23" s="9"/>
      <c r="G23" s="9"/>
      <c r="H23" s="9"/>
      <c r="I23" s="9"/>
      <c r="J23" s="9"/>
      <c r="K23" s="9"/>
      <c r="L23" s="9"/>
      <c r="M23" s="374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</row>
    <row r="24" spans="2:35" s="89" customFormat="1" ht="14.1" customHeight="1" x14ac:dyDescent="0.25">
      <c r="C24" s="204"/>
      <c r="D24" s="103"/>
      <c r="E24" s="259" t="str">
        <f>+B8</f>
        <v>Tareas de la EUT</v>
      </c>
      <c r="F24" s="259" t="str">
        <f>+W9</f>
        <v>Hombre</v>
      </c>
      <c r="G24" s="259" t="str">
        <f>X9</f>
        <v>Mujer</v>
      </c>
      <c r="H24" s="25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</row>
    <row r="25" spans="2:35" s="89" customFormat="1" ht="14.1" customHeight="1" x14ac:dyDescent="0.25">
      <c r="C25" s="205"/>
      <c r="D25" s="44"/>
      <c r="E25" s="343" t="str">
        <f>+B15</f>
        <v>Lavar o planchar la ropa de PCD</v>
      </c>
      <c r="F25" s="44">
        <f>AA15/SUM(AA15:AB15)</f>
        <v>6.2071828939173762E-2</v>
      </c>
      <c r="G25" s="44">
        <f t="shared" ref="G25:G32" si="0">1-F25</f>
        <v>0.93792817106082627</v>
      </c>
      <c r="H25" s="345">
        <f>SUM(AA15:AB15)</f>
        <v>9634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</row>
    <row r="26" spans="2:35" s="89" customFormat="1" ht="14.1" customHeight="1" x14ac:dyDescent="0.25">
      <c r="C26" s="205"/>
      <c r="D26" s="44"/>
      <c r="E26" s="343" t="str">
        <f>+B16</f>
        <v>Preparar comida a PCD</v>
      </c>
      <c r="F26" s="44">
        <f>AA16/SUM(AA16:AB16)</f>
        <v>7.2252374491180466E-2</v>
      </c>
      <c r="G26" s="44">
        <f t="shared" si="0"/>
        <v>0.92774762550881951</v>
      </c>
      <c r="H26" s="345">
        <f>SUM(AA16:AB16)</f>
        <v>8844</v>
      </c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</row>
    <row r="27" spans="2:35" s="89" customFormat="1" ht="14.1" customHeight="1" x14ac:dyDescent="0.25">
      <c r="C27" s="205"/>
      <c r="D27" s="44"/>
      <c r="E27" s="343" t="str">
        <f>+B13</f>
        <v>Limpiar la habitación de PCD</v>
      </c>
      <c r="F27" s="44">
        <f>AA13/SUM(AA13:AB13)</f>
        <v>0.15125197383261899</v>
      </c>
      <c r="G27" s="44">
        <f t="shared" si="0"/>
        <v>0.84874802616738099</v>
      </c>
      <c r="H27" s="345">
        <f>SUM(AA13:AB13)</f>
        <v>17732</v>
      </c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</row>
    <row r="28" spans="2:35" s="89" customFormat="1" ht="14.1" customHeight="1" x14ac:dyDescent="0.25">
      <c r="C28" s="205"/>
      <c r="D28" s="44"/>
      <c r="E28" s="343" t="str">
        <f>+B11</f>
        <v>Bañar, asear o vestir a PCD</v>
      </c>
      <c r="F28" s="44">
        <f>AA11/SUM(AA11:AB11)</f>
        <v>0.17724657490702184</v>
      </c>
      <c r="G28" s="44">
        <f t="shared" si="0"/>
        <v>0.82275342509297822</v>
      </c>
      <c r="H28" s="345">
        <f>SUM(AA11:AB11)</f>
        <v>31459</v>
      </c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</row>
    <row r="29" spans="2:35" s="89" customFormat="1" ht="14.1" customHeight="1" x14ac:dyDescent="0.25">
      <c r="C29" s="205"/>
      <c r="D29" s="44"/>
      <c r="E29" s="343" t="str">
        <f>+B10</f>
        <v>Dar de comer a PCD</v>
      </c>
      <c r="F29" s="44">
        <f>AA10/SUM(AA10:AB10)</f>
        <v>0.19820424603507594</v>
      </c>
      <c r="G29" s="44">
        <f>1-F29</f>
        <v>0.80179575396492409</v>
      </c>
      <c r="H29" s="345">
        <f>SUM(AA10:AB10)</f>
        <v>35751</v>
      </c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</row>
    <row r="30" spans="2:35" s="89" customFormat="1" ht="14.1" customHeight="1" x14ac:dyDescent="0.25">
      <c r="C30" s="205"/>
      <c r="D30" s="44"/>
      <c r="E30" s="343" t="str">
        <f>+B17</f>
        <v>Llevar o acompañar a PCD al servicio médico</v>
      </c>
      <c r="F30" s="44">
        <f>AA17/SUM(AA17:AB17)</f>
        <v>0.21937409923821288</v>
      </c>
      <c r="G30" s="44">
        <f>1-F30</f>
        <v>0.78062590076178706</v>
      </c>
      <c r="H30" s="345">
        <f>SUM(AA17:AB17)</f>
        <v>9714</v>
      </c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</row>
    <row r="31" spans="2:35" s="89" customFormat="1" ht="14.1" customHeight="1" x14ac:dyDescent="0.25">
      <c r="C31" s="205"/>
      <c r="D31" s="9"/>
      <c r="E31" s="343" t="str">
        <f>+B12</f>
        <v>Cuidar en la noche a PCD</v>
      </c>
      <c r="F31" s="44">
        <f>AA12/SUM(AA12:AB12)</f>
        <v>0.26234742543044215</v>
      </c>
      <c r="G31" s="44">
        <f t="shared" si="0"/>
        <v>0.73765257456955791</v>
      </c>
      <c r="H31" s="345">
        <f>SUM(AA12:AB12)</f>
        <v>24742</v>
      </c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</row>
    <row r="32" spans="2:35" s="89" customFormat="1" ht="14.1" customHeight="1" x14ac:dyDescent="0.25">
      <c r="C32" s="205"/>
      <c r="D32" s="44"/>
      <c r="E32" s="343" t="str">
        <f>+B14</f>
        <v>Practicar alguna terapia especial a PCD</v>
      </c>
      <c r="F32" s="44">
        <f>AA14/SUM(AA14:AB14)</f>
        <v>0.27964083738466117</v>
      </c>
      <c r="G32" s="44">
        <f t="shared" si="0"/>
        <v>0.72035916261533883</v>
      </c>
      <c r="H32" s="345">
        <f>SUM(AA14:AB14)</f>
        <v>20158</v>
      </c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</row>
    <row r="33" spans="2:35" s="89" customFormat="1" ht="14.1" customHeight="1" x14ac:dyDescent="0.25">
      <c r="C33" s="205"/>
      <c r="D33" s="44"/>
      <c r="E33" s="347"/>
      <c r="F33" s="44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</row>
    <row r="34" spans="2:35" s="40" customFormat="1" ht="14.1" customHeight="1" x14ac:dyDescent="0.25">
      <c r="B34" s="122"/>
      <c r="C34" s="123"/>
      <c r="D34" s="44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</row>
    <row r="35" spans="2:35" s="40" customFormat="1" ht="14.1" customHeight="1" x14ac:dyDescent="0.25">
      <c r="B35" s="6"/>
      <c r="C35" s="111"/>
      <c r="D35" s="44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</row>
    <row r="36" spans="2:35" x14ac:dyDescent="0.25">
      <c r="B36" s="45"/>
      <c r="C36" s="46"/>
      <c r="D36" s="19"/>
      <c r="E36" s="19"/>
      <c r="F36" s="19"/>
      <c r="G36" s="19"/>
      <c r="H36" s="1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</row>
    <row r="37" spans="2:35" x14ac:dyDescent="0.25">
      <c r="B37" s="45"/>
      <c r="C37" s="46"/>
      <c r="D37" s="46"/>
      <c r="E37" s="46"/>
      <c r="F37" s="46"/>
      <c r="G37" s="46"/>
      <c r="H37" s="46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</row>
    <row r="38" spans="2:35" x14ac:dyDescent="0.25">
      <c r="B38" s="45"/>
      <c r="C38" s="46"/>
      <c r="D38" s="46"/>
      <c r="E38" s="46"/>
      <c r="F38" s="46"/>
      <c r="G38" s="46"/>
      <c r="H38" s="46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</row>
    <row r="39" spans="2:35" x14ac:dyDescent="0.25">
      <c r="B39" s="45"/>
      <c r="C39" s="46"/>
      <c r="D39" s="46"/>
      <c r="E39" s="46"/>
      <c r="F39" s="46"/>
      <c r="G39" s="46"/>
      <c r="H39" s="46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</row>
    <row r="40" spans="2:35" x14ac:dyDescent="0.25">
      <c r="B40" s="45"/>
      <c r="C40" s="46"/>
      <c r="D40" s="46"/>
      <c r="E40" s="46"/>
      <c r="F40" s="46"/>
      <c r="G40" s="46"/>
      <c r="H40" s="46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</row>
    <row r="41" spans="2:35" x14ac:dyDescent="0.25">
      <c r="B41" s="45"/>
      <c r="C41" s="46"/>
      <c r="D41" s="46"/>
      <c r="E41" s="46"/>
      <c r="F41" s="46"/>
      <c r="G41" s="46"/>
      <c r="H41" s="46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</row>
    <row r="42" spans="2:35" x14ac:dyDescent="0.25">
      <c r="B42" s="45"/>
      <c r="C42" s="46"/>
      <c r="D42" s="46"/>
      <c r="E42" s="46"/>
      <c r="F42" s="46"/>
      <c r="G42" s="46"/>
      <c r="H42" s="46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</row>
    <row r="43" spans="2:35" x14ac:dyDescent="0.25">
      <c r="B43" s="45"/>
      <c r="C43" s="46"/>
      <c r="D43" s="46"/>
      <c r="E43" s="46"/>
      <c r="F43" s="46"/>
      <c r="G43" s="46"/>
      <c r="H43" s="46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</row>
    <row r="44" spans="2:35" x14ac:dyDescent="0.2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</row>
    <row r="45" spans="2:35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</row>
    <row r="46" spans="2:35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</row>
    <row r="47" spans="2:3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</row>
    <row r="48" spans="2:35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</row>
    <row r="49" spans="2:24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</row>
    <row r="50" spans="2:24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</row>
    <row r="51" spans="2:24" x14ac:dyDescent="0.25"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</row>
    <row r="52" spans="2:24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</row>
    <row r="53" spans="2:24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</row>
    <row r="54" spans="2:24" x14ac:dyDescent="0.2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</row>
    <row r="55" spans="2:24" x14ac:dyDescent="0.2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</row>
    <row r="56" spans="2:24" ht="18" customHeight="1" x14ac:dyDescent="0.25">
      <c r="B56" s="465" t="s">
        <v>470</v>
      </c>
      <c r="C56" s="465"/>
      <c r="D56" s="465"/>
      <c r="E56" s="465"/>
      <c r="F56" s="465"/>
      <c r="G56" s="465"/>
      <c r="H56" s="465"/>
      <c r="I56" s="465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</row>
    <row r="57" spans="2:24" ht="15.75" x14ac:dyDescent="0.3">
      <c r="B57" s="173" t="s">
        <v>385</v>
      </c>
      <c r="C57" s="193"/>
      <c r="D57" s="193"/>
      <c r="E57" s="193"/>
      <c r="F57" s="193"/>
      <c r="G57" s="292"/>
      <c r="H57" s="292"/>
      <c r="I57" s="292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</row>
    <row r="58" spans="2:24" x14ac:dyDescent="0.2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</row>
    <row r="59" spans="2:24" x14ac:dyDescent="0.2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</row>
    <row r="60" spans="2:24" x14ac:dyDescent="0.2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</row>
    <row r="61" spans="2:24" x14ac:dyDescent="0.2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</row>
    <row r="62" spans="2:24" x14ac:dyDescent="0.2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</row>
    <row r="63" spans="2:24" x14ac:dyDescent="0.2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</row>
    <row r="64" spans="2:24" x14ac:dyDescent="0.2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</row>
    <row r="65" spans="2:24" x14ac:dyDescent="0.2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</row>
    <row r="66" spans="2:24" x14ac:dyDescent="0.2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</row>
    <row r="67" spans="2:24" x14ac:dyDescent="0.2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</row>
    <row r="68" spans="2:24" x14ac:dyDescent="0.2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</row>
    <row r="69" spans="2:24" x14ac:dyDescent="0.2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</row>
    <row r="70" spans="2:24" x14ac:dyDescent="0.2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</row>
    <row r="71" spans="2:24" x14ac:dyDescent="0.2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</row>
    <row r="72" spans="2:24" x14ac:dyDescent="0.2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</row>
    <row r="73" spans="2:24" x14ac:dyDescent="0.2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</row>
    <row r="74" spans="2:24" x14ac:dyDescent="0.2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</row>
    <row r="75" spans="2:24" x14ac:dyDescent="0.2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</row>
    <row r="76" spans="2:24" x14ac:dyDescent="0.25"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</row>
    <row r="77" spans="2:24" x14ac:dyDescent="0.25"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</row>
    <row r="78" spans="2:24" x14ac:dyDescent="0.25"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</row>
    <row r="79" spans="2:24" x14ac:dyDescent="0.25"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</row>
    <row r="80" spans="2:24" x14ac:dyDescent="0.25"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</row>
    <row r="81" spans="2:24" x14ac:dyDescent="0.25"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</row>
    <row r="82" spans="2:24" x14ac:dyDescent="0.25"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</row>
    <row r="83" spans="2:24" x14ac:dyDescent="0.25"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</row>
    <row r="84" spans="2:24" x14ac:dyDescent="0.25"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</row>
    <row r="85" spans="2:24" x14ac:dyDescent="0.25"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</row>
    <row r="86" spans="2:24" x14ac:dyDescent="0.25"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</row>
    <row r="87" spans="2:24" x14ac:dyDescent="0.25"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</row>
    <row r="88" spans="2:24" x14ac:dyDescent="0.25"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</row>
    <row r="89" spans="2:24" x14ac:dyDescent="0.25"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</row>
    <row r="90" spans="2:24" x14ac:dyDescent="0.25"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</row>
    <row r="91" spans="2:24" x14ac:dyDescent="0.25"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</row>
    <row r="92" spans="2:24" x14ac:dyDescent="0.25"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</row>
    <row r="93" spans="2:24" x14ac:dyDescent="0.25"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</row>
    <row r="94" spans="2:24" x14ac:dyDescent="0.25"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</row>
    <row r="95" spans="2:24" x14ac:dyDescent="0.25"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</row>
    <row r="96" spans="2:24" x14ac:dyDescent="0.25"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</row>
    <row r="97" spans="2:24" x14ac:dyDescent="0.2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</row>
    <row r="98" spans="2:24" x14ac:dyDescent="0.2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</row>
    <row r="99" spans="2:24" x14ac:dyDescent="0.2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</row>
    <row r="100" spans="2:24" x14ac:dyDescent="0.25"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</row>
    <row r="101" spans="2:24" x14ac:dyDescent="0.25"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</row>
    <row r="102" spans="2:24" x14ac:dyDescent="0.2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</row>
    <row r="103" spans="2:24" x14ac:dyDescent="0.2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</row>
    <row r="104" spans="2:24" x14ac:dyDescent="0.2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</row>
    <row r="105" spans="2:24" x14ac:dyDescent="0.25"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</row>
    <row r="106" spans="2:24" x14ac:dyDescent="0.25"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</row>
    <row r="107" spans="2:24" x14ac:dyDescent="0.25"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</row>
    <row r="108" spans="2:24" x14ac:dyDescent="0.25"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</row>
    <row r="109" spans="2:24" x14ac:dyDescent="0.25"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</row>
    <row r="110" spans="2:24" x14ac:dyDescent="0.25"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</row>
    <row r="111" spans="2:24" x14ac:dyDescent="0.2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</row>
    <row r="112" spans="2:24" x14ac:dyDescent="0.25"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</row>
    <row r="113" spans="2:24" x14ac:dyDescent="0.25"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</row>
    <row r="114" spans="2:24" x14ac:dyDescent="0.25"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</row>
    <row r="115" spans="2:24" x14ac:dyDescent="0.25"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</row>
    <row r="116" spans="2:24" x14ac:dyDescent="0.25"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</row>
    <row r="117" spans="2:24" x14ac:dyDescent="0.25"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</row>
    <row r="118" spans="2:24" x14ac:dyDescent="0.25"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</row>
    <row r="119" spans="2:24" x14ac:dyDescent="0.25"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</row>
    <row r="120" spans="2:24" x14ac:dyDescent="0.25"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</row>
    <row r="121" spans="2:24" x14ac:dyDescent="0.25"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</row>
    <row r="122" spans="2:24" x14ac:dyDescent="0.25"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</row>
    <row r="123" spans="2:24" x14ac:dyDescent="0.25"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</row>
    <row r="124" spans="2:24" x14ac:dyDescent="0.25"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</row>
    <row r="125" spans="2:24" x14ac:dyDescent="0.25"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</row>
    <row r="126" spans="2:24" x14ac:dyDescent="0.25"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</row>
    <row r="127" spans="2:24" x14ac:dyDescent="0.25"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</row>
    <row r="128" spans="2:24" x14ac:dyDescent="0.25"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</row>
    <row r="129" spans="2:24" x14ac:dyDescent="0.25"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</row>
    <row r="130" spans="2:24" x14ac:dyDescent="0.25"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</row>
    <row r="131" spans="2:24" x14ac:dyDescent="0.25"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</row>
    <row r="132" spans="2:24" x14ac:dyDescent="0.25"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</row>
    <row r="133" spans="2:24" x14ac:dyDescent="0.25"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</row>
    <row r="134" spans="2:24" x14ac:dyDescent="0.25"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</row>
    <row r="135" spans="2:24" x14ac:dyDescent="0.25"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</row>
    <row r="136" spans="2:24" x14ac:dyDescent="0.25"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</row>
    <row r="137" spans="2:24" x14ac:dyDescent="0.25"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</row>
    <row r="138" spans="2:24" x14ac:dyDescent="0.25"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</row>
    <row r="139" spans="2:24" x14ac:dyDescent="0.25"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</row>
    <row r="140" spans="2:24" x14ac:dyDescent="0.25"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</row>
    <row r="141" spans="2:24" x14ac:dyDescent="0.25"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</row>
    <row r="142" spans="2:24" x14ac:dyDescent="0.25"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</row>
    <row r="143" spans="2:24" x14ac:dyDescent="0.25"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</row>
    <row r="144" spans="2:24" x14ac:dyDescent="0.25"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</row>
    <row r="145" spans="2:24" x14ac:dyDescent="0.25"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</row>
    <row r="146" spans="2:24" x14ac:dyDescent="0.25"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</row>
    <row r="147" spans="2:24" x14ac:dyDescent="0.25"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</row>
    <row r="148" spans="2:24" x14ac:dyDescent="0.25"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</row>
    <row r="149" spans="2:24" x14ac:dyDescent="0.25"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</row>
    <row r="150" spans="2:24" x14ac:dyDescent="0.25"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</row>
    <row r="151" spans="2:24" x14ac:dyDescent="0.25"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</row>
    <row r="152" spans="2:24" x14ac:dyDescent="0.25"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</row>
    <row r="153" spans="2:24" x14ac:dyDescent="0.25"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</row>
    <row r="154" spans="2:24" x14ac:dyDescent="0.25"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</row>
    <row r="155" spans="2:24" x14ac:dyDescent="0.25"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</row>
    <row r="156" spans="2:24" x14ac:dyDescent="0.25"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</row>
    <row r="157" spans="2:24" x14ac:dyDescent="0.25"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</row>
    <row r="158" spans="2:24" x14ac:dyDescent="0.25"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</row>
    <row r="159" spans="2:24" x14ac:dyDescent="0.25"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</row>
    <row r="160" spans="2:24" x14ac:dyDescent="0.25"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</row>
    <row r="161" spans="2:24" x14ac:dyDescent="0.25"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</row>
    <row r="162" spans="2:24" x14ac:dyDescent="0.25"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</row>
    <row r="163" spans="2:24" x14ac:dyDescent="0.25"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</row>
    <row r="164" spans="2:24" x14ac:dyDescent="0.25"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</row>
    <row r="165" spans="2:24" x14ac:dyDescent="0.25"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</row>
    <row r="166" spans="2:24" x14ac:dyDescent="0.25"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</row>
    <row r="167" spans="2:24" x14ac:dyDescent="0.25"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</row>
    <row r="168" spans="2:24" x14ac:dyDescent="0.25"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</row>
    <row r="169" spans="2:24" x14ac:dyDescent="0.25"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</row>
    <row r="170" spans="2:24" x14ac:dyDescent="0.25"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</row>
    <row r="171" spans="2:24" x14ac:dyDescent="0.25"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</row>
    <row r="172" spans="2:24" x14ac:dyDescent="0.25"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</row>
    <row r="173" spans="2:24" x14ac:dyDescent="0.25"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</row>
    <row r="174" spans="2:24" x14ac:dyDescent="0.25"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</row>
    <row r="175" spans="2:24" x14ac:dyDescent="0.25"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</row>
    <row r="176" spans="2:24" x14ac:dyDescent="0.25"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</row>
    <row r="177" spans="2:24" x14ac:dyDescent="0.25"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</row>
    <row r="178" spans="2:24" x14ac:dyDescent="0.25"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</row>
    <row r="179" spans="2:24" x14ac:dyDescent="0.25"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</row>
    <row r="180" spans="2:24" x14ac:dyDescent="0.25"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</row>
    <row r="181" spans="2:24" x14ac:dyDescent="0.25"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</row>
    <row r="182" spans="2:24" x14ac:dyDescent="0.25"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</row>
    <row r="183" spans="2:24" x14ac:dyDescent="0.25"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</row>
    <row r="184" spans="2:24" x14ac:dyDescent="0.25"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</row>
    <row r="185" spans="2:24" x14ac:dyDescent="0.25"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</row>
    <row r="186" spans="2:24" x14ac:dyDescent="0.25"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</row>
    <row r="187" spans="2:24" x14ac:dyDescent="0.25"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</row>
    <row r="188" spans="2:24" x14ac:dyDescent="0.25"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</row>
    <row r="189" spans="2:24" x14ac:dyDescent="0.25"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</row>
    <row r="190" spans="2:24" x14ac:dyDescent="0.25"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</row>
    <row r="191" spans="2:24" x14ac:dyDescent="0.25"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</row>
    <row r="192" spans="2:24" x14ac:dyDescent="0.25"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</row>
    <row r="193" spans="2:24" x14ac:dyDescent="0.25"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</row>
    <row r="194" spans="2:24" x14ac:dyDescent="0.25"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</row>
    <row r="195" spans="2:24" x14ac:dyDescent="0.25"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</row>
    <row r="196" spans="2:24" x14ac:dyDescent="0.25"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</row>
    <row r="197" spans="2:24" x14ac:dyDescent="0.25"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</row>
    <row r="198" spans="2:24" x14ac:dyDescent="0.25"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</row>
    <row r="199" spans="2:24" x14ac:dyDescent="0.25"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</row>
    <row r="200" spans="2:24" x14ac:dyDescent="0.25"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</row>
    <row r="201" spans="2:24" x14ac:dyDescent="0.25"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</row>
    <row r="202" spans="2:24" x14ac:dyDescent="0.25"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</row>
    <row r="203" spans="2:24" x14ac:dyDescent="0.25"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</row>
    <row r="204" spans="2:24" x14ac:dyDescent="0.25"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</row>
    <row r="205" spans="2:24" x14ac:dyDescent="0.25"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</row>
    <row r="206" spans="2:24" x14ac:dyDescent="0.25"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</row>
    <row r="207" spans="2:24" x14ac:dyDescent="0.25"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</row>
    <row r="208" spans="2:24" x14ac:dyDescent="0.25"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</row>
    <row r="209" spans="2:24" x14ac:dyDescent="0.25"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</row>
    <row r="210" spans="2:24" x14ac:dyDescent="0.25"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</row>
    <row r="211" spans="2:24" x14ac:dyDescent="0.25"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</row>
    <row r="212" spans="2:24" x14ac:dyDescent="0.25"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</row>
    <row r="213" spans="2:24" x14ac:dyDescent="0.25"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</row>
    <row r="214" spans="2:24" x14ac:dyDescent="0.25"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</row>
    <row r="215" spans="2:24" x14ac:dyDescent="0.25"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</row>
    <row r="216" spans="2:24" x14ac:dyDescent="0.25"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</row>
    <row r="217" spans="2:24" x14ac:dyDescent="0.25"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</row>
    <row r="218" spans="2:24" x14ac:dyDescent="0.25"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</row>
    <row r="219" spans="2:24" x14ac:dyDescent="0.25"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</row>
    <row r="220" spans="2:24" x14ac:dyDescent="0.25"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</row>
    <row r="221" spans="2:24" x14ac:dyDescent="0.25"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</row>
    <row r="222" spans="2:24" x14ac:dyDescent="0.25"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</row>
    <row r="223" spans="2:24" x14ac:dyDescent="0.25"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</row>
    <row r="224" spans="2:24" x14ac:dyDescent="0.25"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</row>
    <row r="225" spans="2:24" x14ac:dyDescent="0.25"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</row>
    <row r="226" spans="2:24" x14ac:dyDescent="0.25"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</row>
    <row r="227" spans="2:24" x14ac:dyDescent="0.25"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</row>
    <row r="228" spans="2:24" x14ac:dyDescent="0.25"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</row>
    <row r="229" spans="2:24" x14ac:dyDescent="0.25"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</row>
    <row r="230" spans="2:24" x14ac:dyDescent="0.25"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</row>
    <row r="231" spans="2:24" x14ac:dyDescent="0.25"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</row>
    <row r="232" spans="2:24" x14ac:dyDescent="0.25"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</row>
    <row r="233" spans="2:24" x14ac:dyDescent="0.25"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</row>
    <row r="234" spans="2:24" x14ac:dyDescent="0.25"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</row>
    <row r="235" spans="2:24" x14ac:dyDescent="0.25"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</row>
    <row r="236" spans="2:24" x14ac:dyDescent="0.25"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</row>
    <row r="237" spans="2:24" x14ac:dyDescent="0.25"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</row>
    <row r="238" spans="2:24" x14ac:dyDescent="0.25"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</row>
    <row r="239" spans="2:24" x14ac:dyDescent="0.25"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</row>
    <row r="240" spans="2:24" x14ac:dyDescent="0.25"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</row>
    <row r="241" spans="2:24" x14ac:dyDescent="0.25"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</row>
    <row r="242" spans="2:24" x14ac:dyDescent="0.25"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</row>
    <row r="243" spans="2:24" x14ac:dyDescent="0.25"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</row>
    <row r="244" spans="2:24" x14ac:dyDescent="0.25"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</row>
    <row r="245" spans="2:24" x14ac:dyDescent="0.25"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</row>
    <row r="246" spans="2:24" x14ac:dyDescent="0.25"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</row>
    <row r="247" spans="2:24" x14ac:dyDescent="0.25"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</row>
    <row r="248" spans="2:24" x14ac:dyDescent="0.25"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</row>
    <row r="249" spans="2:24" x14ac:dyDescent="0.25"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</row>
    <row r="250" spans="2:24" x14ac:dyDescent="0.25"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</row>
    <row r="251" spans="2:24" x14ac:dyDescent="0.25"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</row>
    <row r="252" spans="2:24" x14ac:dyDescent="0.25"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</row>
    <row r="253" spans="2:24" x14ac:dyDescent="0.25"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</row>
    <row r="254" spans="2:24" x14ac:dyDescent="0.25"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</row>
    <row r="255" spans="2:24" x14ac:dyDescent="0.25"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</row>
    <row r="256" spans="2:24" x14ac:dyDescent="0.25"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</row>
    <row r="257" spans="2:24" x14ac:dyDescent="0.25"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</row>
    <row r="258" spans="2:24" x14ac:dyDescent="0.25"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</row>
    <row r="259" spans="2:24" x14ac:dyDescent="0.25"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</row>
    <row r="260" spans="2:24" x14ac:dyDescent="0.25"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</row>
    <row r="261" spans="2:24" x14ac:dyDescent="0.25"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</row>
    <row r="262" spans="2:24" x14ac:dyDescent="0.25"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</row>
    <row r="263" spans="2:24" x14ac:dyDescent="0.25"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</row>
    <row r="264" spans="2:24" x14ac:dyDescent="0.25"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</row>
    <row r="265" spans="2:24" x14ac:dyDescent="0.25"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</row>
    <row r="266" spans="2:24" x14ac:dyDescent="0.25"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</row>
    <row r="267" spans="2:24" x14ac:dyDescent="0.25"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</row>
    <row r="268" spans="2:24" x14ac:dyDescent="0.25"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</row>
    <row r="269" spans="2:24" x14ac:dyDescent="0.25"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</row>
    <row r="270" spans="2:24" x14ac:dyDescent="0.25"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</row>
    <row r="271" spans="2:24" x14ac:dyDescent="0.25"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</row>
    <row r="272" spans="2:24" x14ac:dyDescent="0.25"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</row>
    <row r="273" spans="2:24" x14ac:dyDescent="0.25"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</row>
    <row r="274" spans="2:24" x14ac:dyDescent="0.25"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</row>
    <row r="275" spans="2:24" x14ac:dyDescent="0.25"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</row>
    <row r="276" spans="2:24" x14ac:dyDescent="0.25"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</row>
    <row r="277" spans="2:24" x14ac:dyDescent="0.25"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</row>
    <row r="278" spans="2:24" x14ac:dyDescent="0.25"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</row>
    <row r="279" spans="2:24" x14ac:dyDescent="0.25"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</row>
    <row r="280" spans="2:24" x14ac:dyDescent="0.25"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</row>
    <row r="281" spans="2:24" x14ac:dyDescent="0.25"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</row>
    <row r="282" spans="2:24" x14ac:dyDescent="0.25"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</row>
    <row r="283" spans="2:24" x14ac:dyDescent="0.25"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</row>
    <row r="284" spans="2:24" x14ac:dyDescent="0.25"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</row>
    <row r="285" spans="2:24" x14ac:dyDescent="0.25"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</row>
    <row r="286" spans="2:24" x14ac:dyDescent="0.25"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</row>
    <row r="287" spans="2:24" x14ac:dyDescent="0.25"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</row>
    <row r="288" spans="2:24" x14ac:dyDescent="0.25"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</row>
    <row r="289" spans="2:24" x14ac:dyDescent="0.25"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</row>
    <row r="290" spans="2:24" x14ac:dyDescent="0.25"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</row>
    <row r="291" spans="2:24" x14ac:dyDescent="0.25"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</row>
    <row r="292" spans="2:24" x14ac:dyDescent="0.25"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</row>
    <row r="293" spans="2:24" x14ac:dyDescent="0.25"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</row>
    <row r="294" spans="2:24" x14ac:dyDescent="0.25"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</row>
    <row r="295" spans="2:24" x14ac:dyDescent="0.25"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</row>
    <row r="296" spans="2:24" x14ac:dyDescent="0.25"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</row>
    <row r="297" spans="2:24" x14ac:dyDescent="0.25"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</row>
    <row r="298" spans="2:24" x14ac:dyDescent="0.25"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</row>
    <row r="299" spans="2:24" x14ac:dyDescent="0.25"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</row>
    <row r="300" spans="2:24" x14ac:dyDescent="0.25"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</row>
    <row r="301" spans="2:24" x14ac:dyDescent="0.25"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</row>
    <row r="302" spans="2:24" x14ac:dyDescent="0.25"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</row>
    <row r="303" spans="2:24" x14ac:dyDescent="0.25"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</row>
    <row r="304" spans="2:24" x14ac:dyDescent="0.25"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</row>
    <row r="305" spans="2:24" x14ac:dyDescent="0.25"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</row>
    <row r="306" spans="2:24" x14ac:dyDescent="0.25"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</row>
    <row r="307" spans="2:24" x14ac:dyDescent="0.25"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</row>
    <row r="308" spans="2:24" x14ac:dyDescent="0.25"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</row>
    <row r="309" spans="2:24" x14ac:dyDescent="0.25"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</row>
    <row r="310" spans="2:24" x14ac:dyDescent="0.25"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</row>
    <row r="311" spans="2:24" x14ac:dyDescent="0.25"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</row>
    <row r="312" spans="2:24" x14ac:dyDescent="0.25"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</row>
    <row r="313" spans="2:24" x14ac:dyDescent="0.25"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</row>
    <row r="314" spans="2:24" x14ac:dyDescent="0.25"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</row>
    <row r="315" spans="2:24" x14ac:dyDescent="0.25"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</row>
    <row r="316" spans="2:24" x14ac:dyDescent="0.25"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</row>
    <row r="317" spans="2:24" x14ac:dyDescent="0.25"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</row>
    <row r="318" spans="2:24" x14ac:dyDescent="0.25"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</row>
    <row r="319" spans="2:24" x14ac:dyDescent="0.25"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</row>
    <row r="320" spans="2:24" x14ac:dyDescent="0.25"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</row>
    <row r="321" spans="2:24" x14ac:dyDescent="0.25"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</row>
    <row r="322" spans="2:24" x14ac:dyDescent="0.25"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</row>
    <row r="323" spans="2:24" x14ac:dyDescent="0.25"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</row>
    <row r="324" spans="2:24" x14ac:dyDescent="0.25"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</row>
    <row r="325" spans="2:24" x14ac:dyDescent="0.25"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</row>
    <row r="326" spans="2:24" x14ac:dyDescent="0.25"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</row>
    <row r="327" spans="2:24" x14ac:dyDescent="0.25"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</row>
    <row r="328" spans="2:24" x14ac:dyDescent="0.25"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</row>
    <row r="329" spans="2:24" x14ac:dyDescent="0.25"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</row>
    <row r="330" spans="2:24" x14ac:dyDescent="0.25"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</row>
    <row r="331" spans="2:24" x14ac:dyDescent="0.25"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</row>
    <row r="332" spans="2:24" x14ac:dyDescent="0.25"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</row>
    <row r="333" spans="2:24" x14ac:dyDescent="0.25"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</row>
    <row r="334" spans="2:24" x14ac:dyDescent="0.25"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</row>
    <row r="335" spans="2:24" x14ac:dyDescent="0.25"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</row>
    <row r="336" spans="2:24" x14ac:dyDescent="0.25"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</row>
    <row r="337" spans="2:24" x14ac:dyDescent="0.25"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</row>
    <row r="338" spans="2:24" x14ac:dyDescent="0.25"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</row>
    <row r="339" spans="2:24" x14ac:dyDescent="0.25"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</row>
    <row r="340" spans="2:24" x14ac:dyDescent="0.25"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</row>
    <row r="341" spans="2:24" x14ac:dyDescent="0.25"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</row>
    <row r="342" spans="2:24" x14ac:dyDescent="0.25"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</row>
    <row r="343" spans="2:24" x14ac:dyDescent="0.25"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</row>
    <row r="344" spans="2:24" x14ac:dyDescent="0.25"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</row>
    <row r="345" spans="2:24" x14ac:dyDescent="0.25"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</row>
    <row r="346" spans="2:24" x14ac:dyDescent="0.25"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</row>
    <row r="347" spans="2:24" x14ac:dyDescent="0.25"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</row>
    <row r="348" spans="2:24" x14ac:dyDescent="0.25"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</row>
    <row r="349" spans="2:24" x14ac:dyDescent="0.25"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</row>
    <row r="350" spans="2:24" x14ac:dyDescent="0.25"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</row>
    <row r="351" spans="2:24" x14ac:dyDescent="0.25"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</row>
    <row r="352" spans="2:24" x14ac:dyDescent="0.25"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</row>
    <row r="353" spans="2:24" x14ac:dyDescent="0.25"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</row>
    <row r="354" spans="2:24" x14ac:dyDescent="0.25"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</row>
    <row r="355" spans="2:24" x14ac:dyDescent="0.25"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</row>
    <row r="356" spans="2:24" x14ac:dyDescent="0.25"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</row>
    <row r="357" spans="2:24" x14ac:dyDescent="0.25"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</row>
    <row r="358" spans="2:24" x14ac:dyDescent="0.25"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</row>
    <row r="359" spans="2:24" x14ac:dyDescent="0.25"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</row>
    <row r="360" spans="2:24" x14ac:dyDescent="0.25"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</row>
    <row r="361" spans="2:24" x14ac:dyDescent="0.25"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</row>
    <row r="362" spans="2:24" x14ac:dyDescent="0.25"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</row>
    <row r="363" spans="2:24" x14ac:dyDescent="0.25"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</row>
    <row r="364" spans="2:24" x14ac:dyDescent="0.25"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</row>
    <row r="365" spans="2:24" x14ac:dyDescent="0.25"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</row>
    <row r="366" spans="2:24" x14ac:dyDescent="0.25"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</row>
    <row r="367" spans="2:24" x14ac:dyDescent="0.25"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</row>
    <row r="368" spans="2:24" x14ac:dyDescent="0.25"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</row>
    <row r="369" spans="2:24" x14ac:dyDescent="0.25"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</row>
    <row r="370" spans="2:24" x14ac:dyDescent="0.25"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</row>
    <row r="371" spans="2:24" x14ac:dyDescent="0.25"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</row>
    <row r="372" spans="2:24" x14ac:dyDescent="0.25"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</row>
    <row r="373" spans="2:24" x14ac:dyDescent="0.25"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</row>
    <row r="374" spans="2:24" x14ac:dyDescent="0.25"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</row>
    <row r="375" spans="2:24" x14ac:dyDescent="0.25"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</row>
    <row r="376" spans="2:24" x14ac:dyDescent="0.25"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</row>
    <row r="377" spans="2:24" x14ac:dyDescent="0.25"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</row>
    <row r="378" spans="2:24" x14ac:dyDescent="0.25"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</row>
    <row r="379" spans="2:24" x14ac:dyDescent="0.25"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</row>
    <row r="380" spans="2:24" x14ac:dyDescent="0.25"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</row>
    <row r="381" spans="2:24" x14ac:dyDescent="0.25"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</row>
    <row r="382" spans="2:24" x14ac:dyDescent="0.25"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</row>
    <row r="383" spans="2:24" x14ac:dyDescent="0.25"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</row>
    <row r="384" spans="2:24" x14ac:dyDescent="0.25"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</row>
    <row r="385" spans="2:24" x14ac:dyDescent="0.25"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</row>
    <row r="386" spans="2:24" x14ac:dyDescent="0.25"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</row>
    <row r="387" spans="2:24" x14ac:dyDescent="0.25"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</row>
    <row r="388" spans="2:24" x14ac:dyDescent="0.25"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</row>
    <row r="389" spans="2:24" x14ac:dyDescent="0.25"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</row>
    <row r="390" spans="2:24" x14ac:dyDescent="0.25"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</row>
    <row r="391" spans="2:24" x14ac:dyDescent="0.25"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</row>
    <row r="392" spans="2:24" x14ac:dyDescent="0.25"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</row>
    <row r="393" spans="2:24" x14ac:dyDescent="0.25"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</row>
    <row r="394" spans="2:24" x14ac:dyDescent="0.25"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</row>
    <row r="395" spans="2:24" x14ac:dyDescent="0.25"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</row>
    <row r="396" spans="2:24" x14ac:dyDescent="0.25"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</row>
    <row r="397" spans="2:24" x14ac:dyDescent="0.25"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</row>
    <row r="398" spans="2:24" x14ac:dyDescent="0.25"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</row>
    <row r="399" spans="2:24" x14ac:dyDescent="0.25"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</row>
    <row r="400" spans="2:24" x14ac:dyDescent="0.25"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</row>
    <row r="401" spans="2:24" x14ac:dyDescent="0.25"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</row>
    <row r="402" spans="2:24" x14ac:dyDescent="0.25"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</row>
    <row r="403" spans="2:24" x14ac:dyDescent="0.25"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</row>
    <row r="404" spans="2:24" x14ac:dyDescent="0.25"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</row>
    <row r="405" spans="2:24" x14ac:dyDescent="0.25"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</row>
    <row r="406" spans="2:24" x14ac:dyDescent="0.25"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</row>
    <row r="407" spans="2:24" x14ac:dyDescent="0.25"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</row>
    <row r="408" spans="2:24" x14ac:dyDescent="0.25"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</row>
    <row r="409" spans="2:24" x14ac:dyDescent="0.25"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</row>
    <row r="410" spans="2:24" x14ac:dyDescent="0.25"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</row>
    <row r="411" spans="2:24" x14ac:dyDescent="0.25"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</row>
    <row r="412" spans="2:24" x14ac:dyDescent="0.25"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</row>
    <row r="413" spans="2:24" x14ac:dyDescent="0.25"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</row>
    <row r="414" spans="2:24" x14ac:dyDescent="0.25"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</row>
    <row r="415" spans="2:24" x14ac:dyDescent="0.25"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</row>
    <row r="416" spans="2:24" x14ac:dyDescent="0.25"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</row>
    <row r="417" spans="2:24" x14ac:dyDescent="0.25"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</row>
    <row r="418" spans="2:24" x14ac:dyDescent="0.25"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</row>
    <row r="419" spans="2:24" x14ac:dyDescent="0.25"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</row>
    <row r="420" spans="2:24" x14ac:dyDescent="0.25"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</row>
    <row r="421" spans="2:24" x14ac:dyDescent="0.25"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</row>
    <row r="422" spans="2:24" x14ac:dyDescent="0.25"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</row>
    <row r="423" spans="2:24" x14ac:dyDescent="0.25"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</row>
    <row r="424" spans="2:24" x14ac:dyDescent="0.25"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</row>
    <row r="425" spans="2:24" x14ac:dyDescent="0.25"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</row>
    <row r="426" spans="2:24" x14ac:dyDescent="0.25"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</row>
    <row r="427" spans="2:24" x14ac:dyDescent="0.25"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</row>
    <row r="428" spans="2:24" x14ac:dyDescent="0.25"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</row>
    <row r="429" spans="2:24" x14ac:dyDescent="0.25"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</row>
    <row r="430" spans="2:24" x14ac:dyDescent="0.25"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</row>
    <row r="431" spans="2:24" x14ac:dyDescent="0.25"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</row>
    <row r="432" spans="2:24" x14ac:dyDescent="0.25"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</row>
    <row r="433" spans="2:24" x14ac:dyDescent="0.25"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</row>
    <row r="434" spans="2:24" x14ac:dyDescent="0.25"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</row>
  </sheetData>
  <mergeCells count="21">
    <mergeCell ref="B3:T3"/>
    <mergeCell ref="B4:T4"/>
    <mergeCell ref="B5:T5"/>
    <mergeCell ref="M8:N8"/>
    <mergeCell ref="O8:P8"/>
    <mergeCell ref="Q8:R8"/>
    <mergeCell ref="S8:T8"/>
    <mergeCell ref="B56:I56"/>
    <mergeCell ref="Y8:Z8"/>
    <mergeCell ref="AA8:AB8"/>
    <mergeCell ref="B8:B9"/>
    <mergeCell ref="C8:D8"/>
    <mergeCell ref="E8:F8"/>
    <mergeCell ref="G8:H8"/>
    <mergeCell ref="I8:J8"/>
    <mergeCell ref="K8:L8"/>
    <mergeCell ref="B21:K21"/>
    <mergeCell ref="U8:V8"/>
    <mergeCell ref="W8:X8"/>
    <mergeCell ref="B19:I19"/>
    <mergeCell ref="B22:U22"/>
  </mergeCells>
  <hyperlinks>
    <hyperlink ref="B2" location="ÍNDICE!A1" display="Índice "/>
    <hyperlink ref="AA2" location="'4.3.2 HORAS_MIEMBROS_HOGAR_C'!A1" display="Anterior"/>
    <hyperlink ref="AB2" location="'4.4.1 HORAS_COMU_DIVI_CAUTAL'!A1" display="Superior"/>
  </hyperlinks>
  <pageMargins left="0.7" right="0.7" top="0.75" bottom="0.75" header="0.3" footer="0.3"/>
  <pageSetup paperSize="9" orientation="portrait" r:id="rId1"/>
  <ignoredErrors>
    <ignoredError sqref="F25:H29 F31:H32" formulaRange="1"/>
    <ignoredError sqref="F30:H30" formula="1" formulaRange="1"/>
    <ignoredError sqref="E30" formula="1"/>
  </ignoredError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/>
  <dimension ref="A1:AJ7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5.140625" customWidth="1" collapsed="1"/>
    <col min="21" max="28" width="15.140625" customWidth="1"/>
  </cols>
  <sheetData>
    <row r="1" spans="2:36" ht="84" customHeight="1" x14ac:dyDescent="0.25"/>
    <row r="2" spans="2:36" s="97" customFormat="1" ht="16.5" customHeight="1" x14ac:dyDescent="0.3">
      <c r="B2" s="104" t="s">
        <v>9</v>
      </c>
      <c r="L2" s="98"/>
      <c r="AA2" s="104" t="s">
        <v>383</v>
      </c>
      <c r="AB2" s="104" t="s">
        <v>382</v>
      </c>
    </row>
    <row r="3" spans="2:36" s="50" customFormat="1" ht="20.100000000000001" customHeight="1" x14ac:dyDescent="0.3">
      <c r="B3" s="452" t="s">
        <v>216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6" ht="72" customHeight="1" x14ac:dyDescent="0.25">
      <c r="B4" s="474" t="s">
        <v>468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</row>
    <row r="5" spans="2:36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</row>
    <row r="6" spans="2:36" ht="14.1" customHeight="1" x14ac:dyDescent="0.25">
      <c r="B6" s="68"/>
      <c r="C6" s="68"/>
      <c r="D6" s="68"/>
      <c r="E6" s="68"/>
      <c r="F6" s="68"/>
      <c r="G6" s="68"/>
      <c r="H6" s="68"/>
      <c r="I6" s="68"/>
      <c r="J6" s="68"/>
      <c r="K6" s="68"/>
      <c r="L6" s="42"/>
      <c r="M6" s="42"/>
      <c r="N6" s="42"/>
      <c r="O6" s="42"/>
      <c r="P6" s="42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</row>
    <row r="7" spans="2:36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</row>
    <row r="8" spans="2:36" ht="33" customHeight="1" x14ac:dyDescent="0.25">
      <c r="B8" s="484" t="s">
        <v>20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  <c r="AI8" s="40"/>
      <c r="AJ8" s="40"/>
    </row>
    <row r="9" spans="2:36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  <c r="AI9" s="40"/>
      <c r="AJ9" s="40"/>
    </row>
    <row r="10" spans="2:36" ht="33" customHeight="1" x14ac:dyDescent="0.3">
      <c r="B10" s="39" t="s">
        <v>358</v>
      </c>
      <c r="C10" s="164">
        <v>72843</v>
      </c>
      <c r="D10" s="164">
        <v>121044</v>
      </c>
      <c r="E10" s="164">
        <v>62985</v>
      </c>
      <c r="F10" s="164">
        <v>107356</v>
      </c>
      <c r="G10" s="164">
        <v>54683</v>
      </c>
      <c r="H10" s="164">
        <v>95584</v>
      </c>
      <c r="I10" s="164">
        <v>47669</v>
      </c>
      <c r="J10" s="164">
        <v>85420</v>
      </c>
      <c r="K10" s="164">
        <v>41728</v>
      </c>
      <c r="L10" s="164">
        <v>76607</v>
      </c>
      <c r="M10" s="164">
        <v>36680</v>
      </c>
      <c r="N10" s="164">
        <v>68935</v>
      </c>
      <c r="O10" s="164">
        <v>36693</v>
      </c>
      <c r="P10" s="164">
        <v>72023</v>
      </c>
      <c r="Q10" s="164">
        <v>36838</v>
      </c>
      <c r="R10" s="164">
        <v>75255</v>
      </c>
      <c r="S10" s="164">
        <v>44360</v>
      </c>
      <c r="T10" s="164">
        <v>75334</v>
      </c>
      <c r="U10" s="164">
        <v>36864</v>
      </c>
      <c r="V10" s="164">
        <v>65746</v>
      </c>
      <c r="W10" s="164">
        <v>38465</v>
      </c>
      <c r="X10" s="164">
        <v>67276</v>
      </c>
      <c r="Y10" s="164">
        <v>37344</v>
      </c>
      <c r="Z10" s="164">
        <v>62733</v>
      </c>
      <c r="AA10" s="164">
        <v>42455</v>
      </c>
      <c r="AB10" s="164">
        <v>63262</v>
      </c>
      <c r="AC10" s="40"/>
      <c r="AD10" s="40"/>
      <c r="AE10" s="40"/>
      <c r="AF10" s="40"/>
      <c r="AG10" s="40"/>
      <c r="AH10" s="40"/>
      <c r="AI10" s="40"/>
      <c r="AJ10" s="40"/>
    </row>
    <row r="11" spans="2:36" ht="33" customHeight="1" x14ac:dyDescent="0.3">
      <c r="B11" s="39" t="s">
        <v>359</v>
      </c>
      <c r="C11" s="164">
        <v>22078</v>
      </c>
      <c r="D11" s="164">
        <v>63054</v>
      </c>
      <c r="E11" s="164">
        <v>20683</v>
      </c>
      <c r="F11" s="164">
        <v>59072</v>
      </c>
      <c r="G11" s="164">
        <v>19288</v>
      </c>
      <c r="H11" s="164">
        <v>55089</v>
      </c>
      <c r="I11" s="164">
        <v>17894</v>
      </c>
      <c r="J11" s="164">
        <v>51106</v>
      </c>
      <c r="K11" s="164">
        <v>16499</v>
      </c>
      <c r="L11" s="164">
        <v>47123</v>
      </c>
      <c r="M11" s="164">
        <v>15105</v>
      </c>
      <c r="N11" s="164">
        <v>43140</v>
      </c>
      <c r="O11" s="164">
        <v>14314</v>
      </c>
      <c r="P11" s="164">
        <v>45295</v>
      </c>
      <c r="Q11" s="164">
        <v>13566</v>
      </c>
      <c r="R11" s="164">
        <v>47557</v>
      </c>
      <c r="S11" s="164">
        <v>11546</v>
      </c>
      <c r="T11" s="164">
        <v>55044</v>
      </c>
      <c r="U11" s="164">
        <v>11237</v>
      </c>
      <c r="V11" s="164">
        <v>43846</v>
      </c>
      <c r="W11" s="164">
        <v>10174</v>
      </c>
      <c r="X11" s="164">
        <v>51770</v>
      </c>
      <c r="Y11" s="164">
        <v>11505</v>
      </c>
      <c r="Z11" s="164">
        <v>29723</v>
      </c>
      <c r="AA11" s="164">
        <v>11570</v>
      </c>
      <c r="AB11" s="164">
        <v>28381</v>
      </c>
      <c r="AC11" s="40"/>
      <c r="AD11" s="40"/>
      <c r="AE11" s="40"/>
      <c r="AF11" s="40"/>
      <c r="AG11" s="40"/>
      <c r="AH11" s="40"/>
      <c r="AI11" s="40"/>
      <c r="AJ11" s="40"/>
    </row>
    <row r="12" spans="2:36" ht="33" customHeight="1" x14ac:dyDescent="0.3">
      <c r="B12" s="39" t="s">
        <v>360</v>
      </c>
      <c r="C12" s="164">
        <v>36643</v>
      </c>
      <c r="D12" s="164">
        <v>27676</v>
      </c>
      <c r="E12" s="164">
        <v>34083</v>
      </c>
      <c r="F12" s="164">
        <v>25709</v>
      </c>
      <c r="G12" s="164">
        <v>31524</v>
      </c>
      <c r="H12" s="164">
        <v>23742</v>
      </c>
      <c r="I12" s="164">
        <v>28963</v>
      </c>
      <c r="J12" s="164">
        <v>21775</v>
      </c>
      <c r="K12" s="164">
        <v>26405</v>
      </c>
      <c r="L12" s="164">
        <v>19807</v>
      </c>
      <c r="M12" s="164">
        <v>23845</v>
      </c>
      <c r="N12" s="164">
        <v>17840</v>
      </c>
      <c r="O12" s="164">
        <v>23265</v>
      </c>
      <c r="P12" s="164">
        <v>17405</v>
      </c>
      <c r="Q12" s="164">
        <v>22697</v>
      </c>
      <c r="R12" s="164">
        <v>16979</v>
      </c>
      <c r="S12" s="164">
        <v>21905</v>
      </c>
      <c r="T12" s="164">
        <v>16324</v>
      </c>
      <c r="U12" s="164">
        <v>19405</v>
      </c>
      <c r="V12" s="164">
        <v>14448</v>
      </c>
      <c r="W12" s="164">
        <v>19172</v>
      </c>
      <c r="X12" s="164">
        <v>14269</v>
      </c>
      <c r="Y12" s="164">
        <v>18285</v>
      </c>
      <c r="Z12" s="164">
        <v>12376</v>
      </c>
      <c r="AA12" s="164">
        <v>18256</v>
      </c>
      <c r="AB12" s="164">
        <v>10885</v>
      </c>
      <c r="AC12" s="40"/>
      <c r="AD12" s="40"/>
      <c r="AE12" s="40"/>
      <c r="AF12" s="40"/>
      <c r="AG12" s="40"/>
      <c r="AH12" s="40"/>
      <c r="AI12" s="40"/>
      <c r="AJ12" s="40"/>
    </row>
    <row r="13" spans="2:36" ht="33" customHeight="1" x14ac:dyDescent="0.25">
      <c r="B13" s="33" t="s">
        <v>257</v>
      </c>
      <c r="C13" s="165">
        <v>131564</v>
      </c>
      <c r="D13" s="165">
        <v>211774</v>
      </c>
      <c r="E13" s="165">
        <v>117751</v>
      </c>
      <c r="F13" s="165">
        <v>192137</v>
      </c>
      <c r="G13" s="165">
        <v>105495</v>
      </c>
      <c r="H13" s="165">
        <v>174415</v>
      </c>
      <c r="I13" s="165">
        <v>94526</v>
      </c>
      <c r="J13" s="165">
        <v>158301</v>
      </c>
      <c r="K13" s="165">
        <v>84632</v>
      </c>
      <c r="L13" s="165">
        <v>143537</v>
      </c>
      <c r="M13" s="165">
        <v>75630</v>
      </c>
      <c r="N13" s="165">
        <v>129915</v>
      </c>
      <c r="O13" s="165">
        <v>74272</v>
      </c>
      <c r="P13" s="165">
        <v>134723</v>
      </c>
      <c r="Q13" s="165">
        <v>73101</v>
      </c>
      <c r="R13" s="165">
        <v>139791</v>
      </c>
      <c r="S13" s="165">
        <v>77811</v>
      </c>
      <c r="T13" s="165">
        <v>146702</v>
      </c>
      <c r="U13" s="165">
        <v>67506</v>
      </c>
      <c r="V13" s="165">
        <v>124040</v>
      </c>
      <c r="W13" s="165">
        <v>67811</v>
      </c>
      <c r="X13" s="165">
        <v>133315</v>
      </c>
      <c r="Y13" s="165">
        <v>67134</v>
      </c>
      <c r="Z13" s="165">
        <v>104832</v>
      </c>
      <c r="AA13" s="165">
        <v>72281</v>
      </c>
      <c r="AB13" s="165">
        <v>102528</v>
      </c>
      <c r="AC13" s="40"/>
      <c r="AD13" s="40"/>
      <c r="AE13" s="40"/>
      <c r="AF13" s="40"/>
      <c r="AG13" s="40"/>
      <c r="AH13" s="40"/>
      <c r="AI13" s="40"/>
      <c r="AJ13" s="40"/>
    </row>
    <row r="14" spans="2:36" ht="37.5" customHeight="1" x14ac:dyDescent="0.25">
      <c r="B14" s="465" t="s">
        <v>471</v>
      </c>
      <c r="C14" s="465"/>
      <c r="D14" s="465"/>
      <c r="E14" s="465"/>
      <c r="F14" s="465"/>
      <c r="G14" s="465"/>
      <c r="H14" s="465"/>
      <c r="I14" s="465"/>
      <c r="J14" s="40"/>
      <c r="K14" s="40"/>
      <c r="L14" s="40"/>
      <c r="M14" s="51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  <c r="AJ14" s="40"/>
    </row>
    <row r="15" spans="2:36" ht="14.1" customHeight="1" x14ac:dyDescent="0.3">
      <c r="B15" s="173" t="s">
        <v>385</v>
      </c>
      <c r="C15" s="193"/>
      <c r="D15" s="193"/>
      <c r="E15" s="193"/>
      <c r="F15" s="193"/>
      <c r="G15" s="292"/>
      <c r="H15" s="292"/>
      <c r="I15" s="292"/>
      <c r="J15" s="40"/>
      <c r="K15" s="40"/>
      <c r="L15" s="40"/>
      <c r="M15" s="51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</row>
    <row r="16" spans="2:36" ht="14.1" customHeight="1" x14ac:dyDescent="0.25">
      <c r="B16" s="503"/>
      <c r="C16" s="503"/>
      <c r="D16" s="503"/>
      <c r="E16" s="503"/>
      <c r="F16" s="503"/>
      <c r="G16" s="503"/>
      <c r="H16" s="503"/>
      <c r="I16" s="503"/>
      <c r="J16" s="503"/>
      <c r="K16" s="503"/>
      <c r="L16" s="40"/>
      <c r="M16" s="51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  <c r="AJ16" s="40"/>
    </row>
    <row r="17" spans="2:36" ht="72" customHeight="1" x14ac:dyDescent="0.25">
      <c r="B17" s="467" t="s">
        <v>428</v>
      </c>
      <c r="C17" s="467"/>
      <c r="D17" s="467"/>
      <c r="E17" s="467"/>
      <c r="F17" s="467"/>
      <c r="G17" s="467"/>
      <c r="H17" s="467"/>
      <c r="I17" s="467"/>
      <c r="J17" s="467"/>
      <c r="K17" s="467"/>
      <c r="L17" s="467"/>
      <c r="M17" s="467"/>
      <c r="N17" s="467"/>
      <c r="O17" s="467"/>
      <c r="P17" s="467"/>
      <c r="Q17" s="467"/>
      <c r="R17" s="467"/>
      <c r="S17" s="467"/>
      <c r="T17" s="467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</row>
    <row r="18" spans="2:36" s="163" customFormat="1" ht="14.1" customHeight="1" x14ac:dyDescent="0.25">
      <c r="B18" s="9"/>
      <c r="C18" s="9"/>
      <c r="D18" s="9"/>
      <c r="E18" s="9"/>
      <c r="F18" s="9"/>
      <c r="G18" s="9"/>
      <c r="H18" s="9"/>
      <c r="I18" s="9"/>
      <c r="M18" s="20"/>
    </row>
    <row r="19" spans="2:36" s="163" customFormat="1" ht="14.1" customHeight="1" x14ac:dyDescent="0.25">
      <c r="B19" s="429" t="str">
        <f>B8</f>
        <v>Divisiones de la CAUTAL</v>
      </c>
      <c r="C19" s="429" t="str">
        <f>X9</f>
        <v>Mujer</v>
      </c>
      <c r="D19" s="429" t="str">
        <f>W9</f>
        <v>Hombre</v>
      </c>
      <c r="E19" s="443"/>
      <c r="F19" s="443"/>
      <c r="G19" s="441" t="str">
        <f>B19</f>
        <v>Divisiones de la CAUTAL</v>
      </c>
      <c r="H19" s="441" t="str">
        <f>D19</f>
        <v>Hombre</v>
      </c>
      <c r="I19" s="9"/>
    </row>
    <row r="20" spans="2:36" s="163" customFormat="1" ht="14.1" customHeight="1" x14ac:dyDescent="0.25">
      <c r="B20" s="343" t="str">
        <f>B10</f>
        <v>Trabajo voluntario en instituciones sin fines de lucro</v>
      </c>
      <c r="C20" s="44">
        <f>AB10/$AB$13</f>
        <v>0.61702169163545573</v>
      </c>
      <c r="D20" s="44">
        <f>AA10/$AA$13</f>
        <v>0.58736044050303671</v>
      </c>
      <c r="E20" s="321"/>
      <c r="F20" s="321"/>
      <c r="G20" s="380" t="str">
        <f>B20</f>
        <v>Trabajo voluntario en instituciones sin fines de lucro</v>
      </c>
      <c r="H20" s="357">
        <f>D20</f>
        <v>0.58736044050303671</v>
      </c>
      <c r="I20" s="441"/>
    </row>
    <row r="21" spans="2:36" s="163" customFormat="1" ht="14.1" customHeight="1" x14ac:dyDescent="0.25">
      <c r="B21" s="343" t="str">
        <f t="shared" ref="B21:B22" si="0">B11</f>
        <v>Trabajo no remunerado para otros hogares</v>
      </c>
      <c r="C21" s="44">
        <f>AA11/$AA$13</f>
        <v>0.16006972786762774</v>
      </c>
      <c r="D21" s="44">
        <f>AB11/$AB$13</f>
        <v>0.27681218789013734</v>
      </c>
      <c r="E21" s="321"/>
      <c r="F21" s="321"/>
      <c r="G21" s="442" t="str">
        <f>B22</f>
        <v>Trabajo no remunerado para la comunidad</v>
      </c>
      <c r="H21" s="357">
        <f>D22</f>
        <v>0.2525698316293355</v>
      </c>
      <c r="I21" s="441"/>
    </row>
    <row r="22" spans="2:36" s="163" customFormat="1" ht="14.1" customHeight="1" x14ac:dyDescent="0.25">
      <c r="B22" s="343" t="str">
        <f t="shared" si="0"/>
        <v>Trabajo no remunerado para la comunidad</v>
      </c>
      <c r="C22" s="44">
        <f>AB12/$AB$13</f>
        <v>0.10616612047440699</v>
      </c>
      <c r="D22" s="44">
        <f>AA12/$AA$13</f>
        <v>0.2525698316293355</v>
      </c>
      <c r="E22" s="321"/>
      <c r="F22" s="321"/>
      <c r="G22" s="380" t="str">
        <f>B21</f>
        <v>Trabajo no remunerado para otros hogares</v>
      </c>
      <c r="H22" s="357">
        <f>D21</f>
        <v>0.27681218789013734</v>
      </c>
      <c r="I22" s="441"/>
    </row>
    <row r="23" spans="2:36" s="163" customFormat="1" ht="14.1" customHeight="1" x14ac:dyDescent="0.25">
      <c r="B23" s="103"/>
      <c r="C23" s="44"/>
      <c r="D23" s="44"/>
      <c r="E23" s="321"/>
      <c r="F23" s="321"/>
      <c r="G23" s="380"/>
      <c r="H23" s="380"/>
      <c r="I23" s="9"/>
    </row>
    <row r="24" spans="2:36" s="163" customFormat="1" ht="14.1" customHeight="1" x14ac:dyDescent="0.25">
      <c r="B24" s="427"/>
    </row>
    <row r="25" spans="2:36" s="163" customFormat="1" ht="17.25" x14ac:dyDescent="0.25">
      <c r="B25" s="427"/>
    </row>
    <row r="26" spans="2:36" s="163" customFormat="1" x14ac:dyDescent="0.25"/>
    <row r="27" spans="2:36" s="163" customFormat="1" x14ac:dyDescent="0.25"/>
    <row r="28" spans="2:36" s="163" customFormat="1" x14ac:dyDescent="0.25"/>
    <row r="29" spans="2:36" s="163" customFormat="1" x14ac:dyDescent="0.25"/>
    <row r="30" spans="2:36" s="163" customFormat="1" x14ac:dyDescent="0.25"/>
    <row r="31" spans="2:36" s="163" customFormat="1" x14ac:dyDescent="0.25"/>
    <row r="32" spans="2:36" s="163" customFormat="1" x14ac:dyDescent="0.25"/>
    <row r="33" spans="2:36" s="163" customFormat="1" x14ac:dyDescent="0.25"/>
    <row r="34" spans="2:36" s="163" customFormat="1" x14ac:dyDescent="0.25"/>
    <row r="35" spans="2:36" s="163" customFormat="1" x14ac:dyDescent="0.25"/>
    <row r="36" spans="2:36" s="163" customFormat="1" x14ac:dyDescent="0.25"/>
    <row r="37" spans="2:36" s="163" customFormat="1" x14ac:dyDescent="0.25"/>
    <row r="38" spans="2:36" s="163" customFormat="1" x14ac:dyDescent="0.25"/>
    <row r="39" spans="2:36" s="163" customFormat="1" x14ac:dyDescent="0.25"/>
    <row r="40" spans="2:36" s="163" customFormat="1" x14ac:dyDescent="0.25"/>
    <row r="41" spans="2:36" s="163" customFormat="1" x14ac:dyDescent="0.25"/>
    <row r="42" spans="2:36" s="163" customFormat="1" x14ac:dyDescent="0.25"/>
    <row r="43" spans="2:36" s="163" customFormat="1" x14ac:dyDescent="0.25"/>
    <row r="44" spans="2:36" s="163" customFormat="1" x14ac:dyDescent="0.25"/>
    <row r="45" spans="2:36" ht="24" customHeight="1" x14ac:dyDescent="0.25">
      <c r="B45" s="465" t="s">
        <v>470</v>
      </c>
      <c r="C45" s="465"/>
      <c r="D45" s="465"/>
      <c r="E45" s="465"/>
      <c r="F45" s="465"/>
      <c r="G45" s="465"/>
      <c r="H45" s="465"/>
      <c r="I45" s="46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</row>
    <row r="46" spans="2:36" ht="15" customHeight="1" x14ac:dyDescent="0.3">
      <c r="B46" s="173" t="s">
        <v>385</v>
      </c>
      <c r="C46" s="193"/>
      <c r="D46" s="193"/>
      <c r="E46" s="193"/>
      <c r="F46" s="193"/>
      <c r="G46" s="292"/>
      <c r="H46" s="292"/>
      <c r="I46" s="292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</row>
    <row r="47" spans="2:36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</row>
    <row r="48" spans="2:36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</row>
    <row r="49" spans="2:36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</row>
    <row r="50" spans="2:36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</row>
    <row r="51" spans="2:36" x14ac:dyDescent="0.2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</row>
    <row r="52" spans="2:36" x14ac:dyDescent="0.2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</row>
    <row r="53" spans="2:36" x14ac:dyDescent="0.2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</row>
    <row r="54" spans="2:36" x14ac:dyDescent="0.2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</row>
    <row r="55" spans="2:36" x14ac:dyDescent="0.2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</row>
    <row r="56" spans="2:36" x14ac:dyDescent="0.2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</row>
    <row r="57" spans="2:36" x14ac:dyDescent="0.2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</row>
    <row r="58" spans="2:36" x14ac:dyDescent="0.2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</row>
    <row r="59" spans="2:36" x14ac:dyDescent="0.2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</row>
    <row r="60" spans="2:36" x14ac:dyDescent="0.2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</row>
    <row r="61" spans="2:36" x14ac:dyDescent="0.2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</row>
    <row r="62" spans="2:36" x14ac:dyDescent="0.2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</row>
    <row r="63" spans="2:36" x14ac:dyDescent="0.2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</row>
    <row r="64" spans="2:36" x14ac:dyDescent="0.2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</row>
    <row r="65" spans="2:36" x14ac:dyDescent="0.2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</row>
    <row r="66" spans="2:36" x14ac:dyDescent="0.2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</row>
    <row r="67" spans="2:36" x14ac:dyDescent="0.2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</row>
    <row r="68" spans="2:36" x14ac:dyDescent="0.2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</row>
    <row r="69" spans="2:36" x14ac:dyDescent="0.2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</row>
    <row r="70" spans="2:36" x14ac:dyDescent="0.2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</row>
    <row r="71" spans="2:36" x14ac:dyDescent="0.2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</row>
    <row r="72" spans="2:36" x14ac:dyDescent="0.2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</row>
    <row r="73" spans="2:36" x14ac:dyDescent="0.2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</row>
  </sheetData>
  <mergeCells count="21">
    <mergeCell ref="B3:T3"/>
    <mergeCell ref="B4:T4"/>
    <mergeCell ref="B5:T5"/>
    <mergeCell ref="M8:N8"/>
    <mergeCell ref="O8:P8"/>
    <mergeCell ref="Q8:R8"/>
    <mergeCell ref="S8:T8"/>
    <mergeCell ref="B45:I45"/>
    <mergeCell ref="U8:V8"/>
    <mergeCell ref="W8:X8"/>
    <mergeCell ref="Y8:Z8"/>
    <mergeCell ref="AA8:AB8"/>
    <mergeCell ref="B8:B9"/>
    <mergeCell ref="C8:D8"/>
    <mergeCell ref="E8:F8"/>
    <mergeCell ref="G8:H8"/>
    <mergeCell ref="I8:J8"/>
    <mergeCell ref="K8:L8"/>
    <mergeCell ref="B17:T17"/>
    <mergeCell ref="B16:K16"/>
    <mergeCell ref="B14:I14"/>
  </mergeCells>
  <hyperlinks>
    <hyperlink ref="B2" location="ÍNDICE!A1" display="Índice "/>
    <hyperlink ref="AA2" location="'4.3.3 HORAS_MIEMBROS_HOGDISC_C'!A1" display="Anterior"/>
    <hyperlink ref="AB2" location="'4.4.2 HORAS_COMUN_ISFL'!A1" display="Siguiente"/>
  </hyperlinks>
  <pageMargins left="0.7" right="0.7" top="0.75" bottom="0.75" header="0.3" footer="0.3"/>
  <pageSetup paperSize="9" orientation="portrait" r:id="rId1"/>
  <ignoredErrors>
    <ignoredError sqref="C21:D21" formula="1"/>
  </ignoredError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/>
  <dimension ref="A1:AI5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3" width="43.7109375" customWidth="1" collapsed="1"/>
    <col min="4" max="21" width="13.7109375" customWidth="1" collapsed="1"/>
    <col min="22" max="29" width="13.7109375" customWidth="1"/>
  </cols>
  <sheetData>
    <row r="1" spans="2:35" ht="81.599999999999994" customHeight="1" x14ac:dyDescent="0.25"/>
    <row r="2" spans="2:35" ht="16.5" customHeight="1" x14ac:dyDescent="0.25">
      <c r="B2" s="104" t="s">
        <v>9</v>
      </c>
      <c r="M2" s="11"/>
      <c r="AB2" s="104" t="s">
        <v>383</v>
      </c>
      <c r="AC2" s="104" t="s">
        <v>382</v>
      </c>
    </row>
    <row r="3" spans="2:35" ht="20.100000000000001" customHeight="1" x14ac:dyDescent="0.25">
      <c r="B3" s="452" t="s">
        <v>217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</row>
    <row r="4" spans="2:35" ht="72" customHeight="1" x14ac:dyDescent="0.25">
      <c r="B4" s="474" t="s">
        <v>469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74"/>
      <c r="V4" s="474"/>
      <c r="W4" s="474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</row>
    <row r="5" spans="2:3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</row>
    <row r="6" spans="2:35" ht="14.1" customHeight="1" x14ac:dyDescent="0.25">
      <c r="B6" s="40"/>
      <c r="C6" s="68"/>
      <c r="D6" s="68"/>
      <c r="E6" s="68"/>
      <c r="F6" s="68"/>
      <c r="G6" s="68"/>
      <c r="H6" s="68"/>
      <c r="I6" s="68"/>
      <c r="J6" s="68"/>
      <c r="K6" s="68"/>
      <c r="L6" s="68"/>
      <c r="M6" s="42"/>
      <c r="N6" s="42"/>
      <c r="O6" s="42"/>
      <c r="P6" s="42"/>
      <c r="Q6" s="42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</row>
    <row r="7" spans="2:35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</row>
    <row r="8" spans="2:35" ht="33" customHeight="1" x14ac:dyDescent="0.25">
      <c r="B8" s="484" t="s">
        <v>20</v>
      </c>
      <c r="C8" s="484" t="s">
        <v>10</v>
      </c>
      <c r="D8" s="479">
        <v>2007</v>
      </c>
      <c r="E8" s="480"/>
      <c r="F8" s="479">
        <v>2008</v>
      </c>
      <c r="G8" s="480"/>
      <c r="H8" s="479">
        <v>2009</v>
      </c>
      <c r="I8" s="480"/>
      <c r="J8" s="479">
        <v>2010</v>
      </c>
      <c r="K8" s="480"/>
      <c r="L8" s="479">
        <v>2011</v>
      </c>
      <c r="M8" s="480"/>
      <c r="N8" s="479">
        <v>2012</v>
      </c>
      <c r="O8" s="480"/>
      <c r="P8" s="479">
        <v>2013</v>
      </c>
      <c r="Q8" s="480"/>
      <c r="R8" s="479">
        <v>2014</v>
      </c>
      <c r="S8" s="480"/>
      <c r="T8" s="479">
        <v>2015</v>
      </c>
      <c r="U8" s="480"/>
      <c r="V8" s="479">
        <v>2016</v>
      </c>
      <c r="W8" s="480"/>
      <c r="X8" s="479">
        <v>2017</v>
      </c>
      <c r="Y8" s="480"/>
      <c r="Z8" s="479" t="s">
        <v>391</v>
      </c>
      <c r="AA8" s="480"/>
      <c r="AB8" s="479" t="s">
        <v>390</v>
      </c>
      <c r="AC8" s="480"/>
      <c r="AD8" s="40"/>
      <c r="AE8" s="40"/>
      <c r="AF8" s="40"/>
      <c r="AG8" s="40"/>
      <c r="AH8" s="40"/>
      <c r="AI8" s="40"/>
    </row>
    <row r="9" spans="2:35" ht="33" customHeight="1" x14ac:dyDescent="0.25">
      <c r="B9" s="485"/>
      <c r="C9" s="485"/>
      <c r="D9" s="141" t="s">
        <v>0</v>
      </c>
      <c r="E9" s="141" t="s">
        <v>1</v>
      </c>
      <c r="F9" s="141" t="s">
        <v>0</v>
      </c>
      <c r="G9" s="141" t="s">
        <v>1</v>
      </c>
      <c r="H9" s="141" t="s">
        <v>0</v>
      </c>
      <c r="I9" s="141" t="s">
        <v>1</v>
      </c>
      <c r="J9" s="141" t="s">
        <v>0</v>
      </c>
      <c r="K9" s="141" t="s">
        <v>1</v>
      </c>
      <c r="L9" s="141" t="s">
        <v>0</v>
      </c>
      <c r="M9" s="141" t="s">
        <v>1</v>
      </c>
      <c r="N9" s="141" t="s">
        <v>0</v>
      </c>
      <c r="O9" s="141" t="s">
        <v>1</v>
      </c>
      <c r="P9" s="141" t="s">
        <v>0</v>
      </c>
      <c r="Q9" s="141" t="s">
        <v>1</v>
      </c>
      <c r="R9" s="141" t="s">
        <v>0</v>
      </c>
      <c r="S9" s="141" t="s">
        <v>1</v>
      </c>
      <c r="T9" s="141" t="s">
        <v>0</v>
      </c>
      <c r="U9" s="141" t="s">
        <v>1</v>
      </c>
      <c r="V9" s="141" t="s">
        <v>0</v>
      </c>
      <c r="W9" s="141" t="s">
        <v>1</v>
      </c>
      <c r="X9" s="141" t="s">
        <v>0</v>
      </c>
      <c r="Y9" s="141" t="s">
        <v>1</v>
      </c>
      <c r="Z9" s="141" t="s">
        <v>0</v>
      </c>
      <c r="AA9" s="141" t="s">
        <v>1</v>
      </c>
      <c r="AB9" s="141" t="s">
        <v>0</v>
      </c>
      <c r="AC9" s="141" t="s">
        <v>1</v>
      </c>
      <c r="AD9" s="40"/>
      <c r="AE9" s="40"/>
      <c r="AF9" s="40"/>
      <c r="AG9" s="40"/>
      <c r="AH9" s="40"/>
      <c r="AI9" s="40"/>
    </row>
    <row r="10" spans="2:35" ht="33" customHeight="1" x14ac:dyDescent="0.25">
      <c r="B10" s="36" t="s">
        <v>360</v>
      </c>
      <c r="C10" s="49" t="s">
        <v>330</v>
      </c>
      <c r="D10" s="164">
        <v>6831</v>
      </c>
      <c r="E10" s="164">
        <v>4610</v>
      </c>
      <c r="F10" s="164">
        <v>6696</v>
      </c>
      <c r="G10" s="164">
        <v>4519</v>
      </c>
      <c r="H10" s="164">
        <v>6561</v>
      </c>
      <c r="I10" s="164">
        <v>4428</v>
      </c>
      <c r="J10" s="164">
        <v>6425</v>
      </c>
      <c r="K10" s="164">
        <v>4337</v>
      </c>
      <c r="L10" s="164">
        <v>6291</v>
      </c>
      <c r="M10" s="164">
        <v>4245</v>
      </c>
      <c r="N10" s="164">
        <v>6156</v>
      </c>
      <c r="O10" s="164">
        <v>4154</v>
      </c>
      <c r="P10" s="164">
        <v>6020</v>
      </c>
      <c r="Q10" s="164">
        <v>4063</v>
      </c>
      <c r="R10" s="164">
        <v>5885</v>
      </c>
      <c r="S10" s="164">
        <v>3972</v>
      </c>
      <c r="T10" s="164">
        <v>6329</v>
      </c>
      <c r="U10" s="164">
        <v>4272</v>
      </c>
      <c r="V10" s="164">
        <v>5724</v>
      </c>
      <c r="W10" s="164">
        <v>3863</v>
      </c>
      <c r="X10" s="164">
        <v>5712</v>
      </c>
      <c r="Y10" s="164">
        <v>3855</v>
      </c>
      <c r="Z10" s="164">
        <v>5622</v>
      </c>
      <c r="AA10" s="164">
        <v>3441</v>
      </c>
      <c r="AB10" s="164">
        <v>5812</v>
      </c>
      <c r="AC10" s="164">
        <v>3118</v>
      </c>
      <c r="AD10" s="40"/>
      <c r="AE10" s="40"/>
      <c r="AF10" s="40"/>
      <c r="AG10" s="40"/>
      <c r="AH10" s="40"/>
      <c r="AI10" s="40"/>
    </row>
    <row r="11" spans="2:35" ht="33" customHeight="1" x14ac:dyDescent="0.25">
      <c r="B11" s="36" t="s">
        <v>360</v>
      </c>
      <c r="C11" s="49" t="s">
        <v>331</v>
      </c>
      <c r="D11" s="164">
        <v>29812</v>
      </c>
      <c r="E11" s="164">
        <v>23066</v>
      </c>
      <c r="F11" s="164">
        <v>27387</v>
      </c>
      <c r="G11" s="164">
        <v>21190</v>
      </c>
      <c r="H11" s="164">
        <v>24963</v>
      </c>
      <c r="I11" s="164">
        <v>19314</v>
      </c>
      <c r="J11" s="164">
        <v>22538</v>
      </c>
      <c r="K11" s="164">
        <v>17438</v>
      </c>
      <c r="L11" s="164">
        <v>20114</v>
      </c>
      <c r="M11" s="164">
        <v>15562</v>
      </c>
      <c r="N11" s="164">
        <v>17689</v>
      </c>
      <c r="O11" s="164">
        <v>13686</v>
      </c>
      <c r="P11" s="164">
        <v>17245</v>
      </c>
      <c r="Q11" s="164">
        <v>13342</v>
      </c>
      <c r="R11" s="164">
        <v>16812</v>
      </c>
      <c r="S11" s="164">
        <v>13007</v>
      </c>
      <c r="T11" s="164">
        <v>15576</v>
      </c>
      <c r="U11" s="164">
        <v>12052</v>
      </c>
      <c r="V11" s="164">
        <v>13681</v>
      </c>
      <c r="W11" s="164">
        <v>10585</v>
      </c>
      <c r="X11" s="164">
        <v>13460</v>
      </c>
      <c r="Y11" s="164">
        <v>10414</v>
      </c>
      <c r="Z11" s="164">
        <v>12663</v>
      </c>
      <c r="AA11" s="164">
        <v>8935</v>
      </c>
      <c r="AB11" s="164">
        <v>12444</v>
      </c>
      <c r="AC11" s="164">
        <v>7767</v>
      </c>
      <c r="AD11" s="40"/>
      <c r="AE11" s="40"/>
      <c r="AF11" s="40"/>
      <c r="AG11" s="40"/>
      <c r="AH11" s="40"/>
      <c r="AI11" s="40"/>
    </row>
    <row r="12" spans="2:35" ht="33" customHeight="1" x14ac:dyDescent="0.25">
      <c r="B12" s="53" t="s">
        <v>359</v>
      </c>
      <c r="C12" s="49" t="s">
        <v>295</v>
      </c>
      <c r="D12" s="164">
        <v>22078</v>
      </c>
      <c r="E12" s="164">
        <v>63054</v>
      </c>
      <c r="F12" s="164">
        <v>20683</v>
      </c>
      <c r="G12" s="164">
        <v>59072</v>
      </c>
      <c r="H12" s="164">
        <v>19288</v>
      </c>
      <c r="I12" s="164">
        <v>55089</v>
      </c>
      <c r="J12" s="164">
        <v>17894</v>
      </c>
      <c r="K12" s="164">
        <v>51106</v>
      </c>
      <c r="L12" s="164">
        <v>16499</v>
      </c>
      <c r="M12" s="164">
        <v>47123</v>
      </c>
      <c r="N12" s="164">
        <v>15105</v>
      </c>
      <c r="O12" s="164">
        <v>43140</v>
      </c>
      <c r="P12" s="164">
        <v>14314</v>
      </c>
      <c r="Q12" s="164">
        <v>45295</v>
      </c>
      <c r="R12" s="164">
        <v>13566</v>
      </c>
      <c r="S12" s="164">
        <v>47557</v>
      </c>
      <c r="T12" s="164">
        <v>11546</v>
      </c>
      <c r="U12" s="164">
        <v>55044</v>
      </c>
      <c r="V12" s="164">
        <v>11237</v>
      </c>
      <c r="W12" s="164">
        <v>43846</v>
      </c>
      <c r="X12" s="164">
        <v>10174</v>
      </c>
      <c r="Y12" s="164">
        <v>51770</v>
      </c>
      <c r="Z12" s="164">
        <v>11505</v>
      </c>
      <c r="AA12" s="164">
        <v>29723</v>
      </c>
      <c r="AB12" s="164">
        <v>11570</v>
      </c>
      <c r="AC12" s="164">
        <v>28381</v>
      </c>
      <c r="AD12" s="40"/>
      <c r="AE12" s="40"/>
      <c r="AF12" s="40"/>
      <c r="AG12" s="40"/>
      <c r="AH12" s="40"/>
      <c r="AI12" s="40"/>
    </row>
    <row r="13" spans="2:35" ht="33" customHeight="1" x14ac:dyDescent="0.25">
      <c r="B13" s="36" t="s">
        <v>358</v>
      </c>
      <c r="C13" s="49" t="s">
        <v>310</v>
      </c>
      <c r="D13" s="164">
        <v>29314</v>
      </c>
      <c r="E13" s="164">
        <v>72666</v>
      </c>
      <c r="F13" s="164">
        <v>27317</v>
      </c>
      <c r="G13" s="164">
        <v>67716</v>
      </c>
      <c r="H13" s="164">
        <v>25457</v>
      </c>
      <c r="I13" s="164">
        <v>63103</v>
      </c>
      <c r="J13" s="164">
        <v>23722</v>
      </c>
      <c r="K13" s="164">
        <v>58805</v>
      </c>
      <c r="L13" s="164">
        <v>22106</v>
      </c>
      <c r="M13" s="164">
        <v>54799</v>
      </c>
      <c r="N13" s="164">
        <v>20601</v>
      </c>
      <c r="O13" s="164">
        <v>51066</v>
      </c>
      <c r="P13" s="164">
        <v>19523</v>
      </c>
      <c r="Q13" s="164">
        <v>53616</v>
      </c>
      <c r="R13" s="164">
        <v>18502</v>
      </c>
      <c r="S13" s="164">
        <v>56294</v>
      </c>
      <c r="T13" s="164">
        <v>22030</v>
      </c>
      <c r="U13" s="164">
        <v>54609</v>
      </c>
      <c r="V13" s="164">
        <v>20072</v>
      </c>
      <c r="W13" s="164">
        <v>49755</v>
      </c>
      <c r="X13" s="164">
        <v>20104</v>
      </c>
      <c r="Y13" s="164">
        <v>49834</v>
      </c>
      <c r="Z13" s="164">
        <v>20020</v>
      </c>
      <c r="AA13" s="164">
        <v>44929</v>
      </c>
      <c r="AB13" s="164">
        <v>20966</v>
      </c>
      <c r="AC13" s="164">
        <v>41151</v>
      </c>
      <c r="AD13" s="40"/>
      <c r="AE13" s="40"/>
      <c r="AF13" s="40"/>
      <c r="AG13" s="40"/>
      <c r="AH13" s="40"/>
      <c r="AI13" s="40"/>
    </row>
    <row r="14" spans="2:35" ht="33" customHeight="1" x14ac:dyDescent="0.25">
      <c r="B14" s="36" t="s">
        <v>358</v>
      </c>
      <c r="C14" s="49" t="s">
        <v>329</v>
      </c>
      <c r="D14" s="164">
        <v>43529</v>
      </c>
      <c r="E14" s="164">
        <v>48378</v>
      </c>
      <c r="F14" s="164">
        <v>35668</v>
      </c>
      <c r="G14" s="164">
        <v>39640</v>
      </c>
      <c r="H14" s="164">
        <v>29226</v>
      </c>
      <c r="I14" s="164">
        <v>32481</v>
      </c>
      <c r="J14" s="164">
        <v>23947</v>
      </c>
      <c r="K14" s="164">
        <v>26615</v>
      </c>
      <c r="L14" s="164">
        <v>19622</v>
      </c>
      <c r="M14" s="164">
        <v>21808</v>
      </c>
      <c r="N14" s="164">
        <v>16079</v>
      </c>
      <c r="O14" s="164">
        <v>17869</v>
      </c>
      <c r="P14" s="164">
        <v>17170</v>
      </c>
      <c r="Q14" s="164">
        <v>18407</v>
      </c>
      <c r="R14" s="164">
        <v>18336</v>
      </c>
      <c r="S14" s="164">
        <v>18961</v>
      </c>
      <c r="T14" s="164">
        <v>22330</v>
      </c>
      <c r="U14" s="164">
        <v>20725</v>
      </c>
      <c r="V14" s="164">
        <v>16792</v>
      </c>
      <c r="W14" s="164">
        <v>15991</v>
      </c>
      <c r="X14" s="164">
        <v>18361</v>
      </c>
      <c r="Y14" s="164">
        <v>17442</v>
      </c>
      <c r="Z14" s="164">
        <v>17324</v>
      </c>
      <c r="AA14" s="164">
        <v>17804</v>
      </c>
      <c r="AB14" s="164">
        <v>21489</v>
      </c>
      <c r="AC14" s="164">
        <v>22111</v>
      </c>
      <c r="AD14" s="40"/>
      <c r="AE14" s="40"/>
      <c r="AF14" s="40"/>
      <c r="AG14" s="40"/>
      <c r="AH14" s="40"/>
      <c r="AI14" s="40"/>
    </row>
    <row r="15" spans="2:35" ht="33" customHeight="1" x14ac:dyDescent="0.25">
      <c r="B15" s="32" t="s">
        <v>257</v>
      </c>
      <c r="C15" s="32"/>
      <c r="D15" s="165">
        <v>131564</v>
      </c>
      <c r="E15" s="165">
        <v>211774</v>
      </c>
      <c r="F15" s="165">
        <v>117751</v>
      </c>
      <c r="G15" s="165">
        <v>192137</v>
      </c>
      <c r="H15" s="165">
        <v>105495</v>
      </c>
      <c r="I15" s="165">
        <v>174415</v>
      </c>
      <c r="J15" s="165">
        <v>94526</v>
      </c>
      <c r="K15" s="165">
        <v>158301</v>
      </c>
      <c r="L15" s="165">
        <v>84632</v>
      </c>
      <c r="M15" s="165">
        <v>143537</v>
      </c>
      <c r="N15" s="165">
        <v>75630</v>
      </c>
      <c r="O15" s="165">
        <v>129915</v>
      </c>
      <c r="P15" s="165">
        <v>74272</v>
      </c>
      <c r="Q15" s="165">
        <v>134723</v>
      </c>
      <c r="R15" s="165">
        <v>73101</v>
      </c>
      <c r="S15" s="165">
        <v>139791</v>
      </c>
      <c r="T15" s="165">
        <v>77811</v>
      </c>
      <c r="U15" s="165">
        <v>146702</v>
      </c>
      <c r="V15" s="165">
        <v>67506</v>
      </c>
      <c r="W15" s="165">
        <v>124040</v>
      </c>
      <c r="X15" s="165">
        <v>67811</v>
      </c>
      <c r="Y15" s="165">
        <v>133315</v>
      </c>
      <c r="Z15" s="165">
        <v>67134</v>
      </c>
      <c r="AA15" s="165">
        <v>104832</v>
      </c>
      <c r="AB15" s="165">
        <v>72281</v>
      </c>
      <c r="AC15" s="165">
        <v>102528</v>
      </c>
      <c r="AD15" s="40"/>
      <c r="AE15" s="40"/>
      <c r="AF15" s="40"/>
      <c r="AG15" s="40"/>
      <c r="AH15" s="40"/>
      <c r="AI15" s="40"/>
    </row>
    <row r="16" spans="2:35" ht="30" customHeight="1" x14ac:dyDescent="0.25">
      <c r="B16" s="465" t="s">
        <v>471</v>
      </c>
      <c r="C16" s="465"/>
      <c r="D16" s="465"/>
      <c r="E16" s="465"/>
      <c r="F16" s="465"/>
      <c r="G16" s="465"/>
      <c r="H16" s="465"/>
      <c r="I16" s="465"/>
      <c r="J16" s="40"/>
      <c r="K16" s="40"/>
      <c r="L16" s="40"/>
      <c r="M16" s="40"/>
      <c r="N16" s="51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</row>
    <row r="17" spans="1:35" ht="15" customHeight="1" x14ac:dyDescent="0.3">
      <c r="B17" s="173" t="s">
        <v>385</v>
      </c>
      <c r="C17" s="193"/>
      <c r="D17" s="193"/>
      <c r="E17" s="193"/>
      <c r="F17" s="193"/>
      <c r="G17" s="292"/>
      <c r="H17" s="292"/>
      <c r="I17" s="292"/>
      <c r="J17" s="40"/>
      <c r="K17" s="40"/>
      <c r="L17" s="40"/>
      <c r="M17" s="40"/>
      <c r="N17" s="51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</row>
    <row r="18" spans="1:35" ht="14.1" customHeight="1" x14ac:dyDescent="0.25">
      <c r="B18" s="40"/>
      <c r="C18" s="503"/>
      <c r="D18" s="503"/>
      <c r="E18" s="503"/>
      <c r="F18" s="503"/>
      <c r="G18" s="503"/>
      <c r="H18" s="503"/>
      <c r="I18" s="503"/>
      <c r="J18" s="503"/>
      <c r="K18" s="503"/>
      <c r="L18" s="503"/>
      <c r="M18" s="40"/>
      <c r="N18" s="51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</row>
    <row r="19" spans="1:35" ht="72" customHeight="1" x14ac:dyDescent="0.25">
      <c r="B19" s="467" t="s">
        <v>429</v>
      </c>
      <c r="C19" s="467"/>
      <c r="D19" s="467"/>
      <c r="E19" s="467"/>
      <c r="F19" s="467"/>
      <c r="G19" s="467"/>
      <c r="H19" s="467"/>
      <c r="I19" s="467"/>
      <c r="J19" s="467"/>
      <c r="K19" s="467"/>
      <c r="L19" s="467"/>
      <c r="M19" s="467"/>
      <c r="N19" s="467"/>
      <c r="O19" s="467"/>
      <c r="P19" s="467"/>
      <c r="Q19" s="467"/>
      <c r="R19" s="467"/>
      <c r="S19" s="467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</row>
    <row r="20" spans="1:35" s="89" customFormat="1" ht="14.1" customHeight="1" x14ac:dyDescent="0.25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374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35" s="89" customFormat="1" ht="14.1" customHeight="1" x14ac:dyDescent="0.25">
      <c r="B21" s="9"/>
      <c r="C21" s="259" t="str">
        <f>+C8</f>
        <v>Tareas de la EUT</v>
      </c>
      <c r="D21" s="259" t="str">
        <f>+X9</f>
        <v>Hombre</v>
      </c>
      <c r="E21" s="259" t="str">
        <f>+Y9</f>
        <v>Mujer</v>
      </c>
      <c r="F21" s="25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35" s="89" customFormat="1" ht="14.1" customHeight="1" x14ac:dyDescent="0.25">
      <c r="B22" s="9"/>
      <c r="C22" s="343" t="str">
        <f>C12</f>
        <v>Ayudar en labores domésticas o reparaciones de otro hogar</v>
      </c>
      <c r="D22" s="44">
        <f>AB12/SUM(AB12:AC12)</f>
        <v>0.28960476583815176</v>
      </c>
      <c r="E22" s="44">
        <f>1-D22</f>
        <v>0.71039523416184824</v>
      </c>
      <c r="F22" s="345">
        <f>SUM(AB12:AC12)</f>
        <v>39951</v>
      </c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35" s="89" customFormat="1" ht="14.1" customHeight="1" x14ac:dyDescent="0.25">
      <c r="B23" s="9"/>
      <c r="C23" s="343" t="str">
        <f>C13</f>
        <v>Ayudar en asilo, orfanato u hospitales</v>
      </c>
      <c r="D23" s="44">
        <f>AB13/SUM(AB13:AC13)</f>
        <v>0.33752434921197094</v>
      </c>
      <c r="E23" s="44">
        <f>1-D23</f>
        <v>0.66247565078802906</v>
      </c>
      <c r="F23" s="345">
        <f>SUM(AB13:AC13)</f>
        <v>62117</v>
      </c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35" s="89" customFormat="1" ht="14.1" customHeight="1" x14ac:dyDescent="0.25">
      <c r="B24" s="9"/>
      <c r="C24" s="343" t="str">
        <f>C14</f>
        <v>Participar en actividades sociales</v>
      </c>
      <c r="D24" s="44">
        <f>AB14/SUM(AB14:AC14)</f>
        <v>0.49286697247706424</v>
      </c>
      <c r="E24" s="44">
        <f>1-D24</f>
        <v>0.50713302752293576</v>
      </c>
      <c r="F24" s="345">
        <f>SUM(AB14:AC14)</f>
        <v>43600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35" s="89" customFormat="1" ht="14.1" customHeight="1" x14ac:dyDescent="0.25">
      <c r="B25" s="9"/>
      <c r="C25" s="343" t="str">
        <f>C11</f>
        <v>Servicio gratuito para la comunidad, mingas</v>
      </c>
      <c r="D25" s="44">
        <f>AB11/SUM(AB11:AC11)</f>
        <v>0.61570431943001336</v>
      </c>
      <c r="E25" s="44">
        <f>1-D25</f>
        <v>0.38429568056998664</v>
      </c>
      <c r="F25" s="345">
        <f>SUM(AB11:AC11)</f>
        <v>20211</v>
      </c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35" s="89" customFormat="1" ht="14.1" customHeight="1" x14ac:dyDescent="0.25">
      <c r="B26" s="9"/>
      <c r="C26" s="343" t="str">
        <f>C10</f>
        <v>Realizar trámites para obtener algún servicio</v>
      </c>
      <c r="D26" s="44">
        <f>AB10/SUM(AB10:AC10)</f>
        <v>0.65083986562150054</v>
      </c>
      <c r="E26" s="44">
        <f>1-D26</f>
        <v>0.34916013437849946</v>
      </c>
      <c r="F26" s="345">
        <f>SUM(AB10:AC10)</f>
        <v>8930</v>
      </c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35" s="89" customFormat="1" ht="14.1" customHeight="1" x14ac:dyDescent="0.25">
      <c r="B27" s="9"/>
      <c r="C27" s="9"/>
      <c r="D27" s="9"/>
      <c r="E27" s="9"/>
      <c r="F27" s="9"/>
      <c r="G27" s="44"/>
      <c r="H27" s="1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35" s="89" customFormat="1" ht="14.1" customHeight="1" x14ac:dyDescent="0.25">
      <c r="B28" s="9"/>
      <c r="C28" s="9"/>
      <c r="D28" s="9"/>
      <c r="E28" s="9"/>
      <c r="F28" s="9"/>
      <c r="G28" s="44"/>
      <c r="H28" s="1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35" s="6" customFormat="1" ht="14.1" customHeight="1" x14ac:dyDescent="0.25">
      <c r="A29" s="9"/>
      <c r="B29" s="9"/>
      <c r="C29" s="9"/>
      <c r="D29" s="44"/>
      <c r="E29" s="44"/>
      <c r="F29" s="103"/>
      <c r="G29" s="44"/>
      <c r="H29" s="1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40"/>
      <c r="AB29" s="40"/>
      <c r="AC29" s="40"/>
      <c r="AD29" s="40"/>
      <c r="AE29" s="40"/>
      <c r="AF29" s="40"/>
      <c r="AG29" s="40"/>
      <c r="AH29" s="40"/>
      <c r="AI29" s="40"/>
    </row>
    <row r="30" spans="1:35" s="6" customFormat="1" ht="14.1" customHeight="1" x14ac:dyDescent="0.25">
      <c r="A30" s="9"/>
      <c r="D30" s="111"/>
      <c r="E30" s="111"/>
      <c r="F30" s="115"/>
      <c r="G30" s="111"/>
      <c r="H30" s="46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</row>
    <row r="31" spans="1:35" s="6" customFormat="1" ht="14.1" customHeight="1" x14ac:dyDescent="0.25">
      <c r="A31" s="9"/>
      <c r="D31" s="111"/>
      <c r="E31" s="111"/>
      <c r="F31" s="115"/>
      <c r="G31" s="111"/>
      <c r="H31" s="46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</row>
    <row r="32" spans="1:35" x14ac:dyDescent="0.25">
      <c r="B32" s="40"/>
      <c r="C32" s="40"/>
      <c r="D32" s="46"/>
      <c r="E32" s="46"/>
      <c r="F32" s="45"/>
      <c r="G32" s="46"/>
      <c r="H32" s="46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</row>
    <row r="33" spans="2:35" x14ac:dyDescent="0.25">
      <c r="B33" s="40"/>
      <c r="C33" s="45"/>
      <c r="D33" s="46"/>
      <c r="E33" s="46"/>
      <c r="F33" s="46"/>
      <c r="G33" s="46"/>
      <c r="H33" s="46"/>
      <c r="I33" s="46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</row>
    <row r="34" spans="2:35" x14ac:dyDescent="0.25">
      <c r="B34" s="40"/>
      <c r="C34" s="45"/>
      <c r="D34" s="46"/>
      <c r="E34" s="46"/>
      <c r="F34" s="46"/>
      <c r="G34" s="46"/>
      <c r="H34" s="46"/>
      <c r="I34" s="46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</row>
    <row r="35" spans="2:35" x14ac:dyDescent="0.25">
      <c r="B35" s="40"/>
      <c r="C35" s="45"/>
      <c r="D35" s="46"/>
      <c r="E35" s="46"/>
      <c r="F35" s="46"/>
      <c r="G35" s="46"/>
      <c r="H35" s="46"/>
      <c r="I35" s="46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</row>
    <row r="36" spans="2:35" x14ac:dyDescent="0.25">
      <c r="B36" s="40"/>
      <c r="C36" s="45"/>
      <c r="D36" s="46"/>
      <c r="E36" s="46"/>
      <c r="F36" s="46"/>
      <c r="G36" s="46"/>
      <c r="H36" s="46"/>
      <c r="I36" s="46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</row>
    <row r="37" spans="2:35" x14ac:dyDescent="0.25">
      <c r="B37" s="40"/>
      <c r="C37" s="45"/>
      <c r="D37" s="46"/>
      <c r="E37" s="46"/>
      <c r="F37" s="46"/>
      <c r="G37" s="46"/>
      <c r="H37" s="46"/>
      <c r="I37" s="46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</row>
    <row r="38" spans="2:35" x14ac:dyDescent="0.25">
      <c r="B38" s="40"/>
      <c r="C38" s="45"/>
      <c r="D38" s="46"/>
      <c r="E38" s="46"/>
      <c r="F38" s="46"/>
      <c r="G38" s="46"/>
      <c r="H38" s="46"/>
      <c r="I38" s="46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</row>
    <row r="39" spans="2:35" x14ac:dyDescent="0.25">
      <c r="B39" s="40"/>
      <c r="C39" s="45"/>
      <c r="D39" s="46"/>
      <c r="E39" s="46"/>
      <c r="F39" s="46"/>
      <c r="G39" s="46"/>
      <c r="H39" s="46"/>
      <c r="I39" s="46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</row>
    <row r="40" spans="2:35" x14ac:dyDescent="0.25">
      <c r="B40" s="40"/>
      <c r="C40" s="45"/>
      <c r="D40" s="46"/>
      <c r="E40" s="46"/>
      <c r="F40" s="46"/>
      <c r="G40" s="46"/>
      <c r="H40" s="46"/>
      <c r="I40" s="46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</row>
    <row r="41" spans="2:35" x14ac:dyDescent="0.2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</row>
    <row r="42" spans="2:35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</row>
    <row r="43" spans="2:35" x14ac:dyDescent="0.2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</row>
    <row r="44" spans="2:35" x14ac:dyDescent="0.25"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</row>
    <row r="45" spans="2:35" x14ac:dyDescent="0.2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</row>
    <row r="46" spans="2:35" x14ac:dyDescent="0.2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</row>
    <row r="47" spans="2:3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</row>
    <row r="48" spans="2:35" x14ac:dyDescent="0.2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</row>
    <row r="49" spans="2:35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</row>
    <row r="50" spans="2:35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</row>
    <row r="51" spans="2:35" ht="21" customHeight="1" x14ac:dyDescent="0.25">
      <c r="B51" s="465" t="s">
        <v>470</v>
      </c>
      <c r="C51" s="465"/>
      <c r="D51" s="465"/>
      <c r="E51" s="465"/>
      <c r="F51" s="465"/>
      <c r="G51" s="465"/>
      <c r="H51" s="465"/>
      <c r="I51" s="465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</row>
    <row r="52" spans="2:35" ht="15.75" x14ac:dyDescent="0.3">
      <c r="B52" s="173" t="s">
        <v>385</v>
      </c>
      <c r="C52" s="193"/>
      <c r="D52" s="193"/>
      <c r="E52" s="193"/>
      <c r="F52" s="193"/>
      <c r="G52" s="292"/>
      <c r="H52" s="292"/>
      <c r="I52" s="292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</row>
    <row r="53" spans="2:35" x14ac:dyDescent="0.25"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</row>
  </sheetData>
  <mergeCells count="22">
    <mergeCell ref="B3:U3"/>
    <mergeCell ref="B5:U5"/>
    <mergeCell ref="N8:O8"/>
    <mergeCell ref="P8:Q8"/>
    <mergeCell ref="C8:C9"/>
    <mergeCell ref="D8:E8"/>
    <mergeCell ref="F8:G8"/>
    <mergeCell ref="H8:I8"/>
    <mergeCell ref="J8:K8"/>
    <mergeCell ref="L8:M8"/>
    <mergeCell ref="B8:B9"/>
    <mergeCell ref="B4:W4"/>
    <mergeCell ref="B51:I51"/>
    <mergeCell ref="Z8:AA8"/>
    <mergeCell ref="AB8:AC8"/>
    <mergeCell ref="R8:S8"/>
    <mergeCell ref="T8:U8"/>
    <mergeCell ref="V8:W8"/>
    <mergeCell ref="X8:Y8"/>
    <mergeCell ref="C18:L18"/>
    <mergeCell ref="B16:I16"/>
    <mergeCell ref="B19:S19"/>
  </mergeCells>
  <hyperlinks>
    <hyperlink ref="B2" location="ÍNDICE!A1" display="Índice "/>
    <hyperlink ref="AB2" location="'4.4.1 HORAS_COMU_DIVI_CAUTAL'!A1" display="Anterior"/>
    <hyperlink ref="AC2" location="'5.1.1 H_REPRESE'!A1" display="Siguiente"/>
  </hyperlinks>
  <pageMargins left="0.7" right="0.7" top="0.75" bottom="0.75" header="0.3" footer="0.3"/>
  <pageSetup paperSize="9" orientation="portrait" r:id="rId1"/>
  <ignoredErrors>
    <ignoredError sqref="D22:F26" formulaRange="1"/>
  </ignoredError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AI75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69.85546875" customWidth="1" collapsed="1"/>
    <col min="3" max="15" width="16.28515625" customWidth="1" collapsed="1"/>
    <col min="16" max="21" width="13.7109375" customWidth="1" collapsed="1"/>
    <col min="22" max="29" width="13.7109375" customWidth="1"/>
  </cols>
  <sheetData>
    <row r="1" spans="2:35" ht="81.599999999999994" customHeight="1" x14ac:dyDescent="0.25"/>
    <row r="2" spans="2:35" ht="16.5" customHeight="1" x14ac:dyDescent="0.25">
      <c r="B2" s="104" t="s">
        <v>9</v>
      </c>
      <c r="M2" s="11"/>
      <c r="AC2" s="104"/>
    </row>
    <row r="3" spans="2:35" ht="20.100000000000001" customHeight="1" x14ac:dyDescent="0.25">
      <c r="B3" s="452" t="s">
        <v>506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08"/>
      <c r="N3" s="104" t="s">
        <v>383</v>
      </c>
      <c r="O3" s="104" t="s">
        <v>382</v>
      </c>
      <c r="P3" s="408"/>
      <c r="Q3" s="408"/>
      <c r="R3" s="408"/>
      <c r="S3" s="408"/>
      <c r="T3" s="408"/>
      <c r="U3" s="408"/>
    </row>
    <row r="4" spans="2:35" ht="72" customHeight="1" x14ac:dyDescent="0.25">
      <c r="B4" s="474" t="s">
        <v>502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09"/>
      <c r="Q4" s="409"/>
      <c r="R4" s="409"/>
      <c r="S4" s="409"/>
      <c r="T4" s="409"/>
      <c r="U4" s="409"/>
      <c r="V4" s="409"/>
      <c r="W4" s="409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</row>
    <row r="5" spans="2:35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</row>
    <row r="6" spans="2:35" ht="20.100000000000001" customHeight="1" x14ac:dyDescent="0.25">
      <c r="B6" s="402"/>
      <c r="C6" s="402"/>
      <c r="D6" s="402"/>
      <c r="E6" s="402"/>
      <c r="F6" s="402"/>
      <c r="G6" s="402"/>
      <c r="H6" s="402"/>
      <c r="I6" s="402"/>
      <c r="J6" s="402"/>
      <c r="K6" s="402"/>
      <c r="L6" s="402"/>
      <c r="M6" s="402"/>
      <c r="N6" s="402"/>
      <c r="O6" s="402"/>
      <c r="P6" s="402"/>
      <c r="Q6" s="402"/>
      <c r="R6" s="402"/>
      <c r="S6" s="402"/>
      <c r="T6" s="402"/>
      <c r="U6" s="402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</row>
    <row r="7" spans="2:35" ht="39" customHeight="1" x14ac:dyDescent="0.25">
      <c r="B7" s="404" t="s">
        <v>511</v>
      </c>
      <c r="C7" s="141">
        <v>2007</v>
      </c>
      <c r="D7" s="141">
        <v>2008</v>
      </c>
      <c r="E7" s="141">
        <v>2009</v>
      </c>
      <c r="F7" s="141">
        <v>2010</v>
      </c>
      <c r="G7" s="141">
        <v>2011</v>
      </c>
      <c r="H7" s="141">
        <v>2012</v>
      </c>
      <c r="I7" s="141">
        <v>2013</v>
      </c>
      <c r="J7" s="141">
        <v>2014</v>
      </c>
      <c r="K7" s="141">
        <v>2015</v>
      </c>
      <c r="L7" s="141">
        <v>2016</v>
      </c>
      <c r="M7" s="141">
        <v>2017</v>
      </c>
      <c r="N7" s="141" t="s">
        <v>391</v>
      </c>
      <c r="O7" s="141" t="s">
        <v>390</v>
      </c>
      <c r="P7" s="402"/>
      <c r="Q7" s="402"/>
      <c r="R7" s="402"/>
      <c r="S7" s="402"/>
      <c r="T7" s="402"/>
      <c r="U7" s="402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</row>
    <row r="8" spans="2:35" ht="39" customHeight="1" x14ac:dyDescent="0.25">
      <c r="B8" s="35" t="s">
        <v>277</v>
      </c>
      <c r="C8" s="164">
        <v>2474545</v>
      </c>
      <c r="D8" s="164">
        <v>2566796</v>
      </c>
      <c r="E8" s="164">
        <v>2556485</v>
      </c>
      <c r="F8" s="164">
        <v>2693337</v>
      </c>
      <c r="G8" s="164">
        <v>2504296</v>
      </c>
      <c r="H8" s="164">
        <v>2700801</v>
      </c>
      <c r="I8" s="164">
        <v>2989061</v>
      </c>
      <c r="J8" s="164">
        <v>2900942</v>
      </c>
      <c r="K8" s="164">
        <v>2826520</v>
      </c>
      <c r="L8" s="164">
        <v>2947608</v>
      </c>
      <c r="M8" s="164">
        <v>2927108</v>
      </c>
      <c r="N8" s="164">
        <v>2565914</v>
      </c>
      <c r="O8" s="164">
        <v>2733313</v>
      </c>
      <c r="P8" s="402"/>
      <c r="Q8" s="402"/>
      <c r="R8" s="402"/>
      <c r="S8" s="402"/>
      <c r="T8" s="402"/>
      <c r="U8" s="402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</row>
    <row r="9" spans="2:35" ht="39" customHeight="1" x14ac:dyDescent="0.25">
      <c r="B9" s="35" t="s">
        <v>297</v>
      </c>
      <c r="C9" s="164">
        <v>934195</v>
      </c>
      <c r="D9" s="164">
        <v>927175</v>
      </c>
      <c r="E9" s="164">
        <v>883703</v>
      </c>
      <c r="F9" s="164">
        <v>905787</v>
      </c>
      <c r="G9" s="164">
        <v>852991</v>
      </c>
      <c r="H9" s="164">
        <v>871330</v>
      </c>
      <c r="I9" s="164">
        <v>800873</v>
      </c>
      <c r="J9" s="164">
        <v>887983</v>
      </c>
      <c r="K9" s="164">
        <v>886430</v>
      </c>
      <c r="L9" s="164">
        <v>912672</v>
      </c>
      <c r="M9" s="164">
        <v>808189</v>
      </c>
      <c r="N9" s="164">
        <v>900834</v>
      </c>
      <c r="O9" s="164">
        <v>1012414</v>
      </c>
      <c r="P9" s="402"/>
      <c r="Q9" s="402"/>
      <c r="R9" s="402"/>
      <c r="S9" s="402"/>
      <c r="T9" s="402"/>
      <c r="U9" s="402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</row>
    <row r="10" spans="2:35" ht="39" customHeight="1" x14ac:dyDescent="0.25">
      <c r="B10" s="35" t="s">
        <v>284</v>
      </c>
      <c r="C10" s="164">
        <v>704073</v>
      </c>
      <c r="D10" s="164">
        <v>720067</v>
      </c>
      <c r="E10" s="164">
        <v>771242</v>
      </c>
      <c r="F10" s="164">
        <v>734189</v>
      </c>
      <c r="G10" s="164">
        <v>735036</v>
      </c>
      <c r="H10" s="164">
        <v>736450</v>
      </c>
      <c r="I10" s="164">
        <v>655423</v>
      </c>
      <c r="J10" s="164">
        <v>669450</v>
      </c>
      <c r="K10" s="164">
        <v>695753</v>
      </c>
      <c r="L10" s="164">
        <v>698533</v>
      </c>
      <c r="M10" s="164">
        <v>694736</v>
      </c>
      <c r="N10" s="164">
        <v>960091</v>
      </c>
      <c r="O10" s="164">
        <v>969921</v>
      </c>
      <c r="P10" s="402"/>
      <c r="Q10" s="402"/>
      <c r="R10" s="402"/>
      <c r="S10" s="402"/>
      <c r="T10" s="402"/>
      <c r="U10" s="402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</row>
    <row r="11" spans="2:35" ht="39" customHeight="1" x14ac:dyDescent="0.25">
      <c r="B11" s="35" t="s">
        <v>342</v>
      </c>
      <c r="C11" s="164">
        <v>460023</v>
      </c>
      <c r="D11" s="164">
        <v>459515</v>
      </c>
      <c r="E11" s="164">
        <v>461381</v>
      </c>
      <c r="F11" s="164">
        <v>462060</v>
      </c>
      <c r="G11" s="164">
        <v>462740</v>
      </c>
      <c r="H11" s="164">
        <v>463419</v>
      </c>
      <c r="I11" s="164">
        <v>420210</v>
      </c>
      <c r="J11" s="164">
        <v>451062</v>
      </c>
      <c r="K11" s="164">
        <v>552565</v>
      </c>
      <c r="L11" s="164">
        <v>572783</v>
      </c>
      <c r="M11" s="164">
        <v>596661</v>
      </c>
      <c r="N11" s="164">
        <v>633997</v>
      </c>
      <c r="O11" s="164">
        <v>746894</v>
      </c>
      <c r="P11" s="402"/>
      <c r="Q11" s="402"/>
      <c r="R11" s="402"/>
      <c r="S11" s="402"/>
      <c r="T11" s="402"/>
      <c r="U11" s="402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</row>
    <row r="12" spans="2:35" ht="39" customHeight="1" x14ac:dyDescent="0.25">
      <c r="B12" s="35" t="s">
        <v>318</v>
      </c>
      <c r="C12" s="164">
        <v>391172</v>
      </c>
      <c r="D12" s="164">
        <v>401651</v>
      </c>
      <c r="E12" s="164">
        <v>390425</v>
      </c>
      <c r="F12" s="164">
        <v>442701</v>
      </c>
      <c r="G12" s="164">
        <v>502355</v>
      </c>
      <c r="H12" s="164">
        <v>480271</v>
      </c>
      <c r="I12" s="164">
        <v>498091</v>
      </c>
      <c r="J12" s="164">
        <v>515911</v>
      </c>
      <c r="K12" s="164">
        <v>456756</v>
      </c>
      <c r="L12" s="164">
        <v>488799</v>
      </c>
      <c r="M12" s="164">
        <v>458179</v>
      </c>
      <c r="N12" s="164">
        <v>517589</v>
      </c>
      <c r="O12" s="164">
        <v>730830</v>
      </c>
      <c r="P12" s="402"/>
      <c r="Q12" s="402"/>
      <c r="R12" s="402"/>
      <c r="S12" s="402"/>
      <c r="T12" s="402"/>
      <c r="U12" s="402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</row>
    <row r="13" spans="2:35" ht="39" customHeight="1" x14ac:dyDescent="0.25">
      <c r="B13" s="35" t="s">
        <v>278</v>
      </c>
      <c r="C13" s="164">
        <v>562340</v>
      </c>
      <c r="D13" s="164">
        <v>583918</v>
      </c>
      <c r="E13" s="164">
        <v>577628</v>
      </c>
      <c r="F13" s="164">
        <v>607203</v>
      </c>
      <c r="G13" s="164">
        <v>562489</v>
      </c>
      <c r="H13" s="164">
        <v>605013</v>
      </c>
      <c r="I13" s="164">
        <v>668115</v>
      </c>
      <c r="J13" s="164">
        <v>646101</v>
      </c>
      <c r="K13" s="164">
        <v>632770</v>
      </c>
      <c r="L13" s="164">
        <v>652867</v>
      </c>
      <c r="M13" s="164">
        <v>658348</v>
      </c>
      <c r="N13" s="164">
        <v>617527</v>
      </c>
      <c r="O13" s="164">
        <v>632320</v>
      </c>
      <c r="P13" s="402"/>
      <c r="Q13" s="402"/>
      <c r="R13" s="402"/>
      <c r="S13" s="402"/>
      <c r="T13" s="402"/>
      <c r="U13" s="402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</row>
    <row r="14" spans="2:35" ht="39" customHeight="1" x14ac:dyDescent="0.25">
      <c r="B14" s="35" t="s">
        <v>279</v>
      </c>
      <c r="C14" s="164">
        <v>445676</v>
      </c>
      <c r="D14" s="164">
        <v>471239</v>
      </c>
      <c r="E14" s="164">
        <v>477010</v>
      </c>
      <c r="F14" s="164">
        <v>510505</v>
      </c>
      <c r="G14" s="164">
        <v>482458</v>
      </c>
      <c r="H14" s="164">
        <v>528021</v>
      </c>
      <c r="I14" s="164">
        <v>593486</v>
      </c>
      <c r="J14" s="164">
        <v>582111</v>
      </c>
      <c r="K14" s="164">
        <v>565176</v>
      </c>
      <c r="L14" s="164">
        <v>584899</v>
      </c>
      <c r="M14" s="164">
        <v>590536</v>
      </c>
      <c r="N14" s="164">
        <v>554733</v>
      </c>
      <c r="O14" s="164">
        <v>570329</v>
      </c>
      <c r="P14" s="402"/>
      <c r="Q14" s="402"/>
      <c r="R14" s="402"/>
      <c r="S14" s="402"/>
      <c r="T14" s="402"/>
      <c r="U14" s="402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</row>
    <row r="15" spans="2:35" ht="39" customHeight="1" x14ac:dyDescent="0.25">
      <c r="B15" s="35" t="s">
        <v>312</v>
      </c>
      <c r="C15" s="164">
        <v>362044</v>
      </c>
      <c r="D15" s="164">
        <v>355845</v>
      </c>
      <c r="E15" s="164">
        <v>375357</v>
      </c>
      <c r="F15" s="164">
        <v>382013</v>
      </c>
      <c r="G15" s="164">
        <v>388670</v>
      </c>
      <c r="H15" s="164">
        <v>395326</v>
      </c>
      <c r="I15" s="164">
        <v>386399</v>
      </c>
      <c r="J15" s="164">
        <v>408680</v>
      </c>
      <c r="K15" s="164">
        <v>491849</v>
      </c>
      <c r="L15" s="164">
        <v>487091</v>
      </c>
      <c r="M15" s="164">
        <v>544699</v>
      </c>
      <c r="N15" s="164">
        <v>467184</v>
      </c>
      <c r="O15" s="164">
        <v>530445</v>
      </c>
      <c r="P15" s="402"/>
      <c r="Q15" s="402"/>
      <c r="R15" s="402"/>
      <c r="S15" s="402"/>
      <c r="T15" s="402"/>
      <c r="U15" s="402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</row>
    <row r="16" spans="2:35" ht="39" customHeight="1" x14ac:dyDescent="0.25">
      <c r="B16" s="35" t="s">
        <v>280</v>
      </c>
      <c r="C16" s="164">
        <v>482340</v>
      </c>
      <c r="D16" s="164">
        <v>497912</v>
      </c>
      <c r="E16" s="164">
        <v>489376</v>
      </c>
      <c r="F16" s="164">
        <v>511450</v>
      </c>
      <c r="G16" s="164">
        <v>470932</v>
      </c>
      <c r="H16" s="164">
        <v>503661</v>
      </c>
      <c r="I16" s="164">
        <v>553033</v>
      </c>
      <c r="J16" s="164">
        <v>532022</v>
      </c>
      <c r="K16" s="164">
        <v>523030</v>
      </c>
      <c r="L16" s="164">
        <v>539140</v>
      </c>
      <c r="M16" s="164">
        <v>543460</v>
      </c>
      <c r="N16" s="164">
        <v>509238</v>
      </c>
      <c r="O16" s="164">
        <v>520823</v>
      </c>
      <c r="P16" s="402"/>
      <c r="Q16" s="402"/>
      <c r="R16" s="402"/>
      <c r="S16" s="402"/>
      <c r="T16" s="402"/>
      <c r="U16" s="402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</row>
    <row r="17" spans="2:35" ht="39" customHeight="1" x14ac:dyDescent="0.25">
      <c r="B17" s="35" t="s">
        <v>286</v>
      </c>
      <c r="C17" s="164">
        <v>434777</v>
      </c>
      <c r="D17" s="164">
        <v>445750</v>
      </c>
      <c r="E17" s="164">
        <v>479812</v>
      </c>
      <c r="F17" s="164">
        <v>452301</v>
      </c>
      <c r="G17" s="164">
        <v>453834</v>
      </c>
      <c r="H17" s="164">
        <v>455712</v>
      </c>
      <c r="I17" s="164">
        <v>405898</v>
      </c>
      <c r="J17" s="164">
        <v>412719</v>
      </c>
      <c r="K17" s="164">
        <v>401688</v>
      </c>
      <c r="L17" s="164">
        <v>380230</v>
      </c>
      <c r="M17" s="164">
        <v>335673</v>
      </c>
      <c r="N17" s="164">
        <v>472005</v>
      </c>
      <c r="O17" s="164">
        <v>461829</v>
      </c>
      <c r="P17" s="402"/>
      <c r="Q17" s="402"/>
      <c r="R17" s="402"/>
      <c r="S17" s="402"/>
      <c r="T17" s="402"/>
      <c r="U17" s="402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</row>
    <row r="18" spans="2:35" ht="39" customHeight="1" x14ac:dyDescent="0.25">
      <c r="B18" s="35" t="s">
        <v>504</v>
      </c>
      <c r="C18" s="164">
        <v>4120164</v>
      </c>
      <c r="D18" s="164">
        <v>4042333</v>
      </c>
      <c r="E18" s="164">
        <v>3938189</v>
      </c>
      <c r="F18" s="164">
        <v>3882598</v>
      </c>
      <c r="G18" s="164">
        <v>3830394</v>
      </c>
      <c r="H18" s="164">
        <v>3724371</v>
      </c>
      <c r="I18" s="164">
        <v>3551412</v>
      </c>
      <c r="J18" s="164">
        <v>3635712</v>
      </c>
      <c r="K18" s="164">
        <v>3791368</v>
      </c>
      <c r="L18" s="164">
        <v>3715179</v>
      </c>
      <c r="M18" s="164">
        <v>3667473</v>
      </c>
      <c r="N18" s="164">
        <v>3890536</v>
      </c>
      <c r="O18" s="164">
        <v>4279713</v>
      </c>
      <c r="P18" s="402"/>
      <c r="Q18" s="402"/>
      <c r="R18" s="402"/>
      <c r="S18" s="402"/>
      <c r="T18" s="402"/>
      <c r="U18" s="402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</row>
    <row r="19" spans="2:35" ht="39" customHeight="1" x14ac:dyDescent="0.25">
      <c r="B19" s="33" t="s">
        <v>257</v>
      </c>
      <c r="C19" s="407">
        <v>11371349</v>
      </c>
      <c r="D19" s="407">
        <v>11472201</v>
      </c>
      <c r="E19" s="407">
        <v>11400608</v>
      </c>
      <c r="F19" s="407">
        <v>11584144</v>
      </c>
      <c r="G19" s="407">
        <v>11246195</v>
      </c>
      <c r="H19" s="407">
        <v>11464375</v>
      </c>
      <c r="I19" s="407">
        <v>11522001</v>
      </c>
      <c r="J19" s="407">
        <v>11642693</v>
      </c>
      <c r="K19" s="407">
        <v>11823905</v>
      </c>
      <c r="L19" s="407">
        <v>11979801</v>
      </c>
      <c r="M19" s="407">
        <v>11825062</v>
      </c>
      <c r="N19" s="407">
        <v>12089648</v>
      </c>
      <c r="O19" s="407">
        <v>13188831</v>
      </c>
      <c r="P19" s="402"/>
      <c r="Q19" s="402"/>
      <c r="R19" s="402"/>
      <c r="S19" s="402"/>
      <c r="T19" s="402"/>
      <c r="U19" s="402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</row>
    <row r="20" spans="2:35" ht="45" customHeight="1" x14ac:dyDescent="0.25">
      <c r="B20" s="465" t="s">
        <v>505</v>
      </c>
      <c r="C20" s="465"/>
      <c r="D20" s="465"/>
      <c r="E20" s="465"/>
      <c r="F20" s="465"/>
      <c r="G20" s="465"/>
      <c r="H20" s="465"/>
      <c r="I20" s="465"/>
      <c r="J20" s="40"/>
      <c r="K20" s="40"/>
      <c r="L20" s="40"/>
      <c r="M20" s="40"/>
      <c r="N20" s="51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</row>
    <row r="21" spans="2:35" ht="15" customHeight="1" x14ac:dyDescent="0.3">
      <c r="B21" s="173" t="s">
        <v>385</v>
      </c>
      <c r="C21" s="193"/>
      <c r="D21" s="193"/>
      <c r="E21" s="193"/>
      <c r="F21" s="193"/>
      <c r="G21" s="292"/>
      <c r="H21" s="292"/>
      <c r="I21" s="292"/>
      <c r="J21" s="40"/>
      <c r="K21" s="40"/>
      <c r="L21" s="40"/>
      <c r="M21" s="40"/>
      <c r="N21" s="51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</row>
    <row r="22" spans="2:35" ht="14.1" customHeight="1" x14ac:dyDescent="0.25">
      <c r="B22" s="40"/>
      <c r="C22" s="503"/>
      <c r="D22" s="503"/>
      <c r="E22" s="503"/>
      <c r="F22" s="503"/>
      <c r="G22" s="503"/>
      <c r="H22" s="503"/>
      <c r="I22" s="503"/>
      <c r="J22" s="503"/>
      <c r="K22" s="503"/>
      <c r="L22" s="503"/>
      <c r="M22" s="40"/>
      <c r="N22" s="51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</row>
    <row r="23" spans="2:35" ht="72" customHeight="1" x14ac:dyDescent="0.25">
      <c r="B23" s="467" t="s">
        <v>507</v>
      </c>
      <c r="C23" s="467"/>
      <c r="D23" s="467"/>
      <c r="E23" s="467"/>
      <c r="F23" s="467"/>
      <c r="G23" s="467"/>
      <c r="H23" s="467"/>
      <c r="I23" s="467"/>
      <c r="J23" s="467"/>
      <c r="K23" s="467"/>
      <c r="L23" s="467"/>
      <c r="M23" s="467"/>
      <c r="N23" s="467"/>
      <c r="O23" s="467"/>
      <c r="P23" s="467"/>
      <c r="Q23" s="467"/>
      <c r="R23" s="467"/>
      <c r="S23" s="467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</row>
    <row r="24" spans="2:35" s="411" customFormat="1" ht="14.1" customHeight="1" x14ac:dyDescent="0.25">
      <c r="B24" s="395" t="s">
        <v>503</v>
      </c>
      <c r="C24" s="395"/>
      <c r="D24" s="395"/>
      <c r="N24" s="412"/>
    </row>
    <row r="25" spans="2:35" s="411" customFormat="1" ht="14.1" customHeight="1" x14ac:dyDescent="0.25">
      <c r="B25" s="395"/>
      <c r="C25" s="410">
        <v>2019</v>
      </c>
      <c r="D25" s="395">
        <v>2023</v>
      </c>
      <c r="E25" s="419"/>
      <c r="F25" s="419"/>
    </row>
    <row r="26" spans="2:35" s="411" customFormat="1" ht="14.1" customHeight="1" x14ac:dyDescent="0.25">
      <c r="B26" s="444" t="s">
        <v>312</v>
      </c>
      <c r="C26" s="445">
        <f>+N15</f>
        <v>467184</v>
      </c>
      <c r="D26" s="445">
        <f>+O15</f>
        <v>530445</v>
      </c>
      <c r="E26" s="111"/>
      <c r="F26" s="420"/>
    </row>
    <row r="27" spans="2:35" s="411" customFormat="1" ht="14.1" customHeight="1" x14ac:dyDescent="0.25">
      <c r="B27" s="444" t="s">
        <v>286</v>
      </c>
      <c r="C27" s="445">
        <f>+N17</f>
        <v>472005</v>
      </c>
      <c r="D27" s="445">
        <f>+O17</f>
        <v>461829</v>
      </c>
      <c r="E27" s="111"/>
      <c r="F27" s="420"/>
    </row>
    <row r="28" spans="2:35" s="411" customFormat="1" ht="14.1" customHeight="1" x14ac:dyDescent="0.25">
      <c r="B28" s="444" t="s">
        <v>280</v>
      </c>
      <c r="C28" s="445">
        <f>+N16</f>
        <v>509238</v>
      </c>
      <c r="D28" s="445">
        <f>+O16</f>
        <v>520823</v>
      </c>
      <c r="E28" s="111"/>
      <c r="F28" s="420"/>
    </row>
    <row r="29" spans="2:35" s="411" customFormat="1" ht="14.1" customHeight="1" x14ac:dyDescent="0.25">
      <c r="B29" s="444" t="s">
        <v>318</v>
      </c>
      <c r="C29" s="445">
        <f>+N12</f>
        <v>517589</v>
      </c>
      <c r="D29" s="445">
        <f>+O12</f>
        <v>730830</v>
      </c>
      <c r="F29" s="420"/>
    </row>
    <row r="30" spans="2:35" s="411" customFormat="1" ht="14.1" customHeight="1" x14ac:dyDescent="0.25">
      <c r="B30" s="444" t="s">
        <v>279</v>
      </c>
      <c r="C30" s="445">
        <f>+N14</f>
        <v>554733</v>
      </c>
      <c r="D30" s="445">
        <f>+O14</f>
        <v>570329</v>
      </c>
      <c r="F30" s="420"/>
    </row>
    <row r="31" spans="2:35" s="411" customFormat="1" ht="14.1" customHeight="1" x14ac:dyDescent="0.25">
      <c r="B31" s="444" t="s">
        <v>278</v>
      </c>
      <c r="C31" s="445">
        <f>+N13</f>
        <v>617527</v>
      </c>
      <c r="D31" s="445">
        <f>+O13</f>
        <v>632320</v>
      </c>
      <c r="G31" s="111"/>
      <c r="H31" s="421"/>
    </row>
    <row r="32" spans="2:35" s="411" customFormat="1" ht="14.1" customHeight="1" x14ac:dyDescent="0.25">
      <c r="B32" s="444" t="s">
        <v>342</v>
      </c>
      <c r="C32" s="445">
        <f>+N11</f>
        <v>633997</v>
      </c>
      <c r="D32" s="445">
        <f>+O11</f>
        <v>746894</v>
      </c>
      <c r="G32" s="111"/>
      <c r="H32" s="421"/>
    </row>
    <row r="33" spans="2:35" s="411" customFormat="1" ht="14.1" customHeight="1" x14ac:dyDescent="0.25">
      <c r="B33" s="444" t="s">
        <v>297</v>
      </c>
      <c r="C33" s="445">
        <f>+N9</f>
        <v>900834</v>
      </c>
      <c r="D33" s="445">
        <f>+O9</f>
        <v>1012414</v>
      </c>
      <c r="E33" s="421"/>
      <c r="F33" s="422"/>
      <c r="G33" s="111"/>
      <c r="H33" s="421"/>
    </row>
    <row r="34" spans="2:35" s="411" customFormat="1" ht="14.1" customHeight="1" x14ac:dyDescent="0.25">
      <c r="B34" s="444" t="s">
        <v>284</v>
      </c>
      <c r="C34" s="445">
        <f>+N10</f>
        <v>960091</v>
      </c>
      <c r="D34" s="445">
        <f>+O10</f>
        <v>969921</v>
      </c>
      <c r="E34" s="111"/>
      <c r="F34" s="422"/>
      <c r="G34" s="111"/>
      <c r="H34" s="421"/>
    </row>
    <row r="35" spans="2:35" s="411" customFormat="1" ht="14.1" customHeight="1" x14ac:dyDescent="0.25">
      <c r="B35" s="444" t="s">
        <v>277</v>
      </c>
      <c r="C35" s="445">
        <f>+N8</f>
        <v>2565914</v>
      </c>
      <c r="D35" s="445">
        <f>+O8</f>
        <v>2733313</v>
      </c>
      <c r="E35" s="111"/>
      <c r="F35" s="422"/>
      <c r="G35" s="111"/>
      <c r="H35" s="421"/>
    </row>
    <row r="36" spans="2:35" s="411" customFormat="1" x14ac:dyDescent="0.25">
      <c r="B36" s="395"/>
      <c r="C36" s="395"/>
      <c r="D36" s="395"/>
      <c r="F36" s="419"/>
      <c r="G36" s="421"/>
      <c r="H36" s="421"/>
    </row>
    <row r="37" spans="2:35" s="411" customFormat="1" x14ac:dyDescent="0.25">
      <c r="F37" s="421"/>
      <c r="G37" s="421"/>
      <c r="H37" s="421"/>
      <c r="I37" s="421"/>
    </row>
    <row r="38" spans="2:35" s="411" customFormat="1" x14ac:dyDescent="0.25">
      <c r="F38" s="421"/>
      <c r="G38" s="421"/>
      <c r="H38" s="421"/>
      <c r="I38" s="421"/>
    </row>
    <row r="39" spans="2:35" s="6" customFormat="1" x14ac:dyDescent="0.25">
      <c r="C39" s="415"/>
      <c r="D39" s="421"/>
      <c r="E39" s="421"/>
      <c r="F39" s="421"/>
      <c r="G39" s="421"/>
      <c r="H39" s="421"/>
      <c r="I39" s="421"/>
    </row>
    <row r="40" spans="2:35" s="6" customFormat="1" x14ac:dyDescent="0.25">
      <c r="C40" s="415"/>
      <c r="D40" s="421"/>
      <c r="E40" s="421"/>
      <c r="F40" s="421"/>
      <c r="G40" s="421"/>
      <c r="H40" s="421"/>
      <c r="I40" s="421"/>
    </row>
    <row r="41" spans="2:35" s="6" customFormat="1" x14ac:dyDescent="0.25">
      <c r="C41" s="415"/>
      <c r="D41" s="421"/>
      <c r="E41" s="421"/>
      <c r="F41" s="421"/>
      <c r="G41" s="421"/>
      <c r="H41" s="421"/>
      <c r="I41" s="421"/>
    </row>
    <row r="42" spans="2:35" s="6" customFormat="1" x14ac:dyDescent="0.25">
      <c r="C42" s="415"/>
      <c r="D42" s="421"/>
      <c r="E42" s="421"/>
      <c r="F42" s="421"/>
      <c r="G42" s="421"/>
      <c r="H42" s="421"/>
      <c r="I42" s="421"/>
    </row>
    <row r="43" spans="2:35" s="6" customFormat="1" x14ac:dyDescent="0.25">
      <c r="C43" s="415"/>
      <c r="D43" s="421"/>
      <c r="E43" s="421"/>
      <c r="F43" s="421"/>
      <c r="G43" s="421"/>
      <c r="H43" s="421"/>
      <c r="I43" s="421"/>
    </row>
    <row r="44" spans="2:35" s="6" customFormat="1" x14ac:dyDescent="0.25">
      <c r="C44" s="415"/>
      <c r="D44" s="421"/>
      <c r="E44" s="421"/>
      <c r="F44" s="421"/>
      <c r="G44" s="421"/>
      <c r="H44" s="421"/>
      <c r="I44" s="421"/>
    </row>
    <row r="45" spans="2:35" s="89" customFormat="1" x14ac:dyDescent="0.25"/>
    <row r="46" spans="2:35" s="89" customFormat="1" x14ac:dyDescent="0.25"/>
    <row r="47" spans="2:35" x14ac:dyDescent="0.2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</row>
    <row r="48" spans="2:35" x14ac:dyDescent="0.25"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</row>
    <row r="49" spans="2:35" x14ac:dyDescent="0.2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</row>
    <row r="50" spans="2:35" x14ac:dyDescent="0.2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</row>
    <row r="51" spans="2:35" x14ac:dyDescent="0.2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</row>
    <row r="52" spans="2:35" ht="21" customHeight="1" x14ac:dyDescent="0.25"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</row>
    <row r="53" spans="2:35" x14ac:dyDescent="0.25"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</row>
    <row r="54" spans="2:35" x14ac:dyDescent="0.25"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</row>
    <row r="70" spans="2:9" x14ac:dyDescent="0.25">
      <c r="B70" s="465" t="s">
        <v>470</v>
      </c>
      <c r="C70" s="465"/>
      <c r="D70" s="465"/>
      <c r="E70" s="465"/>
      <c r="F70" s="465"/>
      <c r="G70" s="465"/>
      <c r="H70" s="465"/>
      <c r="I70" s="465"/>
    </row>
    <row r="71" spans="2:9" ht="15.75" x14ac:dyDescent="0.3">
      <c r="B71" s="173" t="s">
        <v>385</v>
      </c>
      <c r="C71" s="193"/>
      <c r="D71" s="193"/>
      <c r="E71" s="193"/>
      <c r="F71" s="193"/>
      <c r="G71" s="292"/>
      <c r="H71" s="292"/>
      <c r="I71" s="292"/>
    </row>
    <row r="75" spans="2:9" x14ac:dyDescent="0.25">
      <c r="C75" s="40"/>
      <c r="D75" s="40"/>
      <c r="E75" s="40"/>
      <c r="F75" s="40"/>
      <c r="G75" s="40"/>
      <c r="H75" s="40"/>
      <c r="I75" s="40"/>
    </row>
  </sheetData>
  <mergeCells count="7">
    <mergeCell ref="B70:I70"/>
    <mergeCell ref="B5:U5"/>
    <mergeCell ref="B3:L3"/>
    <mergeCell ref="B4:O4"/>
    <mergeCell ref="B20:I20"/>
    <mergeCell ref="C22:L22"/>
    <mergeCell ref="B23:S23"/>
  </mergeCells>
  <hyperlinks>
    <hyperlink ref="B2" location="ÍNDICE!A1" display="Índice "/>
    <hyperlink ref="N3" location="'4.4.2 HORAS_COMUN_ISFL'!A1" display="Anterior"/>
    <hyperlink ref="O3" location="'5.1.2 H_SEX_REPRES'!A1" display="Siguiente"/>
  </hyperlinks>
  <pageMargins left="0.7" right="0.7" top="0.75" bottom="0.75" header="0.3" footer="0.3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/>
  <dimension ref="A1:AH11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7.7109375" customWidth="1" collapsed="1"/>
    <col min="2" max="2" width="43.7109375" customWidth="1" collapsed="1"/>
    <col min="3" max="20" width="16.28515625" customWidth="1" collapsed="1"/>
    <col min="21" max="28" width="16.28515625" customWidth="1"/>
  </cols>
  <sheetData>
    <row r="1" spans="2:34" ht="81.599999999999994" customHeight="1" x14ac:dyDescent="0.25"/>
    <row r="2" spans="2:34" ht="16.5" customHeight="1" x14ac:dyDescent="0.25">
      <c r="B2" s="104" t="s">
        <v>9</v>
      </c>
      <c r="L2" s="11"/>
      <c r="AB2" s="104" t="s">
        <v>383</v>
      </c>
    </row>
    <row r="3" spans="2:34" ht="20.100000000000001" customHeight="1" x14ac:dyDescent="0.25">
      <c r="B3" s="452" t="s">
        <v>508</v>
      </c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</row>
    <row r="4" spans="2:34" ht="72" customHeight="1" x14ac:dyDescent="0.25">
      <c r="B4" s="474" t="s">
        <v>509</v>
      </c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  <c r="O4" s="474"/>
      <c r="P4" s="474"/>
      <c r="Q4" s="474"/>
      <c r="R4" s="474"/>
      <c r="S4" s="474"/>
      <c r="T4" s="474"/>
      <c r="U4" s="474"/>
      <c r="V4" s="474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2:34" ht="20.100000000000001" customHeight="1" x14ac:dyDescent="0.25">
      <c r="B5" s="469" t="s">
        <v>67</v>
      </c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</row>
    <row r="6" spans="2:34" ht="14.1" customHeight="1" x14ac:dyDescent="0.25">
      <c r="B6" s="40"/>
      <c r="C6" s="68"/>
      <c r="D6" s="68"/>
      <c r="E6" s="68"/>
      <c r="F6" s="68"/>
      <c r="G6" s="68"/>
      <c r="H6" s="68"/>
      <c r="I6" s="68"/>
      <c r="J6" s="68"/>
      <c r="K6" s="68"/>
      <c r="L6" s="403"/>
      <c r="M6" s="403"/>
      <c r="N6" s="403"/>
      <c r="O6" s="403"/>
      <c r="P6" s="403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</row>
    <row r="7" spans="2:34" ht="14.1" customHeight="1" x14ac:dyDescent="0.25"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</row>
    <row r="8" spans="2:34" ht="33" customHeight="1" x14ac:dyDescent="0.25">
      <c r="B8" s="484" t="s">
        <v>511</v>
      </c>
      <c r="C8" s="479">
        <v>2007</v>
      </c>
      <c r="D8" s="480"/>
      <c r="E8" s="479">
        <v>2008</v>
      </c>
      <c r="F8" s="480"/>
      <c r="G8" s="479">
        <v>2009</v>
      </c>
      <c r="H8" s="480"/>
      <c r="I8" s="479">
        <v>2010</v>
      </c>
      <c r="J8" s="480"/>
      <c r="K8" s="479">
        <v>2011</v>
      </c>
      <c r="L8" s="480"/>
      <c r="M8" s="479">
        <v>2012</v>
      </c>
      <c r="N8" s="480"/>
      <c r="O8" s="479">
        <v>2013</v>
      </c>
      <c r="P8" s="480"/>
      <c r="Q8" s="479">
        <v>2014</v>
      </c>
      <c r="R8" s="480"/>
      <c r="S8" s="479">
        <v>2015</v>
      </c>
      <c r="T8" s="480"/>
      <c r="U8" s="479">
        <v>2016</v>
      </c>
      <c r="V8" s="480"/>
      <c r="W8" s="479">
        <v>2017</v>
      </c>
      <c r="X8" s="480"/>
      <c r="Y8" s="479" t="s">
        <v>391</v>
      </c>
      <c r="Z8" s="480"/>
      <c r="AA8" s="479" t="s">
        <v>390</v>
      </c>
      <c r="AB8" s="480"/>
      <c r="AC8" s="40"/>
      <c r="AD8" s="40"/>
      <c r="AE8" s="40"/>
      <c r="AF8" s="40"/>
      <c r="AG8" s="40"/>
      <c r="AH8" s="40"/>
    </row>
    <row r="9" spans="2:34" ht="33" customHeight="1" x14ac:dyDescent="0.25">
      <c r="B9" s="485"/>
      <c r="C9" s="141" t="s">
        <v>0</v>
      </c>
      <c r="D9" s="141" t="s">
        <v>1</v>
      </c>
      <c r="E9" s="141" t="s">
        <v>0</v>
      </c>
      <c r="F9" s="141" t="s">
        <v>1</v>
      </c>
      <c r="G9" s="141" t="s">
        <v>0</v>
      </c>
      <c r="H9" s="141" t="s">
        <v>1</v>
      </c>
      <c r="I9" s="141" t="s">
        <v>0</v>
      </c>
      <c r="J9" s="141" t="s">
        <v>1</v>
      </c>
      <c r="K9" s="141" t="s">
        <v>0</v>
      </c>
      <c r="L9" s="141" t="s">
        <v>1</v>
      </c>
      <c r="M9" s="141" t="s">
        <v>0</v>
      </c>
      <c r="N9" s="141" t="s">
        <v>1</v>
      </c>
      <c r="O9" s="141" t="s">
        <v>0</v>
      </c>
      <c r="P9" s="141" t="s">
        <v>1</v>
      </c>
      <c r="Q9" s="141" t="s">
        <v>0</v>
      </c>
      <c r="R9" s="141" t="s">
        <v>1</v>
      </c>
      <c r="S9" s="141" t="s">
        <v>0</v>
      </c>
      <c r="T9" s="141" t="s">
        <v>1</v>
      </c>
      <c r="U9" s="141" t="s">
        <v>0</v>
      </c>
      <c r="V9" s="141" t="s">
        <v>1</v>
      </c>
      <c r="W9" s="141" t="s">
        <v>0</v>
      </c>
      <c r="X9" s="141" t="s">
        <v>1</v>
      </c>
      <c r="Y9" s="141" t="s">
        <v>0</v>
      </c>
      <c r="Z9" s="141" t="s">
        <v>1</v>
      </c>
      <c r="AA9" s="141" t="s">
        <v>0</v>
      </c>
      <c r="AB9" s="141" t="s">
        <v>1</v>
      </c>
      <c r="AC9" s="40"/>
      <c r="AD9" s="40"/>
      <c r="AE9" s="40"/>
      <c r="AF9" s="40"/>
      <c r="AG9" s="40"/>
      <c r="AH9" s="40"/>
    </row>
    <row r="10" spans="2:34" ht="33" customHeight="1" x14ac:dyDescent="0.25">
      <c r="B10" s="36" t="s">
        <v>277</v>
      </c>
      <c r="C10" s="164">
        <v>255132</v>
      </c>
      <c r="D10" s="164">
        <v>2219413</v>
      </c>
      <c r="E10" s="164">
        <v>323467</v>
      </c>
      <c r="F10" s="164">
        <v>2243329</v>
      </c>
      <c r="G10" s="164">
        <v>307336</v>
      </c>
      <c r="H10" s="164">
        <v>2249149</v>
      </c>
      <c r="I10" s="164">
        <v>362494</v>
      </c>
      <c r="J10" s="164">
        <v>2330843</v>
      </c>
      <c r="K10" s="164">
        <v>332503</v>
      </c>
      <c r="L10" s="164">
        <v>2171793</v>
      </c>
      <c r="M10" s="164">
        <v>379101</v>
      </c>
      <c r="N10" s="164">
        <v>2321700</v>
      </c>
      <c r="O10" s="164">
        <v>422133</v>
      </c>
      <c r="P10" s="164">
        <v>2566928</v>
      </c>
      <c r="Q10" s="164">
        <v>461449</v>
      </c>
      <c r="R10" s="164">
        <v>2439493</v>
      </c>
      <c r="S10" s="164">
        <v>345240</v>
      </c>
      <c r="T10" s="164">
        <v>2481280</v>
      </c>
      <c r="U10" s="164">
        <v>399162</v>
      </c>
      <c r="V10" s="164">
        <v>2548446</v>
      </c>
      <c r="W10" s="164">
        <v>394332</v>
      </c>
      <c r="X10" s="164">
        <v>2532776</v>
      </c>
      <c r="Y10" s="164">
        <v>426086</v>
      </c>
      <c r="Z10" s="164">
        <v>2139828</v>
      </c>
      <c r="AA10" s="164">
        <v>412580</v>
      </c>
      <c r="AB10" s="164">
        <v>2320733</v>
      </c>
      <c r="AC10" s="40"/>
      <c r="AD10" s="40"/>
      <c r="AE10" s="40"/>
      <c r="AF10" s="40"/>
      <c r="AG10" s="40"/>
      <c r="AH10" s="40"/>
    </row>
    <row r="11" spans="2:34" ht="33" customHeight="1" x14ac:dyDescent="0.25">
      <c r="B11" s="36" t="s">
        <v>297</v>
      </c>
      <c r="C11" s="164">
        <v>100741</v>
      </c>
      <c r="D11" s="164">
        <v>833454</v>
      </c>
      <c r="E11" s="164">
        <v>110420</v>
      </c>
      <c r="F11" s="164">
        <v>816755</v>
      </c>
      <c r="G11" s="164">
        <v>113391</v>
      </c>
      <c r="H11" s="164">
        <v>770312</v>
      </c>
      <c r="I11" s="164">
        <v>127616</v>
      </c>
      <c r="J11" s="164">
        <v>778171</v>
      </c>
      <c r="K11" s="164">
        <v>113649</v>
      </c>
      <c r="L11" s="164">
        <v>739342</v>
      </c>
      <c r="M11" s="164">
        <v>126431</v>
      </c>
      <c r="N11" s="164">
        <v>744899</v>
      </c>
      <c r="O11" s="164">
        <v>128896</v>
      </c>
      <c r="P11" s="164">
        <v>671977</v>
      </c>
      <c r="Q11" s="164">
        <v>146182</v>
      </c>
      <c r="R11" s="164">
        <v>741801</v>
      </c>
      <c r="S11" s="164">
        <v>124150</v>
      </c>
      <c r="T11" s="164">
        <v>762280</v>
      </c>
      <c r="U11" s="164">
        <v>137962</v>
      </c>
      <c r="V11" s="164">
        <v>774710</v>
      </c>
      <c r="W11" s="164">
        <v>126845</v>
      </c>
      <c r="X11" s="164">
        <v>681344</v>
      </c>
      <c r="Y11" s="164">
        <v>187413</v>
      </c>
      <c r="Z11" s="164">
        <v>713421</v>
      </c>
      <c r="AA11" s="164">
        <v>183520</v>
      </c>
      <c r="AB11" s="164">
        <v>828894</v>
      </c>
      <c r="AC11" s="40"/>
      <c r="AD11" s="40"/>
      <c r="AE11" s="40"/>
      <c r="AF11" s="40"/>
      <c r="AG11" s="40"/>
      <c r="AH11" s="40"/>
    </row>
    <row r="12" spans="2:34" ht="33" customHeight="1" x14ac:dyDescent="0.25">
      <c r="B12" s="53" t="s">
        <v>284</v>
      </c>
      <c r="C12" s="164">
        <v>139186</v>
      </c>
      <c r="D12" s="164">
        <v>564887</v>
      </c>
      <c r="E12" s="164">
        <v>151205</v>
      </c>
      <c r="F12" s="164">
        <v>568862</v>
      </c>
      <c r="G12" s="164">
        <v>176045</v>
      </c>
      <c r="H12" s="164">
        <v>595197</v>
      </c>
      <c r="I12" s="164">
        <v>155543</v>
      </c>
      <c r="J12" s="164">
        <v>578646</v>
      </c>
      <c r="K12" s="164">
        <v>164054</v>
      </c>
      <c r="L12" s="164">
        <v>570982</v>
      </c>
      <c r="M12" s="164">
        <v>173030</v>
      </c>
      <c r="N12" s="164">
        <v>563420</v>
      </c>
      <c r="O12" s="164">
        <v>159302</v>
      </c>
      <c r="P12" s="164">
        <v>496121</v>
      </c>
      <c r="Q12" s="164">
        <v>158939</v>
      </c>
      <c r="R12" s="164">
        <v>510511</v>
      </c>
      <c r="S12" s="164">
        <v>165829</v>
      </c>
      <c r="T12" s="164">
        <v>529924</v>
      </c>
      <c r="U12" s="164">
        <v>183623</v>
      </c>
      <c r="V12" s="164">
        <v>514910</v>
      </c>
      <c r="W12" s="164">
        <v>181974</v>
      </c>
      <c r="X12" s="164">
        <v>512762</v>
      </c>
      <c r="Y12" s="164">
        <v>273073</v>
      </c>
      <c r="Z12" s="164">
        <v>687018</v>
      </c>
      <c r="AA12" s="164">
        <v>250093</v>
      </c>
      <c r="AB12" s="164">
        <v>719828</v>
      </c>
      <c r="AC12" s="40"/>
      <c r="AD12" s="40"/>
      <c r="AE12" s="40"/>
      <c r="AF12" s="40"/>
      <c r="AG12" s="40"/>
      <c r="AH12" s="40"/>
    </row>
    <row r="13" spans="2:34" ht="33" customHeight="1" x14ac:dyDescent="0.25">
      <c r="B13" s="36" t="s">
        <v>342</v>
      </c>
      <c r="C13" s="164">
        <v>156300</v>
      </c>
      <c r="D13" s="164">
        <v>303723</v>
      </c>
      <c r="E13" s="164">
        <v>152741</v>
      </c>
      <c r="F13" s="164">
        <v>306774</v>
      </c>
      <c r="G13" s="164">
        <v>163668</v>
      </c>
      <c r="H13" s="164">
        <v>297713</v>
      </c>
      <c r="I13" s="164">
        <v>167353</v>
      </c>
      <c r="J13" s="164">
        <v>294707</v>
      </c>
      <c r="K13" s="164">
        <v>171038</v>
      </c>
      <c r="L13" s="164">
        <v>291702</v>
      </c>
      <c r="M13" s="164">
        <v>174722</v>
      </c>
      <c r="N13" s="164">
        <v>288697</v>
      </c>
      <c r="O13" s="164">
        <v>139269</v>
      </c>
      <c r="P13" s="164">
        <v>280941</v>
      </c>
      <c r="Q13" s="164">
        <v>175158</v>
      </c>
      <c r="R13" s="164">
        <v>275904</v>
      </c>
      <c r="S13" s="164">
        <v>197426</v>
      </c>
      <c r="T13" s="164">
        <v>355139</v>
      </c>
      <c r="U13" s="164">
        <v>198502</v>
      </c>
      <c r="V13" s="164">
        <v>374281</v>
      </c>
      <c r="W13" s="164">
        <v>218196</v>
      </c>
      <c r="X13" s="164">
        <v>378465</v>
      </c>
      <c r="Y13" s="164">
        <v>214248</v>
      </c>
      <c r="Z13" s="164">
        <v>419749</v>
      </c>
      <c r="AA13" s="164">
        <v>248850</v>
      </c>
      <c r="AB13" s="164">
        <v>498044</v>
      </c>
      <c r="AC13" s="40"/>
      <c r="AD13" s="40"/>
      <c r="AE13" s="40"/>
      <c r="AF13" s="40"/>
      <c r="AG13" s="40"/>
      <c r="AH13" s="40"/>
    </row>
    <row r="14" spans="2:34" ht="33" customHeight="1" x14ac:dyDescent="0.25">
      <c r="B14" s="36" t="s">
        <v>318</v>
      </c>
      <c r="C14" s="164">
        <v>164771</v>
      </c>
      <c r="D14" s="164">
        <v>226401</v>
      </c>
      <c r="E14" s="164">
        <v>175855</v>
      </c>
      <c r="F14" s="164">
        <v>225796</v>
      </c>
      <c r="G14" s="164">
        <v>167574</v>
      </c>
      <c r="H14" s="164">
        <v>222851</v>
      </c>
      <c r="I14" s="164">
        <v>199173</v>
      </c>
      <c r="J14" s="164">
        <v>243528</v>
      </c>
      <c r="K14" s="164">
        <v>232994</v>
      </c>
      <c r="L14" s="164">
        <v>269361</v>
      </c>
      <c r="M14" s="164">
        <v>220197</v>
      </c>
      <c r="N14" s="164">
        <v>260074</v>
      </c>
      <c r="O14" s="164">
        <v>231283</v>
      </c>
      <c r="P14" s="164">
        <v>266808</v>
      </c>
      <c r="Q14" s="164">
        <v>242368</v>
      </c>
      <c r="R14" s="164">
        <v>273543</v>
      </c>
      <c r="S14" s="164">
        <v>203968</v>
      </c>
      <c r="T14" s="164">
        <v>252788</v>
      </c>
      <c r="U14" s="164">
        <v>223763</v>
      </c>
      <c r="V14" s="164">
        <v>265036</v>
      </c>
      <c r="W14" s="164">
        <v>204185</v>
      </c>
      <c r="X14" s="164">
        <v>253994</v>
      </c>
      <c r="Y14" s="164">
        <v>190679</v>
      </c>
      <c r="Z14" s="164">
        <v>326910</v>
      </c>
      <c r="AA14" s="164">
        <v>296274</v>
      </c>
      <c r="AB14" s="164">
        <v>434556</v>
      </c>
      <c r="AC14" s="40"/>
      <c r="AD14" s="40"/>
      <c r="AE14" s="40"/>
      <c r="AF14" s="40"/>
      <c r="AG14" s="40"/>
      <c r="AH14" s="40"/>
    </row>
    <row r="15" spans="2:34" ht="33" customHeight="1" x14ac:dyDescent="0.25">
      <c r="B15" s="406" t="s">
        <v>278</v>
      </c>
      <c r="C15" s="164">
        <v>77796</v>
      </c>
      <c r="D15" s="164">
        <v>484544</v>
      </c>
      <c r="E15" s="164">
        <v>91260</v>
      </c>
      <c r="F15" s="164">
        <v>492658</v>
      </c>
      <c r="G15" s="164">
        <v>80845</v>
      </c>
      <c r="H15" s="164">
        <v>496783</v>
      </c>
      <c r="I15" s="164">
        <v>89478</v>
      </c>
      <c r="J15" s="164">
        <v>517725</v>
      </c>
      <c r="K15" s="164">
        <v>77440</v>
      </c>
      <c r="L15" s="164">
        <v>485049</v>
      </c>
      <c r="M15" s="164">
        <v>83699</v>
      </c>
      <c r="N15" s="164">
        <v>521314</v>
      </c>
      <c r="O15" s="164">
        <v>88712</v>
      </c>
      <c r="P15" s="164">
        <v>579403</v>
      </c>
      <c r="Q15" s="164">
        <v>92637</v>
      </c>
      <c r="R15" s="164">
        <v>553464</v>
      </c>
      <c r="S15" s="164">
        <v>87539</v>
      </c>
      <c r="T15" s="164">
        <v>545231</v>
      </c>
      <c r="U15" s="164">
        <v>90319</v>
      </c>
      <c r="V15" s="164">
        <v>562548</v>
      </c>
      <c r="W15" s="164">
        <v>91078</v>
      </c>
      <c r="X15" s="164">
        <v>567270</v>
      </c>
      <c r="Y15" s="164">
        <v>96684</v>
      </c>
      <c r="Z15" s="164">
        <v>520843</v>
      </c>
      <c r="AA15" s="164">
        <v>97747</v>
      </c>
      <c r="AB15" s="164">
        <v>534573</v>
      </c>
      <c r="AC15" s="40"/>
      <c r="AD15" s="40"/>
      <c r="AE15" s="40"/>
      <c r="AF15" s="40"/>
      <c r="AG15" s="40"/>
      <c r="AH15" s="40"/>
    </row>
    <row r="16" spans="2:34" ht="33" customHeight="1" x14ac:dyDescent="0.25">
      <c r="B16" s="406" t="s">
        <v>279</v>
      </c>
      <c r="C16" s="164">
        <v>52482</v>
      </c>
      <c r="D16" s="164">
        <v>393194</v>
      </c>
      <c r="E16" s="164">
        <v>62885</v>
      </c>
      <c r="F16" s="164">
        <v>408354</v>
      </c>
      <c r="G16" s="164">
        <v>56844</v>
      </c>
      <c r="H16" s="164">
        <v>420166</v>
      </c>
      <c r="I16" s="164">
        <v>64135</v>
      </c>
      <c r="J16" s="164">
        <v>446370</v>
      </c>
      <c r="K16" s="164">
        <v>56532</v>
      </c>
      <c r="L16" s="164">
        <v>425926</v>
      </c>
      <c r="M16" s="164">
        <v>62178</v>
      </c>
      <c r="N16" s="164">
        <v>465843</v>
      </c>
      <c r="O16" s="164">
        <v>67013</v>
      </c>
      <c r="P16" s="164">
        <v>526473</v>
      </c>
      <c r="Q16" s="164">
        <v>71105</v>
      </c>
      <c r="R16" s="164">
        <v>511006</v>
      </c>
      <c r="S16" s="164">
        <v>66553</v>
      </c>
      <c r="T16" s="164">
        <v>498623</v>
      </c>
      <c r="U16" s="164">
        <v>68876</v>
      </c>
      <c r="V16" s="164">
        <v>516023</v>
      </c>
      <c r="W16" s="164">
        <v>69540</v>
      </c>
      <c r="X16" s="164">
        <v>520996</v>
      </c>
      <c r="Y16" s="164">
        <v>74148</v>
      </c>
      <c r="Z16" s="164">
        <v>480585</v>
      </c>
      <c r="AA16" s="164">
        <v>75239</v>
      </c>
      <c r="AB16" s="164">
        <v>495090</v>
      </c>
      <c r="AC16" s="40"/>
      <c r="AD16" s="40"/>
      <c r="AE16" s="40"/>
      <c r="AF16" s="40"/>
      <c r="AG16" s="40"/>
      <c r="AH16" s="40"/>
    </row>
    <row r="17" spans="2:34" ht="33" customHeight="1" x14ac:dyDescent="0.25">
      <c r="B17" s="406" t="s">
        <v>312</v>
      </c>
      <c r="C17" s="164">
        <v>44726</v>
      </c>
      <c r="D17" s="164">
        <v>317318</v>
      </c>
      <c r="E17" s="164">
        <v>41376</v>
      </c>
      <c r="F17" s="164">
        <v>314469</v>
      </c>
      <c r="G17" s="164">
        <v>52263</v>
      </c>
      <c r="H17" s="164">
        <v>323094</v>
      </c>
      <c r="I17" s="164">
        <v>56032</v>
      </c>
      <c r="J17" s="164">
        <v>325981</v>
      </c>
      <c r="K17" s="164">
        <v>59801</v>
      </c>
      <c r="L17" s="164">
        <v>328869</v>
      </c>
      <c r="M17" s="164">
        <v>63569</v>
      </c>
      <c r="N17" s="164">
        <v>331757</v>
      </c>
      <c r="O17" s="164">
        <v>54674</v>
      </c>
      <c r="P17" s="164">
        <v>331725</v>
      </c>
      <c r="Q17" s="164">
        <v>73966</v>
      </c>
      <c r="R17" s="164">
        <v>334714</v>
      </c>
      <c r="S17" s="164">
        <v>81295</v>
      </c>
      <c r="T17" s="164">
        <v>410554</v>
      </c>
      <c r="U17" s="164">
        <v>83278</v>
      </c>
      <c r="V17" s="164">
        <v>403813</v>
      </c>
      <c r="W17" s="164">
        <v>90633</v>
      </c>
      <c r="X17" s="164">
        <v>454066</v>
      </c>
      <c r="Y17" s="164">
        <v>95572</v>
      </c>
      <c r="Z17" s="164">
        <v>371612</v>
      </c>
      <c r="AA17" s="164">
        <v>102969</v>
      </c>
      <c r="AB17" s="164">
        <v>427476</v>
      </c>
      <c r="AC17" s="40"/>
      <c r="AD17" s="40"/>
      <c r="AE17" s="40"/>
      <c r="AF17" s="40"/>
      <c r="AG17" s="40"/>
      <c r="AH17" s="40"/>
    </row>
    <row r="18" spans="2:34" ht="33" customHeight="1" x14ac:dyDescent="0.25">
      <c r="B18" s="406" t="s">
        <v>280</v>
      </c>
      <c r="C18" s="164">
        <v>67950</v>
      </c>
      <c r="D18" s="164">
        <v>414390</v>
      </c>
      <c r="E18" s="164">
        <v>79213</v>
      </c>
      <c r="F18" s="164">
        <v>418699</v>
      </c>
      <c r="G18" s="164">
        <v>69744</v>
      </c>
      <c r="H18" s="164">
        <v>419632</v>
      </c>
      <c r="I18" s="164">
        <v>76733</v>
      </c>
      <c r="J18" s="164">
        <v>434717</v>
      </c>
      <c r="K18" s="164">
        <v>66022</v>
      </c>
      <c r="L18" s="164">
        <v>404910</v>
      </c>
      <c r="M18" s="164">
        <v>70953</v>
      </c>
      <c r="N18" s="164">
        <v>432708</v>
      </c>
      <c r="O18" s="164">
        <v>74785</v>
      </c>
      <c r="P18" s="164">
        <v>478248</v>
      </c>
      <c r="Q18" s="164">
        <v>77669</v>
      </c>
      <c r="R18" s="164">
        <v>454353</v>
      </c>
      <c r="S18" s="164">
        <v>73682</v>
      </c>
      <c r="T18" s="164">
        <v>449348</v>
      </c>
      <c r="U18" s="164">
        <v>75951</v>
      </c>
      <c r="V18" s="164">
        <v>463189</v>
      </c>
      <c r="W18" s="164">
        <v>76559</v>
      </c>
      <c r="X18" s="164">
        <v>466901</v>
      </c>
      <c r="Y18" s="164">
        <v>81162</v>
      </c>
      <c r="Z18" s="164">
        <v>428076</v>
      </c>
      <c r="AA18" s="164">
        <v>81962</v>
      </c>
      <c r="AB18" s="164">
        <v>438861</v>
      </c>
      <c r="AC18" s="40"/>
      <c r="AD18" s="40"/>
      <c r="AE18" s="40"/>
      <c r="AF18" s="40"/>
      <c r="AG18" s="40"/>
      <c r="AH18" s="40"/>
    </row>
    <row r="19" spans="2:34" ht="33" customHeight="1" x14ac:dyDescent="0.25">
      <c r="B19" s="406" t="s">
        <v>286</v>
      </c>
      <c r="C19" s="164">
        <v>117509</v>
      </c>
      <c r="D19" s="164">
        <v>317268</v>
      </c>
      <c r="E19" s="164">
        <v>126427</v>
      </c>
      <c r="F19" s="164">
        <v>319323</v>
      </c>
      <c r="G19" s="164">
        <v>145891</v>
      </c>
      <c r="H19" s="164">
        <v>333921</v>
      </c>
      <c r="I19" s="164">
        <v>127847</v>
      </c>
      <c r="J19" s="164">
        <v>324454</v>
      </c>
      <c r="K19" s="164">
        <v>133856</v>
      </c>
      <c r="L19" s="164">
        <v>319978</v>
      </c>
      <c r="M19" s="164">
        <v>140148</v>
      </c>
      <c r="N19" s="164">
        <v>315564</v>
      </c>
      <c r="O19" s="164">
        <v>128183</v>
      </c>
      <c r="P19" s="164">
        <v>277715</v>
      </c>
      <c r="Q19" s="164">
        <v>127109</v>
      </c>
      <c r="R19" s="164">
        <v>285610</v>
      </c>
      <c r="S19" s="164">
        <v>109900</v>
      </c>
      <c r="T19" s="164">
        <v>291788</v>
      </c>
      <c r="U19" s="164">
        <v>111925</v>
      </c>
      <c r="V19" s="164">
        <v>268305</v>
      </c>
      <c r="W19" s="164">
        <v>103944</v>
      </c>
      <c r="X19" s="164">
        <v>231729</v>
      </c>
      <c r="Y19" s="164">
        <v>145607</v>
      </c>
      <c r="Z19" s="164">
        <v>326398</v>
      </c>
      <c r="AA19" s="164">
        <v>142083</v>
      </c>
      <c r="AB19" s="164">
        <v>319746</v>
      </c>
      <c r="AC19" s="40"/>
      <c r="AD19" s="40"/>
      <c r="AE19" s="40"/>
      <c r="AF19" s="40"/>
      <c r="AG19" s="40"/>
      <c r="AH19" s="40"/>
    </row>
    <row r="20" spans="2:34" ht="33" customHeight="1" x14ac:dyDescent="0.25">
      <c r="B20" s="406" t="s">
        <v>504</v>
      </c>
      <c r="C20" s="164">
        <v>1424470</v>
      </c>
      <c r="D20" s="164">
        <v>2695694</v>
      </c>
      <c r="E20" s="164">
        <v>1413120</v>
      </c>
      <c r="F20" s="164">
        <v>2629213</v>
      </c>
      <c r="G20" s="164">
        <v>1383134</v>
      </c>
      <c r="H20" s="164">
        <v>2555055</v>
      </c>
      <c r="I20" s="164">
        <v>1331321</v>
      </c>
      <c r="J20" s="164">
        <v>2551277</v>
      </c>
      <c r="K20" s="164">
        <v>1313951</v>
      </c>
      <c r="L20" s="164">
        <v>2516443</v>
      </c>
      <c r="M20" s="164">
        <v>1266133</v>
      </c>
      <c r="N20" s="164">
        <v>2458238</v>
      </c>
      <c r="O20" s="164">
        <v>1196706</v>
      </c>
      <c r="P20" s="164">
        <v>2354706</v>
      </c>
      <c r="Q20" s="164">
        <v>1209749</v>
      </c>
      <c r="R20" s="164">
        <v>2425963</v>
      </c>
      <c r="S20" s="164">
        <v>1238178</v>
      </c>
      <c r="T20" s="164">
        <v>2553190</v>
      </c>
      <c r="U20" s="164">
        <v>1189339</v>
      </c>
      <c r="V20" s="164">
        <v>2525840</v>
      </c>
      <c r="W20" s="164">
        <v>1180569</v>
      </c>
      <c r="X20" s="164">
        <v>2486904</v>
      </c>
      <c r="Y20" s="164">
        <v>1279656</v>
      </c>
      <c r="Z20" s="164">
        <v>2610880</v>
      </c>
      <c r="AA20" s="164">
        <v>1374549</v>
      </c>
      <c r="AB20" s="164">
        <v>2905164</v>
      </c>
      <c r="AC20" s="40"/>
      <c r="AD20" s="40"/>
      <c r="AE20" s="40"/>
      <c r="AF20" s="40"/>
      <c r="AG20" s="40"/>
      <c r="AH20" s="40"/>
    </row>
    <row r="21" spans="2:34" ht="33" customHeight="1" x14ac:dyDescent="0.25">
      <c r="B21" s="32" t="s">
        <v>257</v>
      </c>
      <c r="C21" s="165">
        <v>2601063</v>
      </c>
      <c r="D21" s="165">
        <v>8770286</v>
      </c>
      <c r="E21" s="165">
        <v>2727969</v>
      </c>
      <c r="F21" s="165">
        <v>8744232</v>
      </c>
      <c r="G21" s="165">
        <v>2716735</v>
      </c>
      <c r="H21" s="165">
        <v>8683873</v>
      </c>
      <c r="I21" s="165">
        <v>2757725</v>
      </c>
      <c r="J21" s="165">
        <v>8826419</v>
      </c>
      <c r="K21" s="165">
        <v>2721840</v>
      </c>
      <c r="L21" s="165">
        <v>8524355</v>
      </c>
      <c r="M21" s="165">
        <v>2760161</v>
      </c>
      <c r="N21" s="165">
        <v>8704214</v>
      </c>
      <c r="O21" s="165">
        <v>2690956</v>
      </c>
      <c r="P21" s="165">
        <v>8831045</v>
      </c>
      <c r="Q21" s="165">
        <v>2836331</v>
      </c>
      <c r="R21" s="165">
        <v>8806362</v>
      </c>
      <c r="S21" s="165">
        <v>2693760</v>
      </c>
      <c r="T21" s="165">
        <v>9130145</v>
      </c>
      <c r="U21" s="165">
        <v>2762700</v>
      </c>
      <c r="V21" s="165">
        <v>9217101</v>
      </c>
      <c r="W21" s="165">
        <v>2737855</v>
      </c>
      <c r="X21" s="165">
        <v>9087207</v>
      </c>
      <c r="Y21" s="165">
        <v>3064328</v>
      </c>
      <c r="Z21" s="165">
        <v>9025320</v>
      </c>
      <c r="AA21" s="165">
        <v>3265866</v>
      </c>
      <c r="AB21" s="165">
        <v>9922965</v>
      </c>
      <c r="AC21" s="40"/>
      <c r="AD21" s="40"/>
      <c r="AE21" s="40"/>
      <c r="AF21" s="40"/>
      <c r="AG21" s="40"/>
      <c r="AH21" s="40"/>
    </row>
    <row r="22" spans="2:34" ht="51.75" customHeight="1" x14ac:dyDescent="0.25">
      <c r="B22" s="465" t="s">
        <v>512</v>
      </c>
      <c r="C22" s="465"/>
      <c r="D22" s="465"/>
      <c r="E22" s="465"/>
      <c r="F22" s="465"/>
      <c r="G22" s="465"/>
      <c r="H22" s="465"/>
      <c r="I22" s="40"/>
      <c r="J22" s="40"/>
      <c r="K22" s="40"/>
      <c r="L22" s="40"/>
      <c r="M22" s="51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</row>
    <row r="23" spans="2:34" ht="15" customHeight="1" x14ac:dyDescent="0.3">
      <c r="B23" s="173" t="s">
        <v>385</v>
      </c>
      <c r="C23" s="193"/>
      <c r="D23" s="193"/>
      <c r="E23" s="193"/>
      <c r="F23" s="292"/>
      <c r="G23" s="292"/>
      <c r="H23" s="292"/>
      <c r="I23" s="40"/>
      <c r="J23" s="40"/>
      <c r="K23" s="40"/>
      <c r="L23" s="40"/>
      <c r="M23" s="51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</row>
    <row r="24" spans="2:34" ht="14.1" customHeight="1" x14ac:dyDescent="0.25">
      <c r="B24" s="40"/>
      <c r="C24" s="503"/>
      <c r="D24" s="503"/>
      <c r="E24" s="503"/>
      <c r="F24" s="503"/>
      <c r="G24" s="503"/>
      <c r="H24" s="503"/>
      <c r="I24" s="503"/>
      <c r="J24" s="503"/>
      <c r="K24" s="503"/>
      <c r="L24" s="40"/>
      <c r="M24" s="51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</row>
    <row r="25" spans="2:34" ht="72" customHeight="1" x14ac:dyDescent="0.25">
      <c r="B25" s="467" t="s">
        <v>515</v>
      </c>
      <c r="C25" s="467"/>
      <c r="D25" s="467"/>
      <c r="E25" s="467"/>
      <c r="F25" s="467"/>
      <c r="G25" s="467"/>
      <c r="H25" s="467"/>
      <c r="I25" s="467"/>
      <c r="J25" s="467"/>
      <c r="K25" s="467"/>
      <c r="L25" s="467"/>
      <c r="M25" s="467"/>
      <c r="N25" s="467"/>
      <c r="O25" s="467"/>
      <c r="P25" s="467"/>
      <c r="Q25" s="467"/>
      <c r="R25" s="46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</row>
    <row r="26" spans="2:34" s="9" customFormat="1" ht="14.1" customHeight="1" x14ac:dyDescent="0.25">
      <c r="C26" s="9">
        <v>2019</v>
      </c>
      <c r="E26" s="9">
        <v>2023</v>
      </c>
      <c r="M26" s="374"/>
    </row>
    <row r="27" spans="2:34" s="9" customFormat="1" ht="14.1" customHeight="1" x14ac:dyDescent="0.25">
      <c r="B27" s="410"/>
      <c r="C27" s="410" t="str">
        <f>+U9</f>
        <v>Hombre</v>
      </c>
      <c r="D27" s="410" t="str">
        <f>+V9</f>
        <v>Mujer</v>
      </c>
      <c r="E27" s="410" t="str">
        <f>+W9</f>
        <v>Hombre</v>
      </c>
      <c r="F27" s="410" t="str">
        <f>+X9</f>
        <v>Mujer</v>
      </c>
    </row>
    <row r="28" spans="2:34" s="9" customFormat="1" ht="14.1" customHeight="1" x14ac:dyDescent="0.25">
      <c r="B28" s="413" t="s">
        <v>312</v>
      </c>
      <c r="C28" s="344">
        <f>+Y17/SUM(Y17:Z17)</f>
        <v>0.20457036199869857</v>
      </c>
      <c r="D28" s="344">
        <f>+Z17/SUM(Y17:Z17)</f>
        <v>0.7954296380013014</v>
      </c>
      <c r="E28" s="344">
        <f>+AA17/SUM(AA17:AB17)</f>
        <v>0.19411814608489097</v>
      </c>
      <c r="F28" s="344">
        <f>+AB17/SUM(AA17:AB17)</f>
        <v>0.80588185391510903</v>
      </c>
    </row>
    <row r="29" spans="2:34" s="9" customFormat="1" ht="14.1" customHeight="1" x14ac:dyDescent="0.25">
      <c r="B29" s="413" t="s">
        <v>286</v>
      </c>
      <c r="C29" s="344">
        <f>+Y19/SUM(Y19:Z19)</f>
        <v>0.30848613891801996</v>
      </c>
      <c r="D29" s="344">
        <f>+Z19/SUM(Y19:Z19)</f>
        <v>0.6915138610819801</v>
      </c>
      <c r="E29" s="344">
        <f>+AA19/SUM(AA19:AB19)</f>
        <v>0.30765283254191489</v>
      </c>
      <c r="F29" s="344">
        <f>+AB19/SUM(AA19:AB19)</f>
        <v>0.69234716745808511</v>
      </c>
    </row>
    <row r="30" spans="2:34" s="9" customFormat="1" ht="14.1" customHeight="1" x14ac:dyDescent="0.25">
      <c r="B30" s="413" t="s">
        <v>280</v>
      </c>
      <c r="C30" s="344">
        <f>+Y18/SUM(Y18:Z18)</f>
        <v>0.15937930790710828</v>
      </c>
      <c r="D30" s="344">
        <f>+Z18/SUM(Y18:Z18)</f>
        <v>0.8406206920928917</v>
      </c>
      <c r="E30" s="344">
        <f>+AA18/SUM(AA18:AB18)</f>
        <v>0.15737016222401853</v>
      </c>
      <c r="F30" s="344">
        <f>+AB18/SUM(AA18:AB18)</f>
        <v>0.84262983777598144</v>
      </c>
    </row>
    <row r="31" spans="2:34" s="9" customFormat="1" ht="14.1" customHeight="1" x14ac:dyDescent="0.25">
      <c r="B31" s="413" t="s">
        <v>318</v>
      </c>
      <c r="C31" s="344">
        <f>+Y14/SUM(Y14:Z14)</f>
        <v>0.36839847832933081</v>
      </c>
      <c r="D31" s="344">
        <f>+Z14/SUM(Y14:Z14)</f>
        <v>0.63160152167066919</v>
      </c>
      <c r="E31" s="344">
        <f>+AA14/SUM(AA14:AB14)</f>
        <v>0.40539386724682897</v>
      </c>
      <c r="F31" s="344">
        <f>+AB14/SUM(AA14:AB14)</f>
        <v>0.59460613275317109</v>
      </c>
    </row>
    <row r="32" spans="2:34" s="9" customFormat="1" ht="14.1" customHeight="1" x14ac:dyDescent="0.25">
      <c r="B32" s="413" t="s">
        <v>279</v>
      </c>
      <c r="C32" s="344">
        <f>+Y16/SUM(Y16:Z16)</f>
        <v>0.13366430336756602</v>
      </c>
      <c r="D32" s="344">
        <f>+Z16/SUM(Y16:Z16)</f>
        <v>0.86633569663243393</v>
      </c>
      <c r="E32" s="344">
        <f>+AA16/SUM(AA16:AB16)</f>
        <v>0.13192210110304753</v>
      </c>
      <c r="F32" s="344">
        <f>+AB16/SUM(AA16:AB16)</f>
        <v>0.86807789889695242</v>
      </c>
    </row>
    <row r="33" spans="2:8" s="9" customFormat="1" ht="14.1" customHeight="1" x14ac:dyDescent="0.25">
      <c r="B33" s="413" t="s">
        <v>278</v>
      </c>
      <c r="C33" s="344">
        <f>+Y15/SUM(Y15:Z15)</f>
        <v>0.15656643353246094</v>
      </c>
      <c r="D33" s="344">
        <f>+Z15/SUM(Y15:Z15)</f>
        <v>0.84343356646753909</v>
      </c>
      <c r="E33" s="344">
        <f>+AA15/SUM(AA15:AB15)</f>
        <v>0.15458470394736842</v>
      </c>
      <c r="F33" s="344">
        <f>+AB15/SUM(AA15:AB15)</f>
        <v>0.84541529605263155</v>
      </c>
      <c r="G33" s="19"/>
    </row>
    <row r="34" spans="2:8" s="9" customFormat="1" ht="14.1" customHeight="1" x14ac:dyDescent="0.25">
      <c r="B34" s="413" t="s">
        <v>342</v>
      </c>
      <c r="C34" s="344">
        <f>+Y13/SUM(Y13:Z13)</f>
        <v>0.33793219841734268</v>
      </c>
      <c r="D34" s="344">
        <f>+Z13/SUM(Y13:Z13)</f>
        <v>0.66206780158265732</v>
      </c>
      <c r="E34" s="344">
        <f>+AA13/SUM(AA13:AB13)</f>
        <v>0.33317980864754571</v>
      </c>
      <c r="F34" s="344">
        <f>+AB13/SUM(AA13:AB13)</f>
        <v>0.66682019135245429</v>
      </c>
      <c r="G34" s="19"/>
    </row>
    <row r="35" spans="2:8" s="9" customFormat="1" ht="14.1" customHeight="1" x14ac:dyDescent="0.25">
      <c r="B35" s="413" t="s">
        <v>297</v>
      </c>
      <c r="C35" s="344">
        <f>+Y11/SUM(Y11:Z11)</f>
        <v>0.20804387933847968</v>
      </c>
      <c r="D35" s="344">
        <f>+Z11/SUM(Y11:Z11)</f>
        <v>0.79195612066152032</v>
      </c>
      <c r="E35" s="344">
        <f>+AA11/SUM(AA11:AB11)</f>
        <v>0.18126971772417214</v>
      </c>
      <c r="F35" s="344">
        <f>+AB11/SUM(AA11:AB11)</f>
        <v>0.81873028227582789</v>
      </c>
      <c r="G35" s="19"/>
    </row>
    <row r="36" spans="2:8" s="9" customFormat="1" ht="14.1" customHeight="1" x14ac:dyDescent="0.25">
      <c r="B36" s="414" t="s">
        <v>284</v>
      </c>
      <c r="C36" s="344">
        <f>+Y12/SUM(Y12:Z12)</f>
        <v>0.28442408063402325</v>
      </c>
      <c r="D36" s="344">
        <f>+Z12/SUM(Y12:Z12)</f>
        <v>0.71557591936597675</v>
      </c>
      <c r="E36" s="344">
        <f>+AA12/SUM(AA12:AB12)</f>
        <v>0.25784883511131318</v>
      </c>
      <c r="F36" s="344">
        <f>+AB12/SUM(AA12:AB12)</f>
        <v>0.74215116488868682</v>
      </c>
      <c r="G36" s="19"/>
    </row>
    <row r="37" spans="2:8" s="9" customFormat="1" ht="14.1" customHeight="1" x14ac:dyDescent="0.25">
      <c r="B37" s="413" t="s">
        <v>277</v>
      </c>
      <c r="C37" s="344">
        <f>+Y10/SUM(Y10:Z10)</f>
        <v>0.1660562279172256</v>
      </c>
      <c r="D37" s="344">
        <f>+Z10/SUM(Y10:Z10)</f>
        <v>0.83394377208277437</v>
      </c>
      <c r="E37" s="344">
        <f>+AA10/SUM(AA10:AB10)</f>
        <v>0.15094502532274937</v>
      </c>
      <c r="F37" s="344">
        <f>+AB10/SUM(AA10:AB10)</f>
        <v>0.84905497467725066</v>
      </c>
      <c r="G37" s="19"/>
    </row>
    <row r="38" spans="2:8" s="9" customFormat="1" x14ac:dyDescent="0.25">
      <c r="E38" s="410"/>
      <c r="F38" s="19"/>
      <c r="G38" s="19"/>
    </row>
    <row r="39" spans="2:8" s="9" customFormat="1" x14ac:dyDescent="0.25">
      <c r="E39" s="19"/>
      <c r="F39" s="19"/>
      <c r="G39" s="19"/>
      <c r="H39" s="19"/>
    </row>
    <row r="40" spans="2:8" s="9" customFormat="1" x14ac:dyDescent="0.25">
      <c r="E40" s="19"/>
      <c r="F40" s="19"/>
      <c r="G40" s="19"/>
      <c r="H40" s="19"/>
    </row>
    <row r="41" spans="2:8" s="9" customFormat="1" x14ac:dyDescent="0.25">
      <c r="C41" s="19"/>
      <c r="D41" s="19"/>
      <c r="E41" s="19"/>
      <c r="F41" s="19"/>
      <c r="G41" s="19"/>
      <c r="H41" s="19"/>
    </row>
    <row r="42" spans="2:8" s="9" customFormat="1" x14ac:dyDescent="0.25">
      <c r="C42" s="19"/>
      <c r="D42" s="19"/>
      <c r="E42" s="19"/>
      <c r="F42" s="19"/>
      <c r="G42" s="19"/>
      <c r="H42" s="19"/>
    </row>
    <row r="43" spans="2:8" s="9" customFormat="1" x14ac:dyDescent="0.25">
      <c r="C43" s="19"/>
      <c r="D43" s="19"/>
      <c r="E43" s="19"/>
      <c r="F43" s="19"/>
      <c r="G43" s="19"/>
      <c r="H43" s="19"/>
    </row>
    <row r="44" spans="2:8" s="9" customFormat="1" x14ac:dyDescent="0.25">
      <c r="E44" s="19"/>
      <c r="F44" s="19"/>
      <c r="G44" s="19"/>
      <c r="H44" s="19"/>
    </row>
    <row r="45" spans="2:8" s="9" customFormat="1" x14ac:dyDescent="0.25">
      <c r="E45" s="19"/>
      <c r="F45" s="19"/>
      <c r="G45" s="19"/>
      <c r="H45" s="19"/>
    </row>
    <row r="46" spans="2:8" s="9" customFormat="1" x14ac:dyDescent="0.25">
      <c r="E46" s="19"/>
      <c r="F46" s="19"/>
      <c r="G46" s="19"/>
      <c r="H46" s="19"/>
    </row>
    <row r="47" spans="2:8" s="9" customFormat="1" x14ac:dyDescent="0.25"/>
    <row r="48" spans="2:8" s="9" customFormat="1" x14ac:dyDescent="0.25"/>
    <row r="49" spans="3:34" s="9" customFormat="1" x14ac:dyDescent="0.25"/>
    <row r="50" spans="3:34" s="9" customFormat="1" x14ac:dyDescent="0.25"/>
    <row r="51" spans="3:34" s="9" customFormat="1" x14ac:dyDescent="0.25"/>
    <row r="52" spans="3:34" s="9" customFormat="1" x14ac:dyDescent="0.25"/>
    <row r="53" spans="3:34" s="9" customFormat="1" ht="25.5" customHeight="1" x14ac:dyDescent="0.25"/>
    <row r="54" spans="3:34" s="9" customFormat="1" ht="9.75" customHeight="1" x14ac:dyDescent="0.25"/>
    <row r="55" spans="3:34" ht="16.5" customHeight="1" x14ac:dyDescent="0.25"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</row>
    <row r="56" spans="3:34" x14ac:dyDescent="0.25"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</row>
    <row r="57" spans="3:34" x14ac:dyDescent="0.25"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</row>
    <row r="67" spans="2:34" x14ac:dyDescent="0.25">
      <c r="B67" s="465" t="s">
        <v>470</v>
      </c>
      <c r="C67" s="465"/>
      <c r="D67" s="465"/>
      <c r="E67" s="465"/>
      <c r="F67" s="465"/>
      <c r="G67" s="465"/>
      <c r="H67" s="465"/>
    </row>
    <row r="68" spans="2:34" ht="15.75" x14ac:dyDescent="0.3">
      <c r="B68" s="173" t="s">
        <v>385</v>
      </c>
      <c r="C68" s="193"/>
      <c r="D68" s="193"/>
      <c r="E68" s="193"/>
      <c r="F68" s="292"/>
      <c r="G68" s="292"/>
      <c r="H68" s="292"/>
    </row>
    <row r="71" spans="2:34" ht="72" customHeight="1" x14ac:dyDescent="0.25">
      <c r="B71" s="467" t="s">
        <v>510</v>
      </c>
      <c r="C71" s="467"/>
      <c r="D71" s="467"/>
      <c r="E71" s="467"/>
      <c r="F71" s="467"/>
      <c r="G71" s="467"/>
      <c r="H71" s="467"/>
      <c r="I71" s="467"/>
      <c r="J71" s="467"/>
      <c r="K71" s="467"/>
      <c r="L71" s="467"/>
      <c r="M71" s="467"/>
      <c r="N71" s="467"/>
      <c r="O71" s="467"/>
      <c r="P71" s="467"/>
      <c r="Q71" s="467"/>
      <c r="R71" s="46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</row>
    <row r="112" spans="2:8" x14ac:dyDescent="0.25">
      <c r="B112" s="465" t="s">
        <v>470</v>
      </c>
      <c r="C112" s="465"/>
      <c r="D112" s="465"/>
      <c r="E112" s="465"/>
      <c r="F112" s="465"/>
      <c r="G112" s="465"/>
      <c r="H112" s="465"/>
    </row>
    <row r="113" spans="2:8" ht="15.75" x14ac:dyDescent="0.3">
      <c r="B113" s="173" t="s">
        <v>385</v>
      </c>
      <c r="C113" s="193"/>
      <c r="D113" s="193"/>
      <c r="E113" s="193"/>
      <c r="F113" s="292"/>
      <c r="G113" s="292"/>
      <c r="H113" s="292"/>
    </row>
  </sheetData>
  <mergeCells count="23">
    <mergeCell ref="B3:T3"/>
    <mergeCell ref="B4:V4"/>
    <mergeCell ref="B5:T5"/>
    <mergeCell ref="B8:B9"/>
    <mergeCell ref="C8:D8"/>
    <mergeCell ref="E8:F8"/>
    <mergeCell ref="G8:H8"/>
    <mergeCell ref="I8:J8"/>
    <mergeCell ref="K8:L8"/>
    <mergeCell ref="B71:R71"/>
    <mergeCell ref="B112:H112"/>
    <mergeCell ref="Y8:Z8"/>
    <mergeCell ref="AA8:AB8"/>
    <mergeCell ref="B22:H22"/>
    <mergeCell ref="C24:K24"/>
    <mergeCell ref="B25:R25"/>
    <mergeCell ref="U8:V8"/>
    <mergeCell ref="W8:X8"/>
    <mergeCell ref="B67:H67"/>
    <mergeCell ref="M8:N8"/>
    <mergeCell ref="O8:P8"/>
    <mergeCell ref="Q8:R8"/>
    <mergeCell ref="S8:T8"/>
  </mergeCells>
  <hyperlinks>
    <hyperlink ref="B2" location="ÍNDICE!A1" display="Índice "/>
    <hyperlink ref="AB2" location="'5.1.1 H_REPRESE'!A1" display="Anterior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50</vt:i4>
      </vt:variant>
      <vt:variant>
        <vt:lpstr>Rangos con nombre</vt:lpstr>
      </vt:variant>
      <vt:variant>
        <vt:i4>10</vt:i4>
      </vt:variant>
    </vt:vector>
  </HeadingPairs>
  <TitlesOfParts>
    <vt:vector size="60" baseType="lpstr">
      <vt:lpstr>ÍNDICE</vt:lpstr>
      <vt:lpstr>1.1 P_SEXO_JEFE</vt:lpstr>
      <vt:lpstr>1.2 P_SEXO_CIVIL</vt:lpstr>
      <vt:lpstr>1.3 P_SEXO_G_EDAD</vt:lpstr>
      <vt:lpstr>1.4 P_AUTO_IDEN</vt:lpstr>
      <vt:lpstr>1.5 P_SEXO_MENORHOGAR</vt:lpstr>
      <vt:lpstr>1.6 P_SEXO_NIV_INSTR</vt:lpstr>
      <vt:lpstr>1.7 P_SEXO_ING_QUINTIL</vt:lpstr>
      <vt:lpstr>1.8 P_AFI_IESS</vt:lpstr>
      <vt:lpstr>1.9 P_AFI_IESS_SEXO_G_EDAD</vt:lpstr>
      <vt:lpstr>1.10 P_AFI_IESS_PROV</vt:lpstr>
      <vt:lpstr>2.1 HORAS_TNR</vt:lpstr>
      <vt:lpstr>2.2 H_PROM_SEMAN)</vt:lpstr>
      <vt:lpstr>3.1.1 H_TNR_CICN</vt:lpstr>
      <vt:lpstr>3.1.2. H_TNR_CICN_SEXO</vt:lpstr>
      <vt:lpstr>3.2.1 INDUSTRIA_HOGARES</vt:lpstr>
      <vt:lpstr>3.2.2 INDUSTRIA_HOGARES_SEXO</vt:lpstr>
      <vt:lpstr>3.2.3 HORAS_CULINARIA_SEXO</vt:lpstr>
      <vt:lpstr>3.2.4 HORAS_MAN_HOGAR_SEXO</vt:lpstr>
      <vt:lpstr>3.2.5 HORAS_CO_SER_GER_SEXO</vt:lpstr>
      <vt:lpstr>3.2.6 HORAS_OTR_CAP_HOG_SEXO</vt:lpstr>
      <vt:lpstr>3.3.1 INDUSTRIA_SS_SALUD</vt:lpstr>
      <vt:lpstr>3.3.2 INDUSTRIA_SS_SALUD_SEXO</vt:lpstr>
      <vt:lpstr>3.3.3 HORAS_PCD_SEXO </vt:lpstr>
      <vt:lpstr>3.3.4 HORAS_OTR_CAP_SS_SEXO</vt:lpstr>
      <vt:lpstr>3.4.1 INDUSTRIA_ENTRE_RECR</vt:lpstr>
      <vt:lpstr>3.4.2 INDUSTRIA_ENTRE_RECR_SEXO</vt:lpstr>
      <vt:lpstr>3.4.3 HORAS_COM_SER_GER_SEXO</vt:lpstr>
      <vt:lpstr>3.4.4 HORAS_ROP_CONFEC_SEXO</vt:lpstr>
      <vt:lpstr>3.4.5 HORAS_OTR_CAP_SER_SEXO</vt:lpstr>
      <vt:lpstr>3.5.1 OTRAS_INDUSTRIAS</vt:lpstr>
      <vt:lpstr>3.5.2 OTRAS_INDUSTRIAS_SEXO</vt:lpstr>
      <vt:lpstr>3.5.3 HORAS_OTRAS_INDUST</vt:lpstr>
      <vt:lpstr>4.1.1 HORAS_G_DIVI_CAUTAL</vt:lpstr>
      <vt:lpstr>4.1.2 HORAS_G_DIVI_CAUTAL_SEXO</vt:lpstr>
      <vt:lpstr>4.2.1 HORAS_HOGAR_DIVI_CAUTAL</vt:lpstr>
      <vt:lpstr>4.2.2 HORAS_COMIDA_C</vt:lpstr>
      <vt:lpstr>4.2.3 HORAS_VIVIENDA_C</vt:lpstr>
      <vt:lpstr>4.2.4 HORAS_ROPA_C</vt:lpstr>
      <vt:lpstr>4.2.5 HORAS_MANT_REPAR_C</vt:lpstr>
      <vt:lpstr>4.2.6 HORAS_ADM_HOGAR_C</vt:lpstr>
      <vt:lpstr>4.2.7 HORAS_COMPRAS_HOGAR_C</vt:lpstr>
      <vt:lpstr>4.2.8 HORAS_MASCOT_PLANTAS_C</vt:lpstr>
      <vt:lpstr>4.3.1 HORAS_CUIDADO_DIVI_CAUTAL</vt:lpstr>
      <vt:lpstr>4.3.2 HORAS_MIEMBROS_HOGAR_C</vt:lpstr>
      <vt:lpstr>4.3.3 HORAS_MIEMBROS_HOGDISC_C</vt:lpstr>
      <vt:lpstr>4.4.1 HORAS_COMU_DIVI_CAUTAL</vt:lpstr>
      <vt:lpstr>4.4.2 HORAS_COMUN_ISFL</vt:lpstr>
      <vt:lpstr>5.1.1 H_REPRESE</vt:lpstr>
      <vt:lpstr>5.1.2 H_SEX_REPRES</vt:lpstr>
      <vt:lpstr>'2.1 HORAS_TNR'!Área_de_impresión</vt:lpstr>
      <vt:lpstr>'2.2 H_PROM_SEMAN)'!Área_de_impresión</vt:lpstr>
      <vt:lpstr>'3.1.1 H_TNR_CICN'!Área_de_impresión</vt:lpstr>
      <vt:lpstr>'3.1.2. H_TNR_CICN_SEXO'!Área_de_impresión</vt:lpstr>
      <vt:lpstr>'3.2.1 INDUSTRIA_HOGARES'!Área_de_impresión</vt:lpstr>
      <vt:lpstr>'3.2.2 INDUSTRIA_HOGARES_SEXO'!Área_de_impresión</vt:lpstr>
      <vt:lpstr>'3.3.2 INDUSTRIA_SS_SALUD_SEXO'!Área_de_impresión</vt:lpstr>
      <vt:lpstr>'3.4.2 INDUSTRIA_ENTRE_RECR_SEXO'!Área_de_impresión</vt:lpstr>
      <vt:lpstr>'3.5.2 OTRAS_INDUSTRIAS_SEXO'!Área_de_impresión</vt:lpstr>
      <vt:lpstr>ÍNDICE!Área_de_impresión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Yadira Cardenas T</dc:creator>
  <cp:lastModifiedBy>INEC Magaly Aguiar</cp:lastModifiedBy>
  <cp:lastPrinted>2016-01-12T15:44:21Z</cp:lastPrinted>
  <dcterms:created xsi:type="dcterms:W3CDTF">2014-10-02T16:56:30Z</dcterms:created>
  <dcterms:modified xsi:type="dcterms:W3CDTF">2025-08-25T17:12:17Z</dcterms:modified>
</cp:coreProperties>
</file>