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4.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5.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6.xml" ContentType="application/vnd.openxmlformats-officedocument.drawing+xml"/>
  <Override PartName="/xl/charts/chart1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charts/chart14.xml" ContentType="application/vnd.openxmlformats-officedocument.drawingml.chart+xml"/>
  <Override PartName="/xl/charts/style2.xml" ContentType="application/vnd.ms-office.chartstyle+xml"/>
  <Override PartName="/xl/charts/colors2.xml" ContentType="application/vnd.ms-office.chartcolorstyle+xml"/>
  <Override PartName="/xl/charts/chart15.xml" ContentType="application/vnd.openxmlformats-officedocument.drawingml.chart+xml"/>
  <Override PartName="/xl/drawings/drawing8.xml" ContentType="application/vnd.openxmlformats-officedocument.drawing+xml"/>
  <Override PartName="/xl/charts/chart16.xml" ContentType="application/vnd.openxmlformats-officedocument.drawingml.chart+xml"/>
  <Override PartName="/xl/drawings/drawing9.xml" ContentType="application/vnd.openxmlformats-officedocument.drawing+xml"/>
  <Override PartName="/xl/charts/chart17.xml" ContentType="application/vnd.openxmlformats-officedocument.drawingml.chart+xml"/>
  <Override PartName="/xl/drawings/drawing10.xml" ContentType="application/vnd.openxmlformats-officedocument.drawing+xml"/>
  <Override PartName="/xl/charts/chart18.xml" ContentType="application/vnd.openxmlformats-officedocument.drawingml.chart+xml"/>
  <Override PartName="/xl/drawings/drawing11.xml" ContentType="application/vnd.openxmlformats-officedocument.drawing+xml"/>
  <Override PartName="/xl/charts/chart19.xml" ContentType="application/vnd.openxmlformats-officedocument.drawingml.chart+xml"/>
  <Override PartName="/xl/drawings/drawing12.xml" ContentType="application/vnd.openxmlformats-officedocument.drawing+xml"/>
  <Override PartName="/xl/charts/chart20.xml" ContentType="application/vnd.openxmlformats-officedocument.drawingml.chart+xml"/>
  <Override PartName="/xl/drawings/drawing13.xml" ContentType="application/vnd.openxmlformats-officedocument.drawing+xml"/>
  <Override PartName="/xl/charts/chart21.xml" ContentType="application/vnd.openxmlformats-officedocument.drawingml.chart+xml"/>
  <Override PartName="/xl/drawings/drawing14.xml" ContentType="application/vnd.openxmlformats-officedocument.drawing+xml"/>
  <Override PartName="/xl/charts/chart22.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5.xml" ContentType="application/vnd.openxmlformats-officedocument.drawing+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drawings/drawing16.xml" ContentType="application/vnd.openxmlformats-officedocument.drawing+xml"/>
  <Override PartName="/xl/charts/chart26.xml" ContentType="application/vnd.openxmlformats-officedocument.drawingml.chart+xml"/>
  <Override PartName="/xl/charts/chart27.xml" ContentType="application/vnd.openxmlformats-officedocument.drawingml.chart+xml"/>
  <Override PartName="/xl/drawings/drawing17.xml" ContentType="application/vnd.openxmlformats-officedocument.drawing+xml"/>
  <Override PartName="/xl/charts/chart28.xml" ContentType="application/vnd.openxmlformats-officedocument.drawingml.chart+xml"/>
  <Override PartName="/xl/drawings/drawing18.xml" ContentType="application/vnd.openxmlformats-officedocument.drawing+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drawings/drawing19.xml" ContentType="application/vnd.openxmlformats-officedocument.drawing+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drawings/drawing20.xml" ContentType="application/vnd.openxmlformats-officedocument.drawing+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drawings/drawing21.xml" ContentType="application/vnd.openxmlformats-officedocument.drawing+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drawings/drawing22.xml" ContentType="application/vnd.openxmlformats-officedocument.drawing+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drawings/drawing23.xml" ContentType="application/vnd.openxmlformats-officedocument.drawing+xml"/>
  <Override PartName="/xl/charts/chart47.xml" ContentType="application/vnd.openxmlformats-officedocument.drawingml.chart+xml"/>
  <Override PartName="/xl/drawings/drawing24.xml" ContentType="application/vnd.openxmlformats-officedocument.drawing+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drawings/drawing25.xml" ContentType="application/vnd.openxmlformats-officedocument.drawing+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drawings/drawing26.xml" ContentType="application/vnd.openxmlformats-officedocument.drawing+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drawings/drawing27.xml" ContentType="application/vnd.openxmlformats-officedocument.drawing+xml"/>
  <Override PartName="/xl/charts/chart63.xml" ContentType="application/vnd.openxmlformats-officedocument.drawingml.chart+xml"/>
  <Override PartName="/xl/drawings/drawing28.xml" ContentType="application/vnd.openxmlformats-officedocument.drawing+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drawings/drawing29.xml" ContentType="application/vnd.openxmlformats-officedocument.drawing+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drawings/drawing30.xml" ContentType="application/vnd.openxmlformats-officedocument.drawing+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drawings/drawing31.xml" ContentType="application/vnd.openxmlformats-officedocument.drawing+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drawings/drawing32.xml" ContentType="application/vnd.openxmlformats-officedocument.drawing+xml"/>
  <Override PartName="/xl/charts/chart82.xml" ContentType="application/vnd.openxmlformats-officedocument.drawingml.chart+xml"/>
  <Override PartName="/xl/drawings/drawing33.xml" ContentType="application/vnd.openxmlformats-officedocument.drawing+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drawings/drawing34.xml" ContentType="application/vnd.openxmlformats-officedocument.drawing+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charts/chart94.xml" ContentType="application/vnd.openxmlformats-officedocument.drawingml.chart+xml"/>
  <Override PartName="/xl/drawings/drawing35.xml" ContentType="application/vnd.openxmlformats-officedocument.drawing+xml"/>
  <Override PartName="/xl/charts/chart95.xml" ContentType="application/vnd.openxmlformats-officedocument.drawingml.chart+xml"/>
  <Override PartName="/xl/drawings/drawing36.xml" ContentType="application/vnd.openxmlformats-officedocument.drawing+xml"/>
  <Override PartName="/xl/charts/chart96.xml" ContentType="application/vnd.openxmlformats-officedocument.drawingml.chart+xml"/>
  <Override PartName="/xl/charts/chart97.xml" ContentType="application/vnd.openxmlformats-officedocument.drawingml.chart+xml"/>
  <Override PartName="/xl/charts/chart98.xml" ContentType="application/vnd.openxmlformats-officedocument.drawingml.chart+xml"/>
  <Override PartName="/xl/drawings/drawing37.xml" ContentType="application/vnd.openxmlformats-officedocument.drawing+xml"/>
  <Override PartName="/xl/charts/chart99.xml" ContentType="application/vnd.openxmlformats-officedocument.drawingml.chart+xml"/>
  <Override PartName="/xl/charts/style4.xml" ContentType="application/vnd.ms-office.chartstyle+xml"/>
  <Override PartName="/xl/charts/colors4.xml" ContentType="application/vnd.ms-office.chartcolorstyle+xml"/>
  <Override PartName="/xl/charts/chart100.xml" ContentType="application/vnd.openxmlformats-officedocument.drawingml.chart+xml"/>
  <Override PartName="/xl/charts/style5.xml" ContentType="application/vnd.ms-office.chartstyle+xml"/>
  <Override PartName="/xl/charts/colors5.xml" ContentType="application/vnd.ms-office.chartcolorstyle+xml"/>
  <Override PartName="/xl/charts/chart101.xml" ContentType="application/vnd.openxmlformats-officedocument.drawingml.chart+xml"/>
  <Override PartName="/xl/drawings/drawing38.xml" ContentType="application/vnd.openxmlformats-officedocument.drawing+xml"/>
  <Override PartName="/xl/charts/chart102.xml" ContentType="application/vnd.openxmlformats-officedocument.drawingml.chart+xml"/>
  <Override PartName="/xl/charts/chart103.xml" ContentType="application/vnd.openxmlformats-officedocument.drawingml.chart+xml"/>
  <Override PartName="/xl/charts/chart104.xml" ContentType="application/vnd.openxmlformats-officedocument.drawingml.chart+xml"/>
  <Override PartName="/xl/drawings/drawing39.xml" ContentType="application/vnd.openxmlformats-officedocument.drawing+xml"/>
  <Override PartName="/xl/charts/chart105.xml" ContentType="application/vnd.openxmlformats-officedocument.drawingml.chart+xml"/>
  <Override PartName="/xl/charts/chart106.xml" ContentType="application/vnd.openxmlformats-officedocument.drawingml.chart+xml"/>
  <Override PartName="/xl/charts/chart107.xml" ContentType="application/vnd.openxmlformats-officedocument.drawingml.chart+xml"/>
  <Override PartName="/xl/drawings/drawing40.xml" ContentType="application/vnd.openxmlformats-officedocument.drawing+xml"/>
  <Override PartName="/xl/charts/chart108.xml" ContentType="application/vnd.openxmlformats-officedocument.drawingml.chart+xml"/>
  <Override PartName="/xl/charts/chart109.xml" ContentType="application/vnd.openxmlformats-officedocument.drawingml.chart+xml"/>
  <Override PartName="/xl/charts/chart110.xml" ContentType="application/vnd.openxmlformats-officedocument.drawingml.chart+xml"/>
  <Override PartName="/xl/drawings/drawing41.xml" ContentType="application/vnd.openxmlformats-officedocument.drawing+xml"/>
  <Override PartName="/xl/charts/chart111.xml" ContentType="application/vnd.openxmlformats-officedocument.drawingml.chart+xml"/>
  <Override PartName="/xl/charts/chart112.xml" ContentType="application/vnd.openxmlformats-officedocument.drawingml.chart+xml"/>
  <Override PartName="/xl/charts/chart113.xml" ContentType="application/vnd.openxmlformats-officedocument.drawingml.chart+xml"/>
  <Override PartName="/xl/drawings/drawing42.xml" ContentType="application/vnd.openxmlformats-officedocument.drawing+xml"/>
  <Override PartName="/xl/charts/chart114.xml" ContentType="application/vnd.openxmlformats-officedocument.drawingml.chart+xml"/>
  <Override PartName="/xl/charts/chart115.xml" ContentType="application/vnd.openxmlformats-officedocument.drawingml.chart+xml"/>
  <Override PartName="/xl/charts/chart116.xml" ContentType="application/vnd.openxmlformats-officedocument.drawingml.chart+xml"/>
  <Override PartName="/xl/drawings/drawing43.xml" ContentType="application/vnd.openxmlformats-officedocument.drawing+xml"/>
  <Override PartName="/xl/charts/chart117.xml" ContentType="application/vnd.openxmlformats-officedocument.drawingml.chart+xml"/>
  <Override PartName="/xl/charts/chart118.xml" ContentType="application/vnd.openxmlformats-officedocument.drawingml.chart+xml"/>
  <Override PartName="/xl/charts/chart119.xml" ContentType="application/vnd.openxmlformats-officedocument.drawingml.chart+xml"/>
  <Override PartName="/xl/drawings/drawing44.xml" ContentType="application/vnd.openxmlformats-officedocument.drawing+xml"/>
  <Override PartName="/xl/charts/chart120.xml" ContentType="application/vnd.openxmlformats-officedocument.drawingml.chart+xml"/>
  <Override PartName="/xl/charts/chart121.xml" ContentType="application/vnd.openxmlformats-officedocument.drawingml.chart+xml"/>
  <Override PartName="/xl/charts/chart122.xml" ContentType="application/vnd.openxmlformats-officedocument.drawingml.chart+xml"/>
  <Override PartName="/xl/drawings/drawing45.xml" ContentType="application/vnd.openxmlformats-officedocument.drawing+xml"/>
  <Override PartName="/xl/charts/chart123.xml" ContentType="application/vnd.openxmlformats-officedocument.drawingml.chart+xml"/>
  <Override PartName="/xl/charts/style6.xml" ContentType="application/vnd.ms-office.chartstyle+xml"/>
  <Override PartName="/xl/charts/colors6.xml" ContentType="application/vnd.ms-office.chartcolorstyle+xml"/>
  <Override PartName="/xl/charts/chart124.xml" ContentType="application/vnd.openxmlformats-officedocument.drawingml.chart+xml"/>
  <Override PartName="/xl/charts/style7.xml" ContentType="application/vnd.ms-office.chartstyle+xml"/>
  <Override PartName="/xl/charts/colors7.xml" ContentType="application/vnd.ms-office.chartcolorstyle+xml"/>
  <Override PartName="/xl/charts/chart125.xml" ContentType="application/vnd.openxmlformats-officedocument.drawingml.chart+xml"/>
  <Override PartName="/xl/drawings/drawing46.xml" ContentType="application/vnd.openxmlformats-officedocument.drawing+xml"/>
  <Override PartName="/xl/charts/chart126.xml" ContentType="application/vnd.openxmlformats-officedocument.drawingml.chart+xml"/>
  <Override PartName="/xl/charts/chart127.xml" ContentType="application/vnd.openxmlformats-officedocument.drawingml.chart+xml"/>
  <Override PartName="/xl/charts/chart128.xml" ContentType="application/vnd.openxmlformats-officedocument.drawingml.chart+xml"/>
  <Override PartName="/xl/drawings/drawing47.xml" ContentType="application/vnd.openxmlformats-officedocument.drawing+xml"/>
  <Override PartName="/xl/charts/chart129.xml" ContentType="application/vnd.openxmlformats-officedocument.drawingml.chart+xml"/>
  <Override PartName="/xl/charts/chart130.xml" ContentType="application/vnd.openxmlformats-officedocument.drawingml.chart+xml"/>
  <Override PartName="/xl/charts/chart131.xml" ContentType="application/vnd.openxmlformats-officedocument.drawingml.chart+xml"/>
  <Override PartName="/xl/drawings/drawing48.xml" ContentType="application/vnd.openxmlformats-officedocument.drawing+xml"/>
  <Override PartName="/xl/charts/chart132.xml" ContentType="application/vnd.openxmlformats-officedocument.drawingml.chart+xml"/>
  <Override PartName="/xl/charts/style8.xml" ContentType="application/vnd.ms-office.chartstyle+xml"/>
  <Override PartName="/xl/charts/colors8.xml" ContentType="application/vnd.ms-office.chartcolorstyle+xml"/>
  <Override PartName="/xl/charts/chart133.xml" ContentType="application/vnd.openxmlformats-officedocument.drawingml.chart+xml"/>
  <Override PartName="/xl/charts/style9.xml" ContentType="application/vnd.ms-office.chartstyle+xml"/>
  <Override PartName="/xl/charts/colors9.xml" ContentType="application/vnd.ms-office.chartcolorstyle+xml"/>
  <Override PartName="/xl/charts/chart134.xml" ContentType="application/vnd.openxmlformats-officedocument.drawingml.chart+xml"/>
  <Override PartName="/xl/charts/style10.xml" ContentType="application/vnd.ms-office.chartstyle+xml"/>
  <Override PartName="/xl/charts/colors10.xml" ContentType="application/vnd.ms-office.chartcolorstyle+xml"/>
  <Override PartName="/xl/charts/chart135.xml" ContentType="application/vnd.openxmlformats-officedocument.drawingml.chart+xml"/>
  <Override PartName="/xl/charts/style11.xml" ContentType="application/vnd.ms-office.chartstyle+xml"/>
  <Override PartName="/xl/charts/colors11.xml" ContentType="application/vnd.ms-office.chartcolorstyle+xml"/>
  <Override PartName="/xl/charts/chart136.xml" ContentType="application/vnd.openxmlformats-officedocument.drawingml.chart+xml"/>
  <Override PartName="/xl/charts/style12.xml" ContentType="application/vnd.ms-office.chartstyle+xml"/>
  <Override PartName="/xl/charts/colors12.xml" ContentType="application/vnd.ms-office.chartcolorstyle+xml"/>
  <Override PartName="/xl/charts/chart137.xml" ContentType="application/vnd.openxmlformats-officedocument.drawingml.chart+xml"/>
  <Override PartName="/xl/charts/style13.xml" ContentType="application/vnd.ms-office.chartstyle+xml"/>
  <Override PartName="/xl/charts/colors13.xml" ContentType="application/vnd.ms-office.chartcolorstyle+xml"/>
  <Override PartName="/xl/charts/chart138.xml" ContentType="application/vnd.openxmlformats-officedocument.drawingml.chart+xml"/>
  <Override PartName="/xl/drawings/drawing49.xml" ContentType="application/vnd.openxmlformats-officedocument.drawing+xml"/>
  <Override PartName="/xl/charts/chart139.xml" ContentType="application/vnd.openxmlformats-officedocument.drawingml.chart+xml"/>
  <Override PartName="/xl/charts/chart140.xml" ContentType="application/vnd.openxmlformats-officedocument.drawingml.chart+xml"/>
  <Override PartName="/xl/charts/chart14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R:\CGTPE\DECON\AS\CS_MPE_2025\CSTNRH_2018_24\6_Anali\6.5_Finaliz_result\6.5.1_Complem_revisio\Indicadores Económicos\Arch_Trab\"/>
    </mc:Choice>
  </mc:AlternateContent>
  <bookViews>
    <workbookView showSheetTabs="0" xWindow="-15" yWindow="765" windowWidth="10245" windowHeight="7395"/>
  </bookViews>
  <sheets>
    <sheet name="ÍNDICE" sheetId="123" r:id="rId1"/>
    <sheet name="1.1 VAB - PIB" sheetId="1" r:id="rId2"/>
    <sheet name="1.2  VAB - PIBK" sheetId="168" r:id="rId3"/>
    <sheet name="1.3 VAB H - M" sheetId="133" r:id="rId4"/>
    <sheet name="1.4 VAB H - MK" sheetId="169" r:id="rId5"/>
    <sheet name="1.5 VABpercap" sheetId="49" r:id="rId6"/>
    <sheet name="1.6 VABpercap K" sheetId="175" r:id="rId7"/>
    <sheet name="1.7 VABTNR_HOGCN" sheetId="50" r:id="rId8"/>
    <sheet name="1.8 VABTNR_RemCN" sheetId="51" r:id="rId9"/>
    <sheet name="1.9 GCFTNR_GCFHogCN" sheetId="52" r:id="rId10"/>
    <sheet name="1.10 Gast_TNR_Salud" sheetId="132" r:id="rId11"/>
    <sheet name="1.11 VAB Industrias " sheetId="3" r:id="rId12"/>
    <sheet name="1.12 VAB Industrias PIB" sheetId="135" r:id="rId13"/>
    <sheet name="1.13 VAB Activ_CN " sheetId="176" r:id="rId14"/>
    <sheet name="2.1.1 PROD_CICN" sheetId="47" r:id="rId15"/>
    <sheet name="2.1.2 PROD_CICN_sexo" sheetId="124" r:id="rId16"/>
    <sheet name="2.2.1 Industria Hogares" sheetId="131" r:id="rId17"/>
    <sheet name="2.2.2 Industria Hogares_sexo" sheetId="125" r:id="rId18"/>
    <sheet name="2.2.3 P_TNR_ACTI_CULINARIA_SEXO" sheetId="114" r:id="rId19"/>
    <sheet name="2.2.4 P_TNR_MAN_HOGAR_SEXO" sheetId="136" r:id="rId20"/>
    <sheet name="2.2.5 P_TNR_CO_SER_GER_SEXO" sheetId="137" r:id="rId21"/>
    <sheet name="2.2.6 P_TNR_OTR_CAP_HOG_SEXO" sheetId="138" r:id="rId22"/>
    <sheet name="2.3.1 Industria_SS_Salud" sheetId="139" r:id="rId23"/>
    <sheet name="2.3.2 Industria_SS_Salud_sexo" sheetId="140" r:id="rId24"/>
    <sheet name="2.3.3 P_TNR_PCD_SEXO" sheetId="141" r:id="rId25"/>
    <sheet name="2.3.4 P_TNR_OTR_CAP_SS_SEXO" sheetId="142" r:id="rId26"/>
    <sheet name="2.4.1 Industria_entr_recr_otras" sheetId="144" r:id="rId27"/>
    <sheet name="2.4.2 Ind_entr_recr_otr_sexo" sheetId="145" r:id="rId28"/>
    <sheet name="2.4.3 P_TNR_COM_SER_GER_SEXO" sheetId="146" r:id="rId29"/>
    <sheet name="2.4.4 P_TNR_ROP_CONFEC_SEXO" sheetId="147" r:id="rId30"/>
    <sheet name="2.4.5 P_TNR_OTR_CAP_SER_SEXO" sheetId="148" r:id="rId31"/>
    <sheet name="2.5.1 Otras_Industrias_" sheetId="149" r:id="rId32"/>
    <sheet name="2.5.2 Otras_Industrias_sexo" sheetId="159" r:id="rId33"/>
    <sheet name="2.5.3 Tareas_Otras_Industrias" sheetId="160" r:id="rId34"/>
    <sheet name="3.1.1 P_TNR_GRAN_DIVI_CAUTAL" sheetId="150" r:id="rId35"/>
    <sheet name="3.1.2 P_TNR_GRAN_DIVI_CAUTAL_SE" sheetId="151" r:id="rId36"/>
    <sheet name="3.2.1 P_TNR_HOGAR_DIVI_CAUTAL" sheetId="152" r:id="rId37"/>
    <sheet name="3.2.2 P_TNR_COMIDA_C" sheetId="153" r:id="rId38"/>
    <sheet name="3.2.3 P_TNR_VIVIENDA_C" sheetId="154" r:id="rId39"/>
    <sheet name="3.2.4 P_TNR_ROPA_C" sheetId="155" r:id="rId40"/>
    <sheet name="3.2.5 P_TNR_MANT_REPAR_C" sheetId="156" r:id="rId41"/>
    <sheet name="3.2.6 P_TNR_ADM_HOGAR_C" sheetId="157" r:id="rId42"/>
    <sheet name="3.2.7 P_TNR_COMPRAS_HOGAR_C" sheetId="158" r:id="rId43"/>
    <sheet name="3.2.8 P_TNR_MASCOTAS_PLANTAS" sheetId="161" r:id="rId44"/>
    <sheet name="3.3.1 P_TNR_CUIDADO_DIVI_CA" sheetId="172" r:id="rId45"/>
    <sheet name="3.3.2 P_TNR_MIEMBROS_HOGAR_C" sheetId="163" r:id="rId46"/>
    <sheet name="3.3.3 P_TNR_MIEMBROS_HOGDISC_C" sheetId="165" r:id="rId47"/>
    <sheet name="3.4.1  P_TNR_COMU_DIVI_CAUTAL" sheetId="166" r:id="rId48"/>
    <sheet name="3.4.2  P_TNR_COMUNIDAD_ISFL" sheetId="167" r:id="rId49"/>
  </sheets>
  <definedNames>
    <definedName name="_xlnm._FilterDatabase" localSheetId="12" hidden="1">'1.12 VAB Industrias PIB'!#REF!</definedName>
    <definedName name="_xlnm._FilterDatabase" localSheetId="14" hidden="1">'2.1.1 PROD_CICN'!#REF!</definedName>
    <definedName name="_xlnm._FilterDatabase" localSheetId="15" hidden="1">'2.1.2 PROD_CICN_sexo'!#REF!</definedName>
    <definedName name="_xlnm._FilterDatabase" localSheetId="16" hidden="1">'2.2.1 Industria Hogares'!$B$20:$K$32</definedName>
    <definedName name="_xlnm._FilterDatabase" localSheetId="17" hidden="1">'2.2.2 Industria Hogares_sexo'!$B$8:$Q$22</definedName>
    <definedName name="_xlnm._FilterDatabase" localSheetId="22" hidden="1">'2.3.1 Industria_SS_Salud'!$B$19:$K$29</definedName>
    <definedName name="_xlnm._FilterDatabase" localSheetId="26" hidden="1">'2.4.1 Industria_entr_recr_otras'!$B$20:$K$32</definedName>
    <definedName name="_xlnm._FilterDatabase" localSheetId="31" hidden="1">'2.5.1 Otras_Industrias_'!$B$18:$K$30</definedName>
    <definedName name="_xlnm._FilterDatabase" localSheetId="34" hidden="1">'3.1.1 P_TNR_GRAN_DIVI_CAUTAL'!$B$18:$K$30</definedName>
    <definedName name="_xlnm.Print_Area" localSheetId="1">'1.1 VAB - PIB'!$B$1:$H$40</definedName>
    <definedName name="_xlnm.Print_Area" localSheetId="10">'1.10 Gast_TNR_Salud'!$B$1:$H$50</definedName>
    <definedName name="_xlnm.Print_Area" localSheetId="11">'1.11 VAB Industrias '!$B$1:$K$71</definedName>
    <definedName name="_xlnm.Print_Area" localSheetId="12">'1.12 VAB Industrias PIB'!$B$1:$T$58</definedName>
    <definedName name="_xlnm.Print_Area" localSheetId="2">'1.2  VAB - PIBK'!$B$1:$H$40</definedName>
    <definedName name="_xlnm.Print_Area" localSheetId="3">'1.3 VAB H - M'!$B$1:$T$85</definedName>
    <definedName name="_xlnm.Print_Area" localSheetId="4">'1.4 VAB H - MK'!$B$1:$T$85</definedName>
    <definedName name="_xlnm.Print_Area" localSheetId="5">'1.5 VABpercap'!$B$1:$H$43</definedName>
    <definedName name="_xlnm.Print_Area" localSheetId="6">'1.6 VABpercap K'!$B$1:$H$44</definedName>
    <definedName name="_xlnm.Print_Area" localSheetId="7">'1.7 VABTNR_HOGCN'!$B$1:$H$39</definedName>
    <definedName name="_xlnm.Print_Area" localSheetId="8">'1.8 VABTNR_RemCN'!$B$1:$H$39</definedName>
    <definedName name="_xlnm.Print_Area" localSheetId="9">'1.9 GCFTNR_GCFHogCN'!$B$1:$H$39</definedName>
    <definedName name="_xlnm.Print_Area" localSheetId="14">'2.1.1 PROD_CICN'!$B$1:$K$43</definedName>
    <definedName name="_xlnm.Print_Area" localSheetId="15">'2.1.2 PROD_CICN_sexo'!$B$1:$Q$49</definedName>
    <definedName name="_xlnm.Print_Area" localSheetId="16">'2.2.1 Industria Hogares'!$B$1:$D$32</definedName>
    <definedName name="_xlnm.Print_Area" localSheetId="22">'2.3.1 Industria_SS_Salud'!$B$1:$D$29</definedName>
    <definedName name="_xlnm.Print_Area" localSheetId="26">'2.4.1 Industria_entr_recr_otras'!$B$1:$D$32</definedName>
    <definedName name="_xlnm.Print_Area" localSheetId="31">'2.5.1 Otras_Industrias_'!$B$1:$D$30</definedName>
    <definedName name="_xlnm.Print_Area" localSheetId="34">'3.1.1 P_TNR_GRAN_DIVI_CAUTAL'!$B$1:$D$30</definedName>
    <definedName name="_xlnm.Print_Area" localSheetId="0">ÍNDICE!$A$1:$Q$51</definedName>
  </definedNames>
  <calcPr calcId="152511"/>
</workbook>
</file>

<file path=xl/calcChain.xml><?xml version="1.0" encoding="utf-8"?>
<calcChain xmlns="http://schemas.openxmlformats.org/spreadsheetml/2006/main">
  <c r="E27" i="166" l="1"/>
  <c r="F33" i="167" l="1"/>
  <c r="D33" i="167"/>
  <c r="E33" i="167" s="1"/>
  <c r="B33" i="167"/>
  <c r="F32" i="167"/>
  <c r="D32" i="167"/>
  <c r="E32" i="167" s="1"/>
  <c r="B32" i="167"/>
  <c r="F31" i="167"/>
  <c r="D31" i="167"/>
  <c r="E31" i="167" s="1"/>
  <c r="B31" i="167"/>
  <c r="F30" i="167"/>
  <c r="D30" i="167"/>
  <c r="E30" i="167" s="1"/>
  <c r="B30" i="167"/>
  <c r="F29" i="167"/>
  <c r="D29" i="167"/>
  <c r="E29" i="167" s="1"/>
  <c r="B29" i="167"/>
  <c r="E28" i="167"/>
  <c r="D28" i="167"/>
  <c r="F27" i="166"/>
  <c r="D27" i="166"/>
  <c r="B27" i="166"/>
  <c r="F26" i="166"/>
  <c r="E26" i="166"/>
  <c r="D26" i="166"/>
  <c r="B26" i="166"/>
  <c r="F25" i="166"/>
  <c r="E25" i="166"/>
  <c r="D25" i="166"/>
  <c r="B25" i="166"/>
  <c r="E24" i="166"/>
  <c r="D24" i="166"/>
  <c r="F42" i="165"/>
  <c r="D42" i="165"/>
  <c r="E42" i="165" s="1"/>
  <c r="B42" i="165"/>
  <c r="F41" i="165"/>
  <c r="D41" i="165"/>
  <c r="E41" i="165" s="1"/>
  <c r="B41" i="165"/>
  <c r="F40" i="165"/>
  <c r="D40" i="165"/>
  <c r="E40" i="165" s="1"/>
  <c r="B40" i="165"/>
  <c r="F39" i="165"/>
  <c r="D39" i="165"/>
  <c r="E39" i="165" s="1"/>
  <c r="B39" i="165"/>
  <c r="F38" i="165"/>
  <c r="D38" i="165"/>
  <c r="E38" i="165" s="1"/>
  <c r="B38" i="165"/>
  <c r="F37" i="165"/>
  <c r="D37" i="165"/>
  <c r="E37" i="165" s="1"/>
  <c r="B37" i="165"/>
  <c r="F36" i="165"/>
  <c r="D36" i="165"/>
  <c r="E36" i="165" s="1"/>
  <c r="B36" i="165"/>
  <c r="F35" i="165"/>
  <c r="D35" i="165"/>
  <c r="E35" i="165" s="1"/>
  <c r="B35" i="165"/>
  <c r="E34" i="165"/>
  <c r="D34" i="165"/>
  <c r="F46" i="163"/>
  <c r="D46" i="163"/>
  <c r="E46" i="163" s="1"/>
  <c r="B46" i="163"/>
  <c r="F45" i="163"/>
  <c r="E45" i="163"/>
  <c r="D45" i="163"/>
  <c r="B45" i="163"/>
  <c r="F44" i="163"/>
  <c r="E44" i="163"/>
  <c r="D44" i="163"/>
  <c r="B44" i="163"/>
  <c r="F43" i="163"/>
  <c r="E43" i="163"/>
  <c r="D43" i="163"/>
  <c r="B43" i="163"/>
  <c r="F42" i="163"/>
  <c r="D42" i="163"/>
  <c r="E42" i="163" s="1"/>
  <c r="B42" i="163"/>
  <c r="F41" i="163"/>
  <c r="E41" i="163"/>
  <c r="D41" i="163"/>
  <c r="B41" i="163"/>
  <c r="F40" i="163"/>
  <c r="E40" i="163"/>
  <c r="D40" i="163"/>
  <c r="B40" i="163"/>
  <c r="F39" i="163"/>
  <c r="E39" i="163"/>
  <c r="D39" i="163"/>
  <c r="B39" i="163"/>
  <c r="F38" i="163"/>
  <c r="D38" i="163"/>
  <c r="E38" i="163" s="1"/>
  <c r="B38" i="163"/>
  <c r="F37" i="163"/>
  <c r="E37" i="163"/>
  <c r="D37" i="163"/>
  <c r="B37" i="163"/>
  <c r="E36" i="163"/>
  <c r="D36" i="163"/>
  <c r="F24" i="172"/>
  <c r="E24" i="172"/>
  <c r="D24" i="172"/>
  <c r="B24" i="172"/>
  <c r="F23" i="172"/>
  <c r="E23" i="172"/>
  <c r="D23" i="172"/>
  <c r="B23" i="172"/>
  <c r="E22" i="172"/>
  <c r="D22" i="172"/>
  <c r="E24" i="161"/>
  <c r="D24" i="161"/>
  <c r="C24" i="161" s="1"/>
  <c r="B24" i="161"/>
  <c r="E23" i="161"/>
  <c r="D23" i="161"/>
  <c r="C23" i="161" s="1"/>
  <c r="B23" i="161"/>
  <c r="D22" i="161"/>
  <c r="C22" i="161"/>
  <c r="F42" i="158"/>
  <c r="D42" i="158"/>
  <c r="E42" i="158" s="1"/>
  <c r="B42" i="158"/>
  <c r="F41" i="158"/>
  <c r="E41" i="158"/>
  <c r="D41" i="158"/>
  <c r="B41" i="158"/>
  <c r="F40" i="158"/>
  <c r="D40" i="158"/>
  <c r="E40" i="158" s="1"/>
  <c r="B40" i="158"/>
  <c r="F39" i="158"/>
  <c r="E39" i="158"/>
  <c r="D39" i="158"/>
  <c r="B39" i="158"/>
  <c r="F38" i="158"/>
  <c r="D38" i="158"/>
  <c r="E38" i="158" s="1"/>
  <c r="B38" i="158"/>
  <c r="F37" i="158"/>
  <c r="E37" i="158"/>
  <c r="D37" i="158"/>
  <c r="B37" i="158"/>
  <c r="F36" i="158"/>
  <c r="D36" i="158"/>
  <c r="E36" i="158" s="1"/>
  <c r="B36" i="158"/>
  <c r="F35" i="158"/>
  <c r="E35" i="158"/>
  <c r="D35" i="158"/>
  <c r="B35" i="158"/>
  <c r="E34" i="158"/>
  <c r="D34" i="158"/>
  <c r="F42" i="157"/>
  <c r="D42" i="157"/>
  <c r="E42" i="157" s="1"/>
  <c r="B42" i="157"/>
  <c r="F41" i="157"/>
  <c r="E41" i="157"/>
  <c r="D41" i="157"/>
  <c r="B41" i="157"/>
  <c r="F40" i="157"/>
  <c r="E40" i="157"/>
  <c r="D40" i="157"/>
  <c r="B40" i="157"/>
  <c r="F39" i="157"/>
  <c r="E39" i="157"/>
  <c r="D39" i="157"/>
  <c r="B39" i="157"/>
  <c r="F38" i="157"/>
  <c r="D38" i="157"/>
  <c r="E38" i="157" s="1"/>
  <c r="B38" i="157"/>
  <c r="F37" i="157"/>
  <c r="E37" i="157"/>
  <c r="D37" i="157"/>
  <c r="B37" i="157"/>
  <c r="F36" i="157"/>
  <c r="E36" i="157"/>
  <c r="D36" i="157"/>
  <c r="B36" i="157"/>
  <c r="F35" i="157"/>
  <c r="E35" i="157"/>
  <c r="D35" i="157"/>
  <c r="B35" i="157"/>
  <c r="E34" i="157"/>
  <c r="D34" i="157"/>
  <c r="F36" i="156"/>
  <c r="E36" i="156"/>
  <c r="D36" i="156"/>
  <c r="B36" i="156"/>
  <c r="F35" i="156"/>
  <c r="D35" i="156"/>
  <c r="E35" i="156" s="1"/>
  <c r="B35" i="156"/>
  <c r="F34" i="156"/>
  <c r="E34" i="156"/>
  <c r="D34" i="156"/>
  <c r="B34" i="156"/>
  <c r="F33" i="156"/>
  <c r="D33" i="156"/>
  <c r="E33" i="156" s="1"/>
  <c r="B33" i="156"/>
  <c r="F32" i="156"/>
  <c r="E32" i="156"/>
  <c r="D32" i="156"/>
  <c r="B32" i="156"/>
  <c r="F31" i="156"/>
  <c r="D31" i="156"/>
  <c r="E31" i="156" s="1"/>
  <c r="B31" i="156"/>
  <c r="E30" i="156"/>
  <c r="D30" i="156"/>
  <c r="F36" i="155"/>
  <c r="E36" i="155"/>
  <c r="D36" i="155"/>
  <c r="B36" i="155"/>
  <c r="F35" i="155"/>
  <c r="D35" i="155"/>
  <c r="E35" i="155" s="1"/>
  <c r="B35" i="155"/>
  <c r="F34" i="155"/>
  <c r="E34" i="155"/>
  <c r="D34" i="155"/>
  <c r="B34" i="155"/>
  <c r="F33" i="155"/>
  <c r="E33" i="155"/>
  <c r="D33" i="155"/>
  <c r="B33" i="155"/>
  <c r="F32" i="155"/>
  <c r="E32" i="155"/>
  <c r="D32" i="155"/>
  <c r="B32" i="155"/>
  <c r="F31" i="155"/>
  <c r="D31" i="155"/>
  <c r="E31" i="155" s="1"/>
  <c r="B31" i="155"/>
  <c r="E30" i="155"/>
  <c r="D30" i="155"/>
  <c r="F36" i="154"/>
  <c r="D36" i="154"/>
  <c r="E36" i="154" s="1"/>
  <c r="B36" i="154"/>
  <c r="F35" i="154"/>
  <c r="E35" i="154"/>
  <c r="D35" i="154"/>
  <c r="B35" i="154"/>
  <c r="F34" i="154"/>
  <c r="D34" i="154"/>
  <c r="E34" i="154" s="1"/>
  <c r="B34" i="154"/>
  <c r="F33" i="154"/>
  <c r="E33" i="154"/>
  <c r="D33" i="154"/>
  <c r="B33" i="154"/>
  <c r="F32" i="154"/>
  <c r="D32" i="154"/>
  <c r="E32" i="154" s="1"/>
  <c r="B32" i="154"/>
  <c r="F31" i="154"/>
  <c r="E31" i="154"/>
  <c r="D31" i="154"/>
  <c r="B31" i="154"/>
  <c r="E30" i="154"/>
  <c r="D30" i="154"/>
  <c r="F39" i="153"/>
  <c r="D39" i="153"/>
  <c r="E39" i="153" s="1"/>
  <c r="B39" i="153"/>
  <c r="F38" i="153"/>
  <c r="E38" i="153"/>
  <c r="D38" i="153"/>
  <c r="B38" i="153"/>
  <c r="F37" i="153"/>
  <c r="E37" i="153"/>
  <c r="D37" i="153"/>
  <c r="B37" i="153"/>
  <c r="F36" i="153"/>
  <c r="E36" i="153"/>
  <c r="D36" i="153"/>
  <c r="B36" i="153"/>
  <c r="F35" i="153"/>
  <c r="D35" i="153"/>
  <c r="E35" i="153" s="1"/>
  <c r="B35" i="153"/>
  <c r="F34" i="153"/>
  <c r="E34" i="153"/>
  <c r="D34" i="153"/>
  <c r="B34" i="153"/>
  <c r="F33" i="153"/>
  <c r="E33" i="153"/>
  <c r="D33" i="153"/>
  <c r="B33" i="153"/>
  <c r="E32" i="153"/>
  <c r="D32" i="153"/>
  <c r="H36" i="152"/>
  <c r="E36" i="152" s="1"/>
  <c r="G36" i="152"/>
  <c r="F36" i="152"/>
  <c r="D36" i="152"/>
  <c r="F35" i="152"/>
  <c r="E35" i="152"/>
  <c r="D35" i="152"/>
  <c r="B35" i="152"/>
  <c r="F34" i="152"/>
  <c r="E34" i="152"/>
  <c r="D34" i="152"/>
  <c r="B34" i="152"/>
  <c r="F33" i="152"/>
  <c r="E33" i="152"/>
  <c r="D33" i="152"/>
  <c r="B33" i="152"/>
  <c r="E32" i="152"/>
  <c r="D32" i="152"/>
  <c r="F27" i="151"/>
  <c r="E27" i="151"/>
  <c r="D27" i="151"/>
  <c r="B27" i="151"/>
  <c r="F26" i="151"/>
  <c r="D26" i="151"/>
  <c r="E26" i="151" s="1"/>
  <c r="B26" i="151"/>
  <c r="F25" i="151"/>
  <c r="D25" i="151"/>
  <c r="E25" i="151" s="1"/>
  <c r="B25" i="151"/>
  <c r="E24" i="151"/>
  <c r="D24" i="151"/>
  <c r="P21" i="150"/>
  <c r="O21" i="150"/>
  <c r="N21" i="150"/>
  <c r="M21" i="150"/>
  <c r="L21" i="150"/>
  <c r="K21" i="150"/>
  <c r="J21" i="150"/>
  <c r="I21" i="150"/>
  <c r="H21" i="150"/>
  <c r="G21" i="150"/>
  <c r="F21" i="150"/>
  <c r="E21" i="150"/>
  <c r="D21" i="150"/>
  <c r="C21" i="150"/>
  <c r="B21" i="150"/>
  <c r="P20" i="150"/>
  <c r="O20" i="150"/>
  <c r="N20" i="150"/>
  <c r="M20" i="150"/>
  <c r="L20" i="150"/>
  <c r="K20" i="150"/>
  <c r="J20" i="150"/>
  <c r="I20" i="150"/>
  <c r="H20" i="150"/>
  <c r="G20" i="150"/>
  <c r="F20" i="150"/>
  <c r="E20" i="150"/>
  <c r="D20" i="150"/>
  <c r="C20" i="150"/>
  <c r="B20" i="150"/>
  <c r="P19" i="150"/>
  <c r="O19" i="150"/>
  <c r="N19" i="150"/>
  <c r="M19" i="150"/>
  <c r="L19" i="150"/>
  <c r="K19" i="150"/>
  <c r="J19" i="150"/>
  <c r="I19" i="150"/>
  <c r="H19" i="150"/>
  <c r="G19" i="150"/>
  <c r="F19" i="150"/>
  <c r="E19" i="150"/>
  <c r="D19" i="150"/>
  <c r="C19" i="150"/>
  <c r="B19" i="150"/>
  <c r="P18" i="150"/>
  <c r="O18" i="150"/>
  <c r="N18" i="150"/>
  <c r="M18" i="150"/>
  <c r="L18" i="150"/>
  <c r="K18" i="150"/>
  <c r="J18" i="150"/>
  <c r="I18" i="150"/>
  <c r="H18" i="150"/>
  <c r="G18" i="150"/>
  <c r="F18" i="150"/>
  <c r="E18" i="150"/>
  <c r="D18" i="150"/>
  <c r="C18" i="150"/>
  <c r="B18" i="150"/>
  <c r="F54" i="160"/>
  <c r="E54" i="160"/>
  <c r="D54" i="160"/>
  <c r="F53" i="160"/>
  <c r="D53" i="160"/>
  <c r="E53" i="160" s="1"/>
  <c r="F52" i="160"/>
  <c r="E52" i="160"/>
  <c r="D52" i="160"/>
  <c r="F51" i="160"/>
  <c r="E51" i="160"/>
  <c r="D51" i="160"/>
  <c r="F50" i="160"/>
  <c r="D50" i="160"/>
  <c r="E50" i="160" s="1"/>
  <c r="F49" i="160"/>
  <c r="D49" i="160"/>
  <c r="E49" i="160" s="1"/>
  <c r="F48" i="160"/>
  <c r="D48" i="160"/>
  <c r="E48" i="160" s="1"/>
  <c r="F47" i="160"/>
  <c r="D47" i="160"/>
  <c r="E47" i="160" s="1"/>
  <c r="F46" i="160"/>
  <c r="D46" i="160"/>
  <c r="E46" i="160" s="1"/>
  <c r="F45" i="160"/>
  <c r="D45" i="160"/>
  <c r="E45" i="160" s="1"/>
  <c r="F44" i="160"/>
  <c r="E44" i="160"/>
  <c r="D44" i="160"/>
  <c r="F43" i="160"/>
  <c r="E43" i="160"/>
  <c r="D43" i="160"/>
  <c r="F30" i="159"/>
  <c r="D30" i="159"/>
  <c r="E30" i="159" s="1"/>
  <c r="B30" i="159"/>
  <c r="F29" i="159"/>
  <c r="D29" i="159"/>
  <c r="E29" i="159" s="1"/>
  <c r="B29" i="159"/>
  <c r="F28" i="159"/>
  <c r="D28" i="159"/>
  <c r="E28" i="159" s="1"/>
  <c r="B28" i="159"/>
  <c r="F27" i="159"/>
  <c r="E27" i="159"/>
  <c r="D27" i="159"/>
  <c r="B27" i="159"/>
  <c r="O22" i="149"/>
  <c r="N22" i="149"/>
  <c r="M22" i="149"/>
  <c r="L22" i="149"/>
  <c r="K22" i="149"/>
  <c r="J22" i="149"/>
  <c r="I22" i="149"/>
  <c r="H22" i="149"/>
  <c r="G22" i="149"/>
  <c r="F22" i="149"/>
  <c r="E22" i="149"/>
  <c r="D22" i="149"/>
  <c r="C22" i="149"/>
  <c r="B22" i="149"/>
  <c r="O21" i="149"/>
  <c r="N21" i="149"/>
  <c r="M21" i="149"/>
  <c r="L21" i="149"/>
  <c r="K21" i="149"/>
  <c r="J21" i="149"/>
  <c r="I21" i="149"/>
  <c r="H21" i="149"/>
  <c r="G21" i="149"/>
  <c r="F21" i="149"/>
  <c r="E21" i="149"/>
  <c r="D21" i="149"/>
  <c r="C21" i="149"/>
  <c r="B21" i="149"/>
  <c r="O20" i="149"/>
  <c r="N20" i="149"/>
  <c r="M20" i="149"/>
  <c r="L20" i="149"/>
  <c r="K20" i="149"/>
  <c r="J20" i="149"/>
  <c r="I20" i="149"/>
  <c r="H20" i="149"/>
  <c r="G20" i="149"/>
  <c r="F20" i="149"/>
  <c r="E20" i="149"/>
  <c r="D20" i="149"/>
  <c r="C20" i="149"/>
  <c r="B20" i="149"/>
  <c r="O19" i="149"/>
  <c r="N19" i="149"/>
  <c r="M19" i="149"/>
  <c r="L19" i="149"/>
  <c r="K19" i="149"/>
  <c r="J19" i="149"/>
  <c r="I19" i="149"/>
  <c r="H19" i="149"/>
  <c r="G19" i="149"/>
  <c r="F19" i="149"/>
  <c r="E19" i="149"/>
  <c r="D19" i="149"/>
  <c r="C19" i="149"/>
  <c r="B19" i="149"/>
  <c r="O18" i="149"/>
  <c r="N18" i="149"/>
  <c r="M18" i="149"/>
  <c r="L18" i="149"/>
  <c r="K18" i="149"/>
  <c r="J18" i="149"/>
  <c r="I18" i="149"/>
  <c r="H18" i="149"/>
  <c r="G18" i="149"/>
  <c r="F18" i="149"/>
  <c r="E18" i="149"/>
  <c r="D18" i="149"/>
  <c r="C18" i="149"/>
  <c r="B18" i="149"/>
  <c r="F33" i="148"/>
  <c r="D33" i="148"/>
  <c r="E33" i="148" s="1"/>
  <c r="F32" i="148"/>
  <c r="E32" i="148"/>
  <c r="D32" i="148"/>
  <c r="F31" i="148"/>
  <c r="D31" i="148"/>
  <c r="E31" i="148" s="1"/>
  <c r="F30" i="148"/>
  <c r="E30" i="148"/>
  <c r="D30" i="148"/>
  <c r="F29" i="148"/>
  <c r="E29" i="148"/>
  <c r="D29" i="148"/>
  <c r="F27" i="147"/>
  <c r="D27" i="147"/>
  <c r="E27" i="147" s="1"/>
  <c r="B27" i="147"/>
  <c r="F26" i="147"/>
  <c r="E26" i="147"/>
  <c r="D26" i="147"/>
  <c r="B26" i="147"/>
  <c r="F25" i="147"/>
  <c r="D25" i="147"/>
  <c r="E25" i="147" s="1"/>
  <c r="B25" i="147"/>
  <c r="E24" i="147"/>
  <c r="D24" i="147"/>
  <c r="F42" i="146"/>
  <c r="D42" i="146"/>
  <c r="E42" i="146" s="1"/>
  <c r="B42" i="146"/>
  <c r="F41" i="146"/>
  <c r="D41" i="146"/>
  <c r="E41" i="146" s="1"/>
  <c r="B41" i="146"/>
  <c r="F40" i="146"/>
  <c r="D40" i="146"/>
  <c r="E40" i="146" s="1"/>
  <c r="B40" i="146"/>
  <c r="F39" i="146"/>
  <c r="D39" i="146"/>
  <c r="E39" i="146" s="1"/>
  <c r="B39" i="146"/>
  <c r="F38" i="146"/>
  <c r="D38" i="146"/>
  <c r="E38" i="146" s="1"/>
  <c r="B38" i="146"/>
  <c r="F37" i="146"/>
  <c r="D37" i="146"/>
  <c r="E37" i="146" s="1"/>
  <c r="B37" i="146"/>
  <c r="F36" i="146"/>
  <c r="D36" i="146"/>
  <c r="E36" i="146" s="1"/>
  <c r="B36" i="146"/>
  <c r="F35" i="146"/>
  <c r="D35" i="146"/>
  <c r="E35" i="146" s="1"/>
  <c r="B35" i="146"/>
  <c r="E34" i="146"/>
  <c r="D34" i="146"/>
  <c r="F33" i="145"/>
  <c r="E33" i="145"/>
  <c r="D33" i="145"/>
  <c r="B33" i="145"/>
  <c r="F32" i="145"/>
  <c r="E32" i="145"/>
  <c r="D32" i="145"/>
  <c r="B32" i="145"/>
  <c r="F31" i="145"/>
  <c r="E31" i="145"/>
  <c r="D31" i="145"/>
  <c r="B31" i="145"/>
  <c r="F30" i="145"/>
  <c r="D30" i="145"/>
  <c r="E30" i="145" s="1"/>
  <c r="B30" i="145"/>
  <c r="F29" i="145"/>
  <c r="E29" i="145"/>
  <c r="D29" i="145"/>
  <c r="B29" i="145"/>
  <c r="E28" i="145"/>
  <c r="D28" i="145"/>
  <c r="O25" i="144"/>
  <c r="N25" i="144"/>
  <c r="M25" i="144"/>
  <c r="L25" i="144"/>
  <c r="K25" i="144"/>
  <c r="J25" i="144"/>
  <c r="I25" i="144"/>
  <c r="H25" i="144"/>
  <c r="G25" i="144"/>
  <c r="F25" i="144"/>
  <c r="E25" i="144"/>
  <c r="D25" i="144"/>
  <c r="C25" i="144"/>
  <c r="B25" i="144"/>
  <c r="O24" i="144"/>
  <c r="N24" i="144"/>
  <c r="M24" i="144"/>
  <c r="L24" i="144"/>
  <c r="K24" i="144"/>
  <c r="J24" i="144"/>
  <c r="I24" i="144"/>
  <c r="H24" i="144"/>
  <c r="G24" i="144"/>
  <c r="F24" i="144"/>
  <c r="E24" i="144"/>
  <c r="D24" i="144"/>
  <c r="C24" i="144"/>
  <c r="B24" i="144"/>
  <c r="O23" i="144"/>
  <c r="N23" i="144"/>
  <c r="M23" i="144"/>
  <c r="L23" i="144"/>
  <c r="K23" i="144"/>
  <c r="J23" i="144"/>
  <c r="I23" i="144"/>
  <c r="H23" i="144"/>
  <c r="G23" i="144"/>
  <c r="F23" i="144"/>
  <c r="E23" i="144"/>
  <c r="D23" i="144"/>
  <c r="C23" i="144"/>
  <c r="B23" i="144"/>
  <c r="O22" i="144"/>
  <c r="N22" i="144"/>
  <c r="M22" i="144"/>
  <c r="L22" i="144"/>
  <c r="K22" i="144"/>
  <c r="J22" i="144"/>
  <c r="I22" i="144"/>
  <c r="H22" i="144"/>
  <c r="G22" i="144"/>
  <c r="F22" i="144"/>
  <c r="E22" i="144"/>
  <c r="D22" i="144"/>
  <c r="C22" i="144"/>
  <c r="B22" i="144"/>
  <c r="O21" i="144"/>
  <c r="N21" i="144"/>
  <c r="M21" i="144"/>
  <c r="L21" i="144"/>
  <c r="K21" i="144"/>
  <c r="J21" i="144"/>
  <c r="I21" i="144"/>
  <c r="H21" i="144"/>
  <c r="G21" i="144"/>
  <c r="F21" i="144"/>
  <c r="E21" i="144"/>
  <c r="D21" i="144"/>
  <c r="C21" i="144"/>
  <c r="B21" i="144"/>
  <c r="O20" i="144"/>
  <c r="N20" i="144"/>
  <c r="M20" i="144"/>
  <c r="L20" i="144"/>
  <c r="K20" i="144"/>
  <c r="J20" i="144"/>
  <c r="I20" i="144"/>
  <c r="H20" i="144"/>
  <c r="G20" i="144"/>
  <c r="F20" i="144"/>
  <c r="E20" i="144"/>
  <c r="D20" i="144"/>
  <c r="C20" i="144"/>
  <c r="B20" i="144"/>
  <c r="F39" i="142"/>
  <c r="D39" i="142"/>
  <c r="E39" i="142" s="1"/>
  <c r="B39" i="142"/>
  <c r="F38" i="142"/>
  <c r="E38" i="142"/>
  <c r="D38" i="142"/>
  <c r="B38" i="142"/>
  <c r="F37" i="142"/>
  <c r="D37" i="142"/>
  <c r="E37" i="142" s="1"/>
  <c r="B37" i="142"/>
  <c r="F36" i="142"/>
  <c r="E36" i="142"/>
  <c r="D36" i="142"/>
  <c r="B36" i="142"/>
  <c r="F35" i="142"/>
  <c r="D35" i="142"/>
  <c r="E35" i="142" s="1"/>
  <c r="B35" i="142"/>
  <c r="F34" i="142"/>
  <c r="E34" i="142"/>
  <c r="D34" i="142"/>
  <c r="B34" i="142"/>
  <c r="F33" i="142"/>
  <c r="D33" i="142"/>
  <c r="E33" i="142" s="1"/>
  <c r="B33" i="142"/>
  <c r="F42" i="141"/>
  <c r="E42" i="141"/>
  <c r="D42" i="141"/>
  <c r="B42" i="141"/>
  <c r="F41" i="141"/>
  <c r="D41" i="141"/>
  <c r="E41" i="141" s="1"/>
  <c r="B41" i="141"/>
  <c r="F40" i="141"/>
  <c r="E40" i="141"/>
  <c r="D40" i="141"/>
  <c r="B40" i="141"/>
  <c r="F39" i="141"/>
  <c r="D39" i="141"/>
  <c r="E39" i="141" s="1"/>
  <c r="B39" i="141"/>
  <c r="F38" i="141"/>
  <c r="E38" i="141"/>
  <c r="D38" i="141"/>
  <c r="B38" i="141"/>
  <c r="F37" i="141"/>
  <c r="D37" i="141"/>
  <c r="E37" i="141" s="1"/>
  <c r="B37" i="141"/>
  <c r="F36" i="141"/>
  <c r="E36" i="141"/>
  <c r="D36" i="141"/>
  <c r="B36" i="141"/>
  <c r="F35" i="141"/>
  <c r="D35" i="141"/>
  <c r="E35" i="141" s="1"/>
  <c r="B35" i="141"/>
  <c r="E34" i="141"/>
  <c r="D34" i="141"/>
  <c r="F30" i="140"/>
  <c r="E30" i="140"/>
  <c r="D30" i="140"/>
  <c r="B30" i="140"/>
  <c r="F29" i="140"/>
  <c r="D29" i="140"/>
  <c r="E29" i="140" s="1"/>
  <c r="B29" i="140"/>
  <c r="F28" i="140"/>
  <c r="E28" i="140"/>
  <c r="D28" i="140"/>
  <c r="B28" i="140"/>
  <c r="F27" i="140"/>
  <c r="E27" i="140"/>
  <c r="D27" i="140"/>
  <c r="B27" i="140"/>
  <c r="E26" i="140"/>
  <c r="D26" i="140"/>
  <c r="P23" i="139"/>
  <c r="O23" i="139"/>
  <c r="M23" i="139"/>
  <c r="L23" i="139"/>
  <c r="K23" i="139"/>
  <c r="J23" i="139"/>
  <c r="I23" i="139"/>
  <c r="H23" i="139"/>
  <c r="G23" i="139"/>
  <c r="F23" i="139"/>
  <c r="E23" i="139"/>
  <c r="D23" i="139"/>
  <c r="C23" i="139"/>
  <c r="B23" i="139"/>
  <c r="P22" i="139"/>
  <c r="O22" i="139"/>
  <c r="M22" i="139"/>
  <c r="L22" i="139"/>
  <c r="K22" i="139"/>
  <c r="J22" i="139"/>
  <c r="I22" i="139"/>
  <c r="H22" i="139"/>
  <c r="G22" i="139"/>
  <c r="F22" i="139"/>
  <c r="E22" i="139"/>
  <c r="D22" i="139"/>
  <c r="C22" i="139"/>
  <c r="B22" i="139"/>
  <c r="P21" i="139"/>
  <c r="O21" i="139"/>
  <c r="M21" i="139"/>
  <c r="L21" i="139"/>
  <c r="K21" i="139"/>
  <c r="J21" i="139"/>
  <c r="I21" i="139"/>
  <c r="H21" i="139"/>
  <c r="G21" i="139"/>
  <c r="F21" i="139"/>
  <c r="E21" i="139"/>
  <c r="D21" i="139"/>
  <c r="C21" i="139"/>
  <c r="B21" i="139"/>
  <c r="P20" i="139"/>
  <c r="O20" i="139"/>
  <c r="M20" i="139"/>
  <c r="L20" i="139"/>
  <c r="K20" i="139"/>
  <c r="J20" i="139"/>
  <c r="I20" i="139"/>
  <c r="H20" i="139"/>
  <c r="G20" i="139"/>
  <c r="F20" i="139"/>
  <c r="E20" i="139"/>
  <c r="D20" i="139"/>
  <c r="C20" i="139"/>
  <c r="B20" i="139"/>
  <c r="P19" i="139"/>
  <c r="O19" i="139"/>
  <c r="M19" i="139"/>
  <c r="L19" i="139"/>
  <c r="K19" i="139"/>
  <c r="J19" i="139"/>
  <c r="I19" i="139"/>
  <c r="H19" i="139"/>
  <c r="G19" i="139"/>
  <c r="F19" i="139"/>
  <c r="E19" i="139"/>
  <c r="D19" i="139"/>
  <c r="C19" i="139"/>
  <c r="B19" i="139"/>
  <c r="F30" i="138"/>
  <c r="D30" i="138"/>
  <c r="E30" i="138" s="1"/>
  <c r="B30" i="138"/>
  <c r="F29" i="138"/>
  <c r="E29" i="138"/>
  <c r="D29" i="138"/>
  <c r="B29" i="138"/>
  <c r="F28" i="138"/>
  <c r="E28" i="138"/>
  <c r="D28" i="138"/>
  <c r="B28" i="138"/>
  <c r="F27" i="138"/>
  <c r="D27" i="138"/>
  <c r="E27" i="138" s="1"/>
  <c r="B27" i="138"/>
  <c r="F33" i="137"/>
  <c r="D33" i="137"/>
  <c r="E33" i="137" s="1"/>
  <c r="B33" i="137"/>
  <c r="F32" i="137"/>
  <c r="E32" i="137"/>
  <c r="D32" i="137"/>
  <c r="B32" i="137"/>
  <c r="F31" i="137"/>
  <c r="D31" i="137"/>
  <c r="E31" i="137" s="1"/>
  <c r="B31" i="137"/>
  <c r="F30" i="137"/>
  <c r="D30" i="137"/>
  <c r="E30" i="137" s="1"/>
  <c r="B30" i="137"/>
  <c r="F29" i="137"/>
  <c r="D29" i="137"/>
  <c r="E29" i="137" s="1"/>
  <c r="B29" i="137"/>
  <c r="E28" i="137"/>
  <c r="D28" i="137"/>
  <c r="F39" i="136"/>
  <c r="D39" i="136"/>
  <c r="E39" i="136" s="1"/>
  <c r="B39" i="136"/>
  <c r="F38" i="136"/>
  <c r="D38" i="136"/>
  <c r="E38" i="136" s="1"/>
  <c r="B38" i="136"/>
  <c r="F37" i="136"/>
  <c r="E37" i="136"/>
  <c r="D37" i="136"/>
  <c r="B37" i="136"/>
  <c r="F36" i="136"/>
  <c r="D36" i="136"/>
  <c r="E36" i="136" s="1"/>
  <c r="B36" i="136"/>
  <c r="F35" i="136"/>
  <c r="D35" i="136"/>
  <c r="E35" i="136" s="1"/>
  <c r="B35" i="136"/>
  <c r="F34" i="136"/>
  <c r="D34" i="136"/>
  <c r="E34" i="136" s="1"/>
  <c r="B34" i="136"/>
  <c r="F33" i="136"/>
  <c r="E33" i="136"/>
  <c r="D33" i="136"/>
  <c r="B33" i="136"/>
  <c r="E32" i="136"/>
  <c r="D32" i="136"/>
  <c r="F39" i="114"/>
  <c r="E39" i="114"/>
  <c r="D39" i="114"/>
  <c r="B39" i="114"/>
  <c r="F38" i="114"/>
  <c r="E38" i="114"/>
  <c r="D38" i="114"/>
  <c r="B38" i="114"/>
  <c r="F37" i="114"/>
  <c r="D37" i="114"/>
  <c r="E37" i="114" s="1"/>
  <c r="B37" i="114"/>
  <c r="F36" i="114"/>
  <c r="E36" i="114"/>
  <c r="D36" i="114"/>
  <c r="B36" i="114"/>
  <c r="F35" i="114"/>
  <c r="E35" i="114"/>
  <c r="D35" i="114"/>
  <c r="B35" i="114"/>
  <c r="F34" i="114"/>
  <c r="E34" i="114"/>
  <c r="D34" i="114"/>
  <c r="B34" i="114"/>
  <c r="F33" i="114"/>
  <c r="D33" i="114"/>
  <c r="E33" i="114" s="1"/>
  <c r="B33" i="114"/>
  <c r="E32" i="114"/>
  <c r="D32" i="114"/>
  <c r="I36" i="125"/>
  <c r="H36" i="125"/>
  <c r="E36" i="125" s="1"/>
  <c r="G36" i="125"/>
  <c r="D36" i="125" s="1"/>
  <c r="F36" i="125"/>
  <c r="F35" i="125"/>
  <c r="E35" i="125"/>
  <c r="D35" i="125"/>
  <c r="B35" i="125"/>
  <c r="F34" i="125"/>
  <c r="E34" i="125"/>
  <c r="D34" i="125"/>
  <c r="B34" i="125"/>
  <c r="F33" i="125"/>
  <c r="E33" i="125"/>
  <c r="D33" i="125"/>
  <c r="B33" i="125"/>
  <c r="E32" i="125"/>
  <c r="D32" i="125"/>
  <c r="P25" i="131"/>
  <c r="O25" i="131"/>
  <c r="M25" i="131"/>
  <c r="L25" i="131"/>
  <c r="K25" i="131"/>
  <c r="J25" i="131"/>
  <c r="I25" i="131"/>
  <c r="H25" i="131"/>
  <c r="G25" i="131"/>
  <c r="F25" i="131"/>
  <c r="E25" i="131"/>
  <c r="D25" i="131"/>
  <c r="C25" i="131"/>
  <c r="B25" i="131"/>
  <c r="P24" i="131"/>
  <c r="O24" i="131"/>
  <c r="M24" i="131"/>
  <c r="L24" i="131"/>
  <c r="K24" i="131"/>
  <c r="J24" i="131"/>
  <c r="I24" i="131"/>
  <c r="H24" i="131"/>
  <c r="G24" i="131"/>
  <c r="F24" i="131"/>
  <c r="E24" i="131"/>
  <c r="D24" i="131"/>
  <c r="C24" i="131"/>
  <c r="B24" i="131"/>
  <c r="P23" i="131"/>
  <c r="O23" i="131"/>
  <c r="M23" i="131"/>
  <c r="L23" i="131"/>
  <c r="K23" i="131"/>
  <c r="J23" i="131"/>
  <c r="I23" i="131"/>
  <c r="H23" i="131"/>
  <c r="G23" i="131"/>
  <c r="F23" i="131"/>
  <c r="E23" i="131"/>
  <c r="D23" i="131"/>
  <c r="C23" i="131"/>
  <c r="B23" i="131"/>
  <c r="P22" i="131"/>
  <c r="O22" i="131"/>
  <c r="M22" i="131"/>
  <c r="L22" i="131"/>
  <c r="K22" i="131"/>
  <c r="J22" i="131"/>
  <c r="I22" i="131"/>
  <c r="H22" i="131"/>
  <c r="G22" i="131"/>
  <c r="F22" i="131"/>
  <c r="E22" i="131"/>
  <c r="D22" i="131"/>
  <c r="C22" i="131"/>
  <c r="B22" i="131"/>
  <c r="P21" i="131"/>
  <c r="O21" i="131"/>
  <c r="M21" i="131"/>
  <c r="L21" i="131"/>
  <c r="K21" i="131"/>
  <c r="J21" i="131"/>
  <c r="I21" i="131"/>
  <c r="H21" i="131"/>
  <c r="G21" i="131"/>
  <c r="F21" i="131"/>
  <c r="E21" i="131"/>
  <c r="D21" i="131"/>
  <c r="C21" i="131"/>
  <c r="B21" i="131"/>
  <c r="P20" i="131"/>
  <c r="O20" i="131"/>
  <c r="M20" i="131"/>
  <c r="L20" i="131"/>
  <c r="K20" i="131"/>
  <c r="J20" i="131"/>
  <c r="I20" i="131"/>
  <c r="H20" i="131"/>
  <c r="G20" i="131"/>
  <c r="F20" i="131"/>
  <c r="E20" i="131"/>
  <c r="D20" i="131"/>
  <c r="C20" i="131"/>
  <c r="B20" i="131"/>
  <c r="F46" i="124"/>
  <c r="E46" i="124"/>
  <c r="D46" i="124"/>
  <c r="B46" i="124"/>
  <c r="F45" i="124"/>
  <c r="E45" i="124"/>
  <c r="D45" i="124"/>
  <c r="B45" i="124"/>
  <c r="F44" i="124"/>
  <c r="E44" i="124"/>
  <c r="D44" i="124"/>
  <c r="B44" i="124"/>
  <c r="F43" i="124"/>
  <c r="E43" i="124"/>
  <c r="D43" i="124"/>
  <c r="B43" i="124"/>
  <c r="F42" i="124"/>
  <c r="E42" i="124"/>
  <c r="D42" i="124"/>
  <c r="B42" i="124"/>
  <c r="F41" i="124"/>
  <c r="E41" i="124"/>
  <c r="D41" i="124"/>
  <c r="B41" i="124"/>
  <c r="F40" i="124"/>
  <c r="E40" i="124"/>
  <c r="D40" i="124"/>
  <c r="B40" i="124"/>
  <c r="F39" i="124"/>
  <c r="E39" i="124"/>
  <c r="D39" i="124"/>
  <c r="B39" i="124"/>
  <c r="F38" i="124"/>
  <c r="E38" i="124"/>
  <c r="D38" i="124"/>
  <c r="B38" i="124"/>
  <c r="E37" i="124"/>
  <c r="D37" i="124"/>
  <c r="B40" i="47"/>
  <c r="C39" i="47"/>
  <c r="B39" i="47"/>
  <c r="C38" i="47"/>
  <c r="B38" i="47"/>
  <c r="C37" i="47"/>
  <c r="B37" i="47"/>
  <c r="C36" i="47"/>
  <c r="B36" i="47"/>
  <c r="C35" i="47"/>
  <c r="B35" i="47"/>
  <c r="C34" i="47"/>
  <c r="B34" i="47"/>
  <c r="C33" i="47"/>
  <c r="B33" i="47"/>
  <c r="C32" i="47"/>
  <c r="B32" i="47"/>
  <c r="C31" i="47"/>
  <c r="C40" i="47" s="1"/>
  <c r="B31" i="47"/>
  <c r="C61" i="176"/>
  <c r="B61" i="176"/>
  <c r="B60" i="176"/>
  <c r="B59" i="176"/>
  <c r="B58" i="176"/>
  <c r="B57" i="176"/>
  <c r="C56" i="176"/>
  <c r="B56" i="176"/>
  <c r="B55" i="176"/>
  <c r="B54" i="176"/>
  <c r="C53" i="176"/>
  <c r="B53" i="176"/>
  <c r="B52" i="176"/>
  <c r="B51" i="176"/>
  <c r="B50" i="176"/>
  <c r="B49" i="176"/>
  <c r="B48" i="176"/>
  <c r="B47" i="176"/>
  <c r="B46" i="176"/>
  <c r="C45" i="176"/>
  <c r="B45" i="176"/>
  <c r="B44" i="176"/>
  <c r="B43" i="176"/>
  <c r="B42" i="176"/>
  <c r="B41" i="176"/>
  <c r="D28" i="176"/>
  <c r="C60" i="176" s="1"/>
  <c r="D27" i="176"/>
  <c r="C59" i="176" s="1"/>
  <c r="D26" i="176"/>
  <c r="C54" i="176" s="1"/>
  <c r="D25" i="176"/>
  <c r="C51" i="176" s="1"/>
  <c r="D24" i="176"/>
  <c r="C44" i="176" s="1"/>
  <c r="D23" i="176"/>
  <c r="D22" i="176"/>
  <c r="C48" i="176" s="1"/>
  <c r="D21" i="176"/>
  <c r="C52" i="176" s="1"/>
  <c r="D20" i="176"/>
  <c r="C55" i="176" s="1"/>
  <c r="D19" i="176"/>
  <c r="C58" i="176" s="1"/>
  <c r="D18" i="176"/>
  <c r="C50" i="176" s="1"/>
  <c r="D17" i="176"/>
  <c r="C42" i="176" s="1"/>
  <c r="D16" i="176"/>
  <c r="D15" i="176"/>
  <c r="D14" i="176"/>
  <c r="D13" i="176"/>
  <c r="C49" i="176" s="1"/>
  <c r="D12" i="176"/>
  <c r="C46" i="176" s="1"/>
  <c r="D11" i="176"/>
  <c r="C43" i="176" s="1"/>
  <c r="D10" i="176"/>
  <c r="C57" i="176" s="1"/>
  <c r="D9" i="176"/>
  <c r="C47" i="176" s="1"/>
  <c r="D8" i="176"/>
  <c r="C41" i="176" s="1"/>
  <c r="E45" i="135"/>
  <c r="D45" i="135"/>
  <c r="C45" i="135"/>
  <c r="E49" i="135"/>
  <c r="D49" i="135"/>
  <c r="C49" i="135"/>
  <c r="E44" i="135"/>
  <c r="D44" i="135"/>
  <c r="C44" i="135"/>
  <c r="E48" i="135"/>
  <c r="D48" i="135"/>
  <c r="C48" i="135"/>
  <c r="E47" i="135"/>
  <c r="D47" i="135"/>
  <c r="C47" i="135"/>
  <c r="E46" i="135"/>
  <c r="D46" i="135"/>
  <c r="C46" i="135"/>
  <c r="E43" i="135"/>
  <c r="D43" i="135"/>
  <c r="C43" i="135"/>
  <c r="E42" i="135"/>
  <c r="D42" i="135"/>
  <c r="C42" i="135"/>
  <c r="E41" i="135"/>
  <c r="D41" i="135"/>
  <c r="C41" i="135"/>
  <c r="E40" i="135"/>
  <c r="D40" i="135"/>
  <c r="C39" i="135"/>
  <c r="C46" i="3"/>
  <c r="B46" i="3"/>
  <c r="C45" i="3"/>
  <c r="B45" i="3"/>
  <c r="C44" i="3"/>
  <c r="B44" i="3"/>
  <c r="C43" i="3"/>
  <c r="B43" i="3"/>
  <c r="C42" i="3"/>
  <c r="B42" i="3"/>
  <c r="C41" i="3"/>
  <c r="B41" i="3"/>
  <c r="C40" i="3"/>
  <c r="B40" i="3"/>
  <c r="C39" i="3"/>
  <c r="B39" i="3"/>
  <c r="C38" i="3"/>
  <c r="B38" i="3"/>
  <c r="C37" i="3"/>
  <c r="B37" i="3"/>
  <c r="C36" i="3"/>
  <c r="B36" i="3"/>
  <c r="C35" i="3"/>
  <c r="B35" i="3"/>
  <c r="C34" i="3"/>
  <c r="B34" i="3"/>
  <c r="C33" i="3"/>
  <c r="B33" i="3"/>
  <c r="N33" i="132"/>
  <c r="N38" i="132" s="1"/>
  <c r="N28" i="132" s="1"/>
  <c r="N32" i="132"/>
  <c r="N37" i="132" s="1"/>
  <c r="R28" i="132"/>
  <c r="S28" i="132" s="1"/>
  <c r="Q28" i="132"/>
  <c r="O28" i="132"/>
  <c r="M28" i="132"/>
  <c r="L28" i="132"/>
  <c r="K28" i="132"/>
  <c r="J28" i="132"/>
  <c r="I28" i="132"/>
  <c r="H28" i="132"/>
  <c r="G28" i="132"/>
  <c r="F28" i="132"/>
  <c r="E28" i="132"/>
  <c r="D28" i="132"/>
  <c r="C28" i="132"/>
  <c r="B28" i="132"/>
  <c r="Q27" i="132"/>
  <c r="R27" i="132" s="1"/>
  <c r="S27" i="132" s="1"/>
  <c r="P27" i="132" s="1"/>
  <c r="O27" i="132"/>
  <c r="M27" i="132"/>
  <c r="L27" i="132"/>
  <c r="K27" i="132"/>
  <c r="J27" i="132"/>
  <c r="I27" i="132"/>
  <c r="H27" i="132"/>
  <c r="G27" i="132"/>
  <c r="F27" i="132"/>
  <c r="E27" i="132"/>
  <c r="D27" i="132"/>
  <c r="C27" i="132"/>
  <c r="B27" i="132"/>
  <c r="R26" i="132"/>
  <c r="S26" i="132" s="1"/>
  <c r="Q26" i="132"/>
  <c r="O26" i="132"/>
  <c r="N31" i="132" s="1"/>
  <c r="N36" i="132" s="1"/>
  <c r="M26" i="132"/>
  <c r="N26" i="132" s="1"/>
  <c r="L26" i="132"/>
  <c r="K26" i="132"/>
  <c r="J26" i="132"/>
  <c r="I26" i="132"/>
  <c r="H26" i="132"/>
  <c r="G26" i="132"/>
  <c r="F26" i="132"/>
  <c r="E26" i="132"/>
  <c r="D26" i="132"/>
  <c r="C26" i="132"/>
  <c r="B26" i="132"/>
  <c r="Q25" i="132"/>
  <c r="R25" i="132" s="1"/>
  <c r="S25" i="132" s="1"/>
  <c r="O25" i="132"/>
  <c r="N30" i="132" s="1"/>
  <c r="N35" i="132" s="1"/>
  <c r="M25" i="132"/>
  <c r="N25" i="132" s="1"/>
  <c r="L25" i="132"/>
  <c r="K25" i="132"/>
  <c r="J25" i="132"/>
  <c r="I25" i="132"/>
  <c r="H25" i="132"/>
  <c r="G25" i="132"/>
  <c r="F25" i="132"/>
  <c r="E25" i="132"/>
  <c r="D25" i="132"/>
  <c r="C25" i="132"/>
  <c r="B25" i="132"/>
  <c r="Q24" i="132"/>
  <c r="R24" i="132" s="1"/>
  <c r="S24" i="132" s="1"/>
  <c r="O24" i="132"/>
  <c r="N29" i="132" s="1"/>
  <c r="N34" i="132" s="1"/>
  <c r="M24" i="132"/>
  <c r="L24" i="132"/>
  <c r="K24" i="132"/>
  <c r="J24" i="132"/>
  <c r="I24" i="132"/>
  <c r="H24" i="132"/>
  <c r="G24" i="132"/>
  <c r="F24" i="132"/>
  <c r="E24" i="132"/>
  <c r="D24" i="132"/>
  <c r="C24" i="132"/>
  <c r="B24" i="132"/>
  <c r="Q23" i="132"/>
  <c r="O23" i="132"/>
  <c r="M23" i="132"/>
  <c r="L23" i="132"/>
  <c r="K23" i="132"/>
  <c r="J23" i="132"/>
  <c r="I23" i="132"/>
  <c r="H23" i="132"/>
  <c r="G23" i="132"/>
  <c r="F23" i="132"/>
  <c r="E23" i="132"/>
  <c r="D23" i="132"/>
  <c r="C23" i="132"/>
  <c r="N26" i="52"/>
  <c r="N29" i="52" s="1"/>
  <c r="N25" i="52"/>
  <c r="N28" i="52" s="1"/>
  <c r="N24" i="52"/>
  <c r="N27" i="52" s="1"/>
  <c r="Q23" i="52"/>
  <c r="R23" i="52" s="1"/>
  <c r="S23" i="52" s="1"/>
  <c r="O23" i="52"/>
  <c r="M23" i="52"/>
  <c r="N23" i="52" s="1"/>
  <c r="L23" i="52"/>
  <c r="K23" i="52"/>
  <c r="J23" i="52"/>
  <c r="I23" i="52"/>
  <c r="H23" i="52"/>
  <c r="G23" i="52"/>
  <c r="F23" i="52"/>
  <c r="E23" i="52"/>
  <c r="D23" i="52"/>
  <c r="C23" i="52"/>
  <c r="B23" i="52"/>
  <c r="Q22" i="52"/>
  <c r="R22" i="52" s="1"/>
  <c r="S22" i="52" s="1"/>
  <c r="O22" i="52"/>
  <c r="M22" i="52"/>
  <c r="N22" i="52" s="1"/>
  <c r="L22" i="52"/>
  <c r="K22" i="52"/>
  <c r="J22" i="52"/>
  <c r="I22" i="52"/>
  <c r="H22" i="52"/>
  <c r="G22" i="52"/>
  <c r="F22" i="52"/>
  <c r="E22" i="52"/>
  <c r="D22" i="52"/>
  <c r="C22" i="52"/>
  <c r="B22" i="52"/>
  <c r="Q21" i="52"/>
  <c r="O21" i="52"/>
  <c r="R21" i="52" s="1"/>
  <c r="S21" i="52" s="1"/>
  <c r="M21" i="52"/>
  <c r="N21" i="52" s="1"/>
  <c r="L21" i="52"/>
  <c r="K21" i="52"/>
  <c r="J21" i="52"/>
  <c r="I21" i="52"/>
  <c r="H21" i="52"/>
  <c r="G21" i="52"/>
  <c r="F21" i="52"/>
  <c r="E21" i="52"/>
  <c r="D21" i="52"/>
  <c r="C21" i="52"/>
  <c r="B21" i="52"/>
  <c r="Q20" i="52"/>
  <c r="O20" i="52"/>
  <c r="M20" i="52"/>
  <c r="L20" i="52"/>
  <c r="K20" i="52"/>
  <c r="J20" i="52"/>
  <c r="I20" i="52"/>
  <c r="H20" i="52"/>
  <c r="G20" i="52"/>
  <c r="F20" i="52"/>
  <c r="E20" i="52"/>
  <c r="D20" i="52"/>
  <c r="C20" i="52"/>
  <c r="N24" i="51"/>
  <c r="N27" i="51" s="1"/>
  <c r="Q23" i="51"/>
  <c r="R23" i="51" s="1"/>
  <c r="S23" i="51" s="1"/>
  <c r="O23" i="51"/>
  <c r="N26" i="51" s="1"/>
  <c r="N29" i="51" s="1"/>
  <c r="M23" i="51"/>
  <c r="L23" i="51"/>
  <c r="K23" i="51"/>
  <c r="J23" i="51"/>
  <c r="I23" i="51"/>
  <c r="H23" i="51"/>
  <c r="G23" i="51"/>
  <c r="F23" i="51"/>
  <c r="E23" i="51"/>
  <c r="D23" i="51"/>
  <c r="C23" i="51"/>
  <c r="B23" i="51"/>
  <c r="Q22" i="51"/>
  <c r="R22" i="51" s="1"/>
  <c r="S22" i="51" s="1"/>
  <c r="O22" i="51"/>
  <c r="N25" i="51" s="1"/>
  <c r="N28" i="51" s="1"/>
  <c r="N22" i="51" s="1"/>
  <c r="M22" i="51"/>
  <c r="L22" i="51"/>
  <c r="K22" i="51"/>
  <c r="J22" i="51"/>
  <c r="I22" i="51"/>
  <c r="H22" i="51"/>
  <c r="G22" i="51"/>
  <c r="F22" i="51"/>
  <c r="E22" i="51"/>
  <c r="D22" i="51"/>
  <c r="C22" i="51"/>
  <c r="B22" i="51"/>
  <c r="Q21" i="51"/>
  <c r="R21" i="51" s="1"/>
  <c r="S21" i="51" s="1"/>
  <c r="P21" i="51" s="1"/>
  <c r="O21" i="51"/>
  <c r="M21" i="51"/>
  <c r="L21" i="51"/>
  <c r="K21" i="51"/>
  <c r="J21" i="51"/>
  <c r="I21" i="51"/>
  <c r="H21" i="51"/>
  <c r="G21" i="51"/>
  <c r="F21" i="51"/>
  <c r="E21" i="51"/>
  <c r="D21" i="51"/>
  <c r="C21" i="51"/>
  <c r="B21" i="51"/>
  <c r="Q20" i="51"/>
  <c r="O20" i="51"/>
  <c r="M20" i="51"/>
  <c r="L20" i="51"/>
  <c r="K20" i="51"/>
  <c r="J20" i="51"/>
  <c r="I20" i="51"/>
  <c r="H20" i="51"/>
  <c r="G20" i="51"/>
  <c r="F20" i="51"/>
  <c r="E20" i="51"/>
  <c r="D20" i="51"/>
  <c r="C20" i="51"/>
  <c r="Q23" i="50"/>
  <c r="P26" i="50" s="1"/>
  <c r="P29" i="50" s="1"/>
  <c r="O23" i="50"/>
  <c r="N26" i="50" s="1"/>
  <c r="N29" i="50" s="1"/>
  <c r="M23" i="50"/>
  <c r="L23" i="50"/>
  <c r="K23" i="50"/>
  <c r="J23" i="50"/>
  <c r="I23" i="50"/>
  <c r="H23" i="50"/>
  <c r="G23" i="50"/>
  <c r="F23" i="50"/>
  <c r="E23" i="50"/>
  <c r="D23" i="50"/>
  <c r="C23" i="50"/>
  <c r="B23" i="50"/>
  <c r="Q22" i="50"/>
  <c r="P25" i="50" s="1"/>
  <c r="P28" i="50" s="1"/>
  <c r="O22" i="50"/>
  <c r="N25" i="50" s="1"/>
  <c r="N28" i="50" s="1"/>
  <c r="M22" i="50"/>
  <c r="L22" i="50"/>
  <c r="K22" i="50"/>
  <c r="J22" i="50"/>
  <c r="I22" i="50"/>
  <c r="H22" i="50"/>
  <c r="G22" i="50"/>
  <c r="F22" i="50"/>
  <c r="E22" i="50"/>
  <c r="D22" i="50"/>
  <c r="C22" i="50"/>
  <c r="B22" i="50"/>
  <c r="Q21" i="50"/>
  <c r="P24" i="50" s="1"/>
  <c r="P27" i="50" s="1"/>
  <c r="O21" i="50"/>
  <c r="N24" i="50" s="1"/>
  <c r="N27" i="50" s="1"/>
  <c r="M21" i="50"/>
  <c r="L21" i="50"/>
  <c r="K21" i="50"/>
  <c r="J21" i="50"/>
  <c r="I21" i="50"/>
  <c r="H21" i="50"/>
  <c r="G21" i="50"/>
  <c r="F21" i="50"/>
  <c r="E21" i="50"/>
  <c r="D21" i="50"/>
  <c r="C21" i="50"/>
  <c r="B21" i="50"/>
  <c r="Q20" i="50"/>
  <c r="O20" i="50"/>
  <c r="M20" i="50"/>
  <c r="L20" i="50"/>
  <c r="K20" i="50"/>
  <c r="J20" i="50"/>
  <c r="I20" i="50"/>
  <c r="H20" i="50"/>
  <c r="G20" i="50"/>
  <c r="F20" i="50"/>
  <c r="E20" i="50"/>
  <c r="D20" i="50"/>
  <c r="C20" i="50"/>
  <c r="N40" i="175"/>
  <c r="O40" i="175" s="1"/>
  <c r="Q34" i="175"/>
  <c r="R34" i="175" s="1"/>
  <c r="S34" i="175" s="1"/>
  <c r="O34" i="175"/>
  <c r="N41" i="175" s="1"/>
  <c r="O41" i="175" s="1"/>
  <c r="N34" i="175" s="1"/>
  <c r="M34" i="175"/>
  <c r="L34" i="175"/>
  <c r="K34" i="175"/>
  <c r="J34" i="175"/>
  <c r="I34" i="175"/>
  <c r="H34" i="175"/>
  <c r="G34" i="175"/>
  <c r="F34" i="175"/>
  <c r="E34" i="175"/>
  <c r="D34" i="175"/>
  <c r="C34" i="175"/>
  <c r="B34" i="175"/>
  <c r="Q33" i="175"/>
  <c r="R33" i="175" s="1"/>
  <c r="S33" i="175" s="1"/>
  <c r="P33" i="175" s="1"/>
  <c r="O33" i="175"/>
  <c r="M33" i="175"/>
  <c r="N33" i="175" s="1"/>
  <c r="L33" i="175"/>
  <c r="K33" i="175"/>
  <c r="J33" i="175"/>
  <c r="I33" i="175"/>
  <c r="H33" i="175"/>
  <c r="G33" i="175"/>
  <c r="F33" i="175"/>
  <c r="E33" i="175"/>
  <c r="D33" i="175"/>
  <c r="C33" i="175"/>
  <c r="B33" i="175"/>
  <c r="R32" i="175"/>
  <c r="S32" i="175" s="1"/>
  <c r="Q32" i="175"/>
  <c r="O32" i="175"/>
  <c r="N39" i="175" s="1"/>
  <c r="O39" i="175" s="1"/>
  <c r="M32" i="175"/>
  <c r="L32" i="175"/>
  <c r="K32" i="175"/>
  <c r="J32" i="175"/>
  <c r="I32" i="175"/>
  <c r="H32" i="175"/>
  <c r="G32" i="175"/>
  <c r="F32" i="175"/>
  <c r="E32" i="175"/>
  <c r="D32" i="175"/>
  <c r="C32" i="175"/>
  <c r="B32" i="175"/>
  <c r="Q31" i="175"/>
  <c r="R31" i="175" s="1"/>
  <c r="S31" i="175" s="1"/>
  <c r="O31" i="175"/>
  <c r="N38" i="175" s="1"/>
  <c r="O38" i="175" s="1"/>
  <c r="M31" i="175"/>
  <c r="L31" i="175"/>
  <c r="K31" i="175"/>
  <c r="J31" i="175"/>
  <c r="I31" i="175"/>
  <c r="H31" i="175"/>
  <c r="G31" i="175"/>
  <c r="F31" i="175"/>
  <c r="E31" i="175"/>
  <c r="D31" i="175"/>
  <c r="C31" i="175"/>
  <c r="B31" i="175"/>
  <c r="Q30" i="175"/>
  <c r="R30" i="175" s="1"/>
  <c r="S30" i="175" s="1"/>
  <c r="O30" i="175"/>
  <c r="M30" i="175"/>
  <c r="L30" i="175"/>
  <c r="K30" i="175"/>
  <c r="J30" i="175"/>
  <c r="I30" i="175"/>
  <c r="H30" i="175"/>
  <c r="G30" i="175"/>
  <c r="F30" i="175"/>
  <c r="E30" i="175"/>
  <c r="D30" i="175"/>
  <c r="C30" i="175"/>
  <c r="B30" i="175"/>
  <c r="Q29" i="175"/>
  <c r="R29" i="175" s="1"/>
  <c r="S29" i="175" s="1"/>
  <c r="P29" i="175" s="1"/>
  <c r="O29" i="175"/>
  <c r="N36" i="175" s="1"/>
  <c r="O36" i="175" s="1"/>
  <c r="M29" i="175"/>
  <c r="N29" i="175" s="1"/>
  <c r="L29" i="175"/>
  <c r="K29" i="175"/>
  <c r="J29" i="175"/>
  <c r="I29" i="175"/>
  <c r="H29" i="175"/>
  <c r="G29" i="175"/>
  <c r="F29" i="175"/>
  <c r="E29" i="175"/>
  <c r="D29" i="175"/>
  <c r="C29" i="175"/>
  <c r="B29" i="175"/>
  <c r="S28" i="175"/>
  <c r="R28" i="175"/>
  <c r="Q28" i="175"/>
  <c r="O28" i="175"/>
  <c r="N35" i="175" s="1"/>
  <c r="O35" i="175" s="1"/>
  <c r="N28" i="175" s="1"/>
  <c r="M28" i="175"/>
  <c r="L28" i="175"/>
  <c r="K28" i="175"/>
  <c r="J28" i="175"/>
  <c r="I28" i="175"/>
  <c r="H28" i="175"/>
  <c r="G28" i="175"/>
  <c r="F28" i="175"/>
  <c r="E28" i="175"/>
  <c r="D28" i="175"/>
  <c r="C28" i="175"/>
  <c r="B28" i="175"/>
  <c r="Q27" i="175"/>
  <c r="O27" i="175"/>
  <c r="M27" i="175"/>
  <c r="L27" i="175"/>
  <c r="K27" i="175"/>
  <c r="J27" i="175"/>
  <c r="I27" i="175"/>
  <c r="H27" i="175"/>
  <c r="G27" i="175"/>
  <c r="F27" i="175"/>
  <c r="E27" i="175"/>
  <c r="D27" i="175"/>
  <c r="C27" i="175"/>
  <c r="O38" i="49"/>
  <c r="P38" i="49" s="1"/>
  <c r="Q32" i="49"/>
  <c r="O32" i="49"/>
  <c r="P32" i="49" s="1"/>
  <c r="M32" i="49"/>
  <c r="N32" i="49" s="1"/>
  <c r="L32" i="49"/>
  <c r="K32" i="49"/>
  <c r="J32" i="49"/>
  <c r="I32" i="49"/>
  <c r="H32" i="49"/>
  <c r="G32" i="49"/>
  <c r="F32" i="49"/>
  <c r="E32" i="49"/>
  <c r="D32" i="49"/>
  <c r="C32" i="49"/>
  <c r="B32" i="49"/>
  <c r="Q31" i="49"/>
  <c r="O37" i="49" s="1"/>
  <c r="P37" i="49" s="1"/>
  <c r="O31" i="49"/>
  <c r="M31" i="49"/>
  <c r="L31" i="49"/>
  <c r="K31" i="49"/>
  <c r="J31" i="49"/>
  <c r="I31" i="49"/>
  <c r="H31" i="49"/>
  <c r="G31" i="49"/>
  <c r="F31" i="49"/>
  <c r="E31" i="49"/>
  <c r="D31" i="49"/>
  <c r="C31" i="49"/>
  <c r="B31" i="49"/>
  <c r="Q30" i="49"/>
  <c r="O36" i="49" s="1"/>
  <c r="P36" i="49" s="1"/>
  <c r="O30" i="49"/>
  <c r="M30" i="49"/>
  <c r="N30" i="49" s="1"/>
  <c r="L30" i="49"/>
  <c r="K30" i="49"/>
  <c r="J30" i="49"/>
  <c r="I30" i="49"/>
  <c r="H30" i="49"/>
  <c r="G30" i="49"/>
  <c r="F30" i="49"/>
  <c r="E30" i="49"/>
  <c r="D30" i="49"/>
  <c r="C30" i="49"/>
  <c r="B30" i="49"/>
  <c r="Q29" i="49"/>
  <c r="O35" i="49" s="1"/>
  <c r="P35" i="49" s="1"/>
  <c r="O29" i="49"/>
  <c r="M29" i="49"/>
  <c r="N29" i="49" s="1"/>
  <c r="L29" i="49"/>
  <c r="K29" i="49"/>
  <c r="J29" i="49"/>
  <c r="I29" i="49"/>
  <c r="H29" i="49"/>
  <c r="G29" i="49"/>
  <c r="F29" i="49"/>
  <c r="E29" i="49"/>
  <c r="D29" i="49"/>
  <c r="C29" i="49"/>
  <c r="B29" i="49"/>
  <c r="Q28" i="49"/>
  <c r="O34" i="49" s="1"/>
  <c r="P34" i="49" s="1"/>
  <c r="O28" i="49"/>
  <c r="M28" i="49"/>
  <c r="L28" i="49"/>
  <c r="K28" i="49"/>
  <c r="J28" i="49"/>
  <c r="I28" i="49"/>
  <c r="H28" i="49"/>
  <c r="G28" i="49"/>
  <c r="F28" i="49"/>
  <c r="E28" i="49"/>
  <c r="D28" i="49"/>
  <c r="C28" i="49"/>
  <c r="B28" i="49"/>
  <c r="Q27" i="49"/>
  <c r="O33" i="49" s="1"/>
  <c r="P33" i="49" s="1"/>
  <c r="O27" i="49"/>
  <c r="M27" i="49"/>
  <c r="N27" i="49" s="1"/>
  <c r="L27" i="49"/>
  <c r="K27" i="49"/>
  <c r="J27" i="49"/>
  <c r="I27" i="49"/>
  <c r="H27" i="49"/>
  <c r="G27" i="49"/>
  <c r="F27" i="49"/>
  <c r="E27" i="49"/>
  <c r="D27" i="49"/>
  <c r="C27" i="49"/>
  <c r="B27" i="49"/>
  <c r="Q26" i="49"/>
  <c r="O26" i="49"/>
  <c r="M26" i="49"/>
  <c r="L26" i="49"/>
  <c r="K26" i="49"/>
  <c r="J26" i="49"/>
  <c r="I26" i="49"/>
  <c r="H26" i="49"/>
  <c r="G26" i="49"/>
  <c r="F26" i="49"/>
  <c r="E26" i="49"/>
  <c r="D26" i="49"/>
  <c r="C26" i="49"/>
  <c r="M33" i="169"/>
  <c r="L33" i="169"/>
  <c r="C33" i="169"/>
  <c r="Q32" i="169"/>
  <c r="P41" i="169" s="1"/>
  <c r="P42" i="169" s="1"/>
  <c r="O32" i="169"/>
  <c r="N41" i="169" s="1"/>
  <c r="N42" i="169" s="1"/>
  <c r="M32" i="169"/>
  <c r="N32" i="169" s="1"/>
  <c r="L32" i="169"/>
  <c r="K32" i="169"/>
  <c r="K33" i="169" s="1"/>
  <c r="J32" i="169"/>
  <c r="J33" i="169" s="1"/>
  <c r="I32" i="169"/>
  <c r="I33" i="169" s="1"/>
  <c r="H32" i="169"/>
  <c r="H33" i="169" s="1"/>
  <c r="G32" i="169"/>
  <c r="G33" i="169" s="1"/>
  <c r="F32" i="169"/>
  <c r="F33" i="169" s="1"/>
  <c r="E32" i="169"/>
  <c r="E33" i="169" s="1"/>
  <c r="D32" i="169"/>
  <c r="D33" i="169" s="1"/>
  <c r="C32" i="169"/>
  <c r="Q31" i="169"/>
  <c r="L31" i="169"/>
  <c r="L34" i="169" s="1"/>
  <c r="K31" i="169"/>
  <c r="J31" i="169"/>
  <c r="J34" i="169" s="1"/>
  <c r="Q30" i="169"/>
  <c r="P37" i="169" s="1"/>
  <c r="P38" i="169" s="1"/>
  <c r="P30" i="169" s="1"/>
  <c r="O30" i="169"/>
  <c r="N37" i="169" s="1"/>
  <c r="N38" i="169" s="1"/>
  <c r="M30" i="169"/>
  <c r="L30" i="169"/>
  <c r="K30" i="169"/>
  <c r="J30" i="169"/>
  <c r="I30" i="169"/>
  <c r="I31" i="169" s="1"/>
  <c r="H30" i="169"/>
  <c r="H31" i="169" s="1"/>
  <c r="H34" i="169" s="1"/>
  <c r="G30" i="169"/>
  <c r="G31" i="169" s="1"/>
  <c r="G34" i="169" s="1"/>
  <c r="F30" i="169"/>
  <c r="F31" i="169" s="1"/>
  <c r="F34" i="169" s="1"/>
  <c r="E30" i="169"/>
  <c r="E31" i="169" s="1"/>
  <c r="D30" i="169"/>
  <c r="D31" i="169" s="1"/>
  <c r="C30" i="169"/>
  <c r="C31" i="169" s="1"/>
  <c r="C34" i="169" s="1"/>
  <c r="Q29" i="169"/>
  <c r="O29" i="169"/>
  <c r="M29" i="169"/>
  <c r="L29" i="169"/>
  <c r="K29" i="169"/>
  <c r="J29" i="169"/>
  <c r="I29" i="169"/>
  <c r="H29" i="169"/>
  <c r="G29" i="169"/>
  <c r="F29" i="169"/>
  <c r="E29" i="169"/>
  <c r="D29" i="169"/>
  <c r="C29" i="169"/>
  <c r="Q32" i="133"/>
  <c r="Q33" i="133" s="1"/>
  <c r="O32" i="133"/>
  <c r="O33" i="133" s="1"/>
  <c r="M32" i="133"/>
  <c r="M33" i="133" s="1"/>
  <c r="L32" i="133"/>
  <c r="L33" i="133" s="1"/>
  <c r="K32" i="133"/>
  <c r="K33" i="133" s="1"/>
  <c r="J32" i="133"/>
  <c r="J33" i="133" s="1"/>
  <c r="I32" i="133"/>
  <c r="I33" i="133" s="1"/>
  <c r="H32" i="133"/>
  <c r="H33" i="133" s="1"/>
  <c r="G32" i="133"/>
  <c r="G33" i="133" s="1"/>
  <c r="F32" i="133"/>
  <c r="F33" i="133" s="1"/>
  <c r="E32" i="133"/>
  <c r="E33" i="133" s="1"/>
  <c r="D32" i="133"/>
  <c r="D33" i="133" s="1"/>
  <c r="C32" i="133"/>
  <c r="C33" i="133" s="1"/>
  <c r="M31" i="133"/>
  <c r="Q30" i="133"/>
  <c r="Q31" i="133" s="1"/>
  <c r="O30" i="133"/>
  <c r="M30" i="133"/>
  <c r="L30" i="133"/>
  <c r="L31" i="133" s="1"/>
  <c r="K30" i="133"/>
  <c r="K31" i="133" s="1"/>
  <c r="J30" i="133"/>
  <c r="J31" i="133" s="1"/>
  <c r="I30" i="133"/>
  <c r="I31" i="133" s="1"/>
  <c r="H30" i="133"/>
  <c r="H31" i="133" s="1"/>
  <c r="G30" i="133"/>
  <c r="G31" i="133" s="1"/>
  <c r="G34" i="133" s="1"/>
  <c r="F30" i="133"/>
  <c r="F31" i="133" s="1"/>
  <c r="E30" i="133"/>
  <c r="E31" i="133" s="1"/>
  <c r="E34" i="133" s="1"/>
  <c r="D30" i="133"/>
  <c r="D31" i="133" s="1"/>
  <c r="D34" i="133" s="1"/>
  <c r="C30" i="133"/>
  <c r="C31" i="133" s="1"/>
  <c r="C34" i="133" s="1"/>
  <c r="Q29" i="133"/>
  <c r="O29" i="133"/>
  <c r="M29" i="133"/>
  <c r="L29" i="133"/>
  <c r="K29" i="133"/>
  <c r="J29" i="133"/>
  <c r="I29" i="133"/>
  <c r="H29" i="133"/>
  <c r="G29" i="133"/>
  <c r="F29" i="133"/>
  <c r="E29" i="133"/>
  <c r="D29" i="133"/>
  <c r="C29" i="133"/>
  <c r="P27" i="168"/>
  <c r="P28" i="168" s="1"/>
  <c r="O24" i="168"/>
  <c r="O27" i="168" s="1"/>
  <c r="O28" i="168" s="1"/>
  <c r="M24" i="168"/>
  <c r="N24" i="168" s="1"/>
  <c r="D24" i="168"/>
  <c r="Q23" i="168"/>
  <c r="P29" i="168" s="1"/>
  <c r="P30" i="168" s="1"/>
  <c r="O23" i="168"/>
  <c r="N29" i="168" s="1"/>
  <c r="N30" i="168" s="1"/>
  <c r="M23" i="168"/>
  <c r="N23" i="168" s="1"/>
  <c r="L23" i="168"/>
  <c r="K23" i="168"/>
  <c r="J23" i="168"/>
  <c r="I23" i="168"/>
  <c r="H23" i="168"/>
  <c r="G23" i="168"/>
  <c r="F23" i="168"/>
  <c r="E23" i="168"/>
  <c r="D23" i="168"/>
  <c r="C23" i="168"/>
  <c r="Q22" i="168"/>
  <c r="Q24" i="168" s="1"/>
  <c r="Q27" i="168" s="1"/>
  <c r="Q28" i="168" s="1"/>
  <c r="O22" i="168"/>
  <c r="N27" i="168" s="1"/>
  <c r="N28" i="168" s="1"/>
  <c r="M22" i="168"/>
  <c r="L22" i="168"/>
  <c r="L24" i="168" s="1"/>
  <c r="K22" i="168"/>
  <c r="K24" i="168" s="1"/>
  <c r="J22" i="168"/>
  <c r="J24" i="168" s="1"/>
  <c r="I22" i="168"/>
  <c r="I24" i="168" s="1"/>
  <c r="H22" i="168"/>
  <c r="H24" i="168" s="1"/>
  <c r="G22" i="168"/>
  <c r="G24" i="168" s="1"/>
  <c r="F22" i="168"/>
  <c r="F24" i="168" s="1"/>
  <c r="E22" i="168"/>
  <c r="E24" i="168" s="1"/>
  <c r="D22" i="168"/>
  <c r="C22" i="168"/>
  <c r="C24" i="168" s="1"/>
  <c r="Q21" i="168"/>
  <c r="O21" i="168"/>
  <c r="M21" i="168"/>
  <c r="L21" i="168"/>
  <c r="K21" i="168"/>
  <c r="J21" i="168"/>
  <c r="I21" i="168"/>
  <c r="H21" i="168"/>
  <c r="G21" i="168"/>
  <c r="F21" i="168"/>
  <c r="E21" i="168"/>
  <c r="D21" i="168"/>
  <c r="C21" i="168"/>
  <c r="N29" i="1"/>
  <c r="N30" i="1" s="1"/>
  <c r="J24" i="1"/>
  <c r="E24" i="1"/>
  <c r="D24" i="1"/>
  <c r="C24" i="1"/>
  <c r="Q23" i="1"/>
  <c r="P29" i="1" s="1"/>
  <c r="P30" i="1" s="1"/>
  <c r="O23" i="1"/>
  <c r="P23" i="1" s="1"/>
  <c r="M23" i="1"/>
  <c r="N23" i="1" s="1"/>
  <c r="L23" i="1"/>
  <c r="K23" i="1"/>
  <c r="J23" i="1"/>
  <c r="I23" i="1"/>
  <c r="H23" i="1"/>
  <c r="G23" i="1"/>
  <c r="F23" i="1"/>
  <c r="E23" i="1"/>
  <c r="D23" i="1"/>
  <c r="C23" i="1"/>
  <c r="Q22" i="1"/>
  <c r="Q24" i="1" s="1"/>
  <c r="O22" i="1"/>
  <c r="N27" i="1" s="1"/>
  <c r="N28" i="1" s="1"/>
  <c r="N22" i="1" s="1"/>
  <c r="M22" i="1"/>
  <c r="M24" i="1" s="1"/>
  <c r="L22" i="1"/>
  <c r="L24" i="1" s="1"/>
  <c r="K22" i="1"/>
  <c r="K24" i="1" s="1"/>
  <c r="J22" i="1"/>
  <c r="I22" i="1"/>
  <c r="I24" i="1" s="1"/>
  <c r="H22" i="1"/>
  <c r="H24" i="1" s="1"/>
  <c r="G22" i="1"/>
  <c r="G24" i="1" s="1"/>
  <c r="F22" i="1"/>
  <c r="F24" i="1" s="1"/>
  <c r="E22" i="1"/>
  <c r="D22" i="1"/>
  <c r="C22" i="1"/>
  <c r="Q21" i="1"/>
  <c r="O21" i="1"/>
  <c r="M21" i="1"/>
  <c r="L21" i="1"/>
  <c r="K21" i="1"/>
  <c r="J21" i="1"/>
  <c r="I21" i="1"/>
  <c r="H21" i="1"/>
  <c r="G21" i="1"/>
  <c r="F21" i="1"/>
  <c r="E21" i="1"/>
  <c r="D21" i="1"/>
  <c r="C21" i="1"/>
  <c r="H34" i="133" l="1"/>
  <c r="P43" i="133"/>
  <c r="P44" i="133" s="1"/>
  <c r="I34" i="133"/>
  <c r="N41" i="133"/>
  <c r="N42" i="133" s="1"/>
  <c r="N32" i="133" s="1"/>
  <c r="J34" i="133"/>
  <c r="P41" i="133"/>
  <c r="P42" i="133" s="1"/>
  <c r="P32" i="133" s="1"/>
  <c r="L34" i="133"/>
  <c r="P28" i="49"/>
  <c r="N30" i="169"/>
  <c r="P27" i="49"/>
  <c r="P30" i="175"/>
  <c r="N23" i="50"/>
  <c r="P23" i="52"/>
  <c r="F34" i="133"/>
  <c r="N22" i="50"/>
  <c r="P22" i="52"/>
  <c r="Q34" i="133"/>
  <c r="N22" i="168"/>
  <c r="K34" i="169"/>
  <c r="N21" i="50"/>
  <c r="D34" i="169"/>
  <c r="N31" i="49"/>
  <c r="N23" i="51"/>
  <c r="P28" i="132"/>
  <c r="E34" i="169"/>
  <c r="P31" i="49"/>
  <c r="N27" i="132"/>
  <c r="Q27" i="1"/>
  <c r="Q28" i="1" s="1"/>
  <c r="P30" i="49"/>
  <c r="N32" i="175"/>
  <c r="N21" i="51"/>
  <c r="I34" i="169"/>
  <c r="P29" i="49"/>
  <c r="K34" i="133"/>
  <c r="N28" i="49"/>
  <c r="N31" i="175"/>
  <c r="N24" i="132"/>
  <c r="P24" i="168"/>
  <c r="M31" i="169"/>
  <c r="O33" i="169"/>
  <c r="P31" i="175"/>
  <c r="P23" i="51"/>
  <c r="P25" i="132"/>
  <c r="P27" i="1"/>
  <c r="P28" i="1" s="1"/>
  <c r="P22" i="1" s="1"/>
  <c r="N37" i="175"/>
  <c r="O37" i="175" s="1"/>
  <c r="N30" i="175" s="1"/>
  <c r="P23" i="168"/>
  <c r="M34" i="133"/>
  <c r="P24" i="132"/>
  <c r="P22" i="168"/>
  <c r="N43" i="133"/>
  <c r="N44" i="133" s="1"/>
  <c r="N33" i="133" s="1"/>
  <c r="O31" i="169"/>
  <c r="P32" i="169"/>
  <c r="Q33" i="169"/>
  <c r="P32" i="175"/>
  <c r="P26" i="132"/>
  <c r="P22" i="51"/>
  <c r="P21" i="50"/>
  <c r="P22" i="50"/>
  <c r="P23" i="50"/>
  <c r="P21" i="52"/>
  <c r="O31" i="133"/>
  <c r="P39" i="133" s="1"/>
  <c r="P40" i="133" s="1"/>
  <c r="N37" i="133"/>
  <c r="N38" i="133" s="1"/>
  <c r="N30" i="133" s="1"/>
  <c r="P34" i="175"/>
  <c r="P37" i="133"/>
  <c r="P38" i="133" s="1"/>
  <c r="P30" i="133" s="1"/>
  <c r="O24" i="1"/>
  <c r="P28" i="175"/>
  <c r="N43" i="169" l="1"/>
  <c r="N44" i="169" s="1"/>
  <c r="N33" i="169" s="1"/>
  <c r="M34" i="169"/>
  <c r="P43" i="169"/>
  <c r="P44" i="169" s="1"/>
  <c r="P24" i="1"/>
  <c r="O27" i="1"/>
  <c r="O28" i="1" s="1"/>
  <c r="N24" i="1" s="1"/>
  <c r="N39" i="169"/>
  <c r="N40" i="169" s="1"/>
  <c r="N31" i="169" s="1"/>
  <c r="O34" i="169"/>
  <c r="P39" i="169"/>
  <c r="P40" i="169" s="1"/>
  <c r="P31" i="169" s="1"/>
  <c r="Q34" i="169"/>
  <c r="P45" i="169" s="1"/>
  <c r="P46" i="169" s="1"/>
  <c r="N39" i="133"/>
  <c r="N40" i="133" s="1"/>
  <c r="N31" i="133" s="1"/>
  <c r="P31" i="133"/>
  <c r="O34" i="133"/>
  <c r="N45" i="133" l="1"/>
  <c r="N46" i="133" s="1"/>
  <c r="N34" i="133" s="1"/>
  <c r="N45" i="169"/>
  <c r="N46" i="169" s="1"/>
  <c r="P34" i="169"/>
  <c r="P45" i="133"/>
  <c r="N34" i="169"/>
  <c r="P33" i="169"/>
  <c r="P46" i="133" l="1"/>
  <c r="P34" i="133" s="1"/>
  <c r="P33" i="133"/>
</calcChain>
</file>

<file path=xl/sharedStrings.xml><?xml version="1.0" encoding="utf-8"?>
<sst xmlns="http://schemas.openxmlformats.org/spreadsheetml/2006/main" count="1933" uniqueCount="501">
  <si>
    <t>Hombre</t>
  </si>
  <si>
    <t>Mujer</t>
  </si>
  <si>
    <t>Miles de dólares</t>
  </si>
  <si>
    <t xml:space="preserve">Miles de dólares </t>
  </si>
  <si>
    <t>1.</t>
  </si>
  <si>
    <t>2.</t>
  </si>
  <si>
    <t>Índice</t>
  </si>
  <si>
    <t xml:space="preserve">Índice </t>
  </si>
  <si>
    <t>Variable</t>
  </si>
  <si>
    <t>Tareas de la EUT</t>
  </si>
  <si>
    <t>1.2</t>
  </si>
  <si>
    <t>1.3</t>
  </si>
  <si>
    <t>1.4</t>
  </si>
  <si>
    <t>1.5</t>
  </si>
  <si>
    <t>1.6</t>
  </si>
  <si>
    <t>1.7</t>
  </si>
  <si>
    <t>1.1</t>
  </si>
  <si>
    <t>2.1</t>
  </si>
  <si>
    <t>2.1.1</t>
  </si>
  <si>
    <t>2.1.2</t>
  </si>
  <si>
    <t>2.2</t>
  </si>
  <si>
    <t>2.2.1</t>
  </si>
  <si>
    <t>2.2.2</t>
  </si>
  <si>
    <t>2.2.3</t>
  </si>
  <si>
    <t>2.2.5</t>
  </si>
  <si>
    <t>1.8</t>
  </si>
  <si>
    <t>2.2.4</t>
  </si>
  <si>
    <t>2.2.6</t>
  </si>
  <si>
    <t>Divisiones de la CAUTAL</t>
  </si>
  <si>
    <t xml:space="preserve">Descripción </t>
  </si>
  <si>
    <t>Descripción</t>
  </si>
  <si>
    <t>3.1</t>
  </si>
  <si>
    <t>3.2</t>
  </si>
  <si>
    <t>3.</t>
  </si>
  <si>
    <t>3.2.1</t>
  </si>
  <si>
    <t>Producción Trabajo no Remunerado</t>
  </si>
  <si>
    <t>Capítulos de la EUT</t>
  </si>
  <si>
    <t>Grandes Divisiones de la CAUTAL</t>
  </si>
  <si>
    <t>Valor Agregado Bruto (VAB) del Trabajo No Remunerado (TNR) y Producto Interno Bruto (PIB)</t>
  </si>
  <si>
    <t>Valor Agregado Bruto (VAB) del Trabajo No Remunerado (TNR) según sexo y Producto Interno Bruto (PIB)</t>
  </si>
  <si>
    <t>Valor Agregado Bruto (VAB) del Trabajo No Remunerado (TNR)  respecto de las Remuneraciones de la Economía Total</t>
  </si>
  <si>
    <t>Gasto de Consumo Final de los Hogares en el Trabajo No Remunerado (GCFHTNR) respecto del Gasto de Consumo Final de los Hogares en la Economía Total (GCFH)</t>
  </si>
  <si>
    <t>Producción del Trabajo No Remunerado (TNR) según sexo, por otras industrias y tareas de la EUT</t>
  </si>
  <si>
    <t>Producción del Trabajo No Remunerado (TNR) según sexo, por grandes divisiones de la CAUTAL</t>
  </si>
  <si>
    <t>Producción del trabajo doméstico no remunerado para el propio hogar según sexo, por divisiones de la CAUTAL</t>
  </si>
  <si>
    <t>Producción del trabajo de cuidado no remunerado a miembros del hogar según sexo, por divisiones de la CAUTAL</t>
  </si>
  <si>
    <t>Producción del Trabajo No Remunerado (TNR) para otros hogares, para la comunidad y voluntario según sexo, por divisiones de la CAUTAL</t>
  </si>
  <si>
    <t>Producción del Trabajo No Remunerado (TNR) según sexo, por tareas de la división "Preparación y servicio de comida"</t>
  </si>
  <si>
    <t>Producción del Trabajo No Remunerado (TNR) según sexo, por tareas de la división "Limpieza de la vivienda"</t>
  </si>
  <si>
    <t>Producción del Trabajo No Remunerado (TNR) según sexo, por tareas de la división "Limpieza y cuidado de ropa y calzado"</t>
  </si>
  <si>
    <t>Producción del Trabajo No Remunerado (TNR) según sexo, por tareas de la división "Mantenimiento y reparaciones menores para el propio hogar"</t>
  </si>
  <si>
    <t>Producción del Trabajo No Remunerado (TNR) según sexo, por tareas de la división "Administración del hogar"</t>
  </si>
  <si>
    <t>Producción del Trabajo No Remunerado (TNR) según sexo, por tareas de la división "Compras para el hogar (incluye traslados)"</t>
  </si>
  <si>
    <t>Producción del Trabajo No Remunerado (TNR) según sexo, por tareas de la división "Cuidado de mascotas y plantas"</t>
  </si>
  <si>
    <t>Producción del Trabajo No Remunerado (TNR) según sexo, por tareas de la división "Cuidado a miembros del hogar"</t>
  </si>
  <si>
    <t>Producción del Trabajo No Remunerado (TNR) según sexo, por tareas de la división "Cuidado a miembros del hogar con discapacidad o dependencia permanente"</t>
  </si>
  <si>
    <t>Cuadro N°</t>
  </si>
  <si>
    <t>Contenido</t>
  </si>
  <si>
    <t>3.2.2</t>
  </si>
  <si>
    <t>3.2.3</t>
  </si>
  <si>
    <t>VAB TNR (Miles de dólares)</t>
  </si>
  <si>
    <t>3.1.1</t>
  </si>
  <si>
    <t>CUADRO N° 1.1</t>
  </si>
  <si>
    <t>CUADRO N° 1.2</t>
  </si>
  <si>
    <t>CUADRO N° 1.3</t>
  </si>
  <si>
    <t>CUADRO N° 1.4</t>
  </si>
  <si>
    <t>CUADRO N° 1.5</t>
  </si>
  <si>
    <t>CUADRO N° 1.6</t>
  </si>
  <si>
    <t>CUADRO N° 1.7</t>
  </si>
  <si>
    <t>CUADRO N° 1.8</t>
  </si>
  <si>
    <t>CUADRO N° 2.1.1</t>
  </si>
  <si>
    <t>CUADRO N° 2.1.2</t>
  </si>
  <si>
    <t>CUADRO N° 2.2.1</t>
  </si>
  <si>
    <t>CUADRO N° 2.2.2</t>
  </si>
  <si>
    <t>CUADRO N° 2.2.3</t>
  </si>
  <si>
    <t>CUADRO N° 2.2.4</t>
  </si>
  <si>
    <t>CUADRO N° 2.2.5</t>
  </si>
  <si>
    <t>CUADRO N° 2.2.6</t>
  </si>
  <si>
    <t>CUADRO N° 3.1.1</t>
  </si>
  <si>
    <t>Miles de dólares de 2007</t>
  </si>
  <si>
    <t>1.9</t>
  </si>
  <si>
    <t>1.10</t>
  </si>
  <si>
    <t>Valor Agregado Bruto (VAB) del Trabajo No Remunerado (TNR) según sexo y Producto Interno Bruto (PIB), miles de dólares de 2007</t>
  </si>
  <si>
    <t>Valor Agregado Bruto (VAB) del Trabajo No Remunerado (TNR) y Producto Interno Bruto (PIB), miles de dólares de 2007</t>
  </si>
  <si>
    <t>CUADRO N° 1.9</t>
  </si>
  <si>
    <t>CUADRO N° 1.10</t>
  </si>
  <si>
    <t>2.3</t>
  </si>
  <si>
    <t>2.3.1</t>
  </si>
  <si>
    <t>2.3.2</t>
  </si>
  <si>
    <t>2.3.3</t>
  </si>
  <si>
    <t>2.3.4</t>
  </si>
  <si>
    <t>2.4</t>
  </si>
  <si>
    <t>2.4.1</t>
  </si>
  <si>
    <t>2.4.2</t>
  </si>
  <si>
    <t>2.4.3</t>
  </si>
  <si>
    <t>2.4.4</t>
  </si>
  <si>
    <t>2.4.5</t>
  </si>
  <si>
    <t>2.5</t>
  </si>
  <si>
    <t>2.5.1</t>
  </si>
  <si>
    <t>2.5.2</t>
  </si>
  <si>
    <t>2.5.3</t>
  </si>
  <si>
    <t>TNR</t>
  </si>
  <si>
    <t>3.3</t>
  </si>
  <si>
    <t>3.4</t>
  </si>
  <si>
    <t>3.2.4</t>
  </si>
  <si>
    <t>3.2.5</t>
  </si>
  <si>
    <t>3.2.6</t>
  </si>
  <si>
    <t>3.2.7</t>
  </si>
  <si>
    <t>3.2.8</t>
  </si>
  <si>
    <t>3.3.1</t>
  </si>
  <si>
    <t>3.3.2</t>
  </si>
  <si>
    <t>3.3.3</t>
  </si>
  <si>
    <t>3.4.1</t>
  </si>
  <si>
    <t>3.4.2</t>
  </si>
  <si>
    <t>CUADRO N° 2.3.1</t>
  </si>
  <si>
    <t>CUADRO N° 2.3.2</t>
  </si>
  <si>
    <t>CUADRO N° 2.3.3</t>
  </si>
  <si>
    <t>CUADRO N° 2.3.4</t>
  </si>
  <si>
    <t>CUADRO N° 2.4.1</t>
  </si>
  <si>
    <t>CUADRO N° 2.4.2</t>
  </si>
  <si>
    <t>CUADRO N° 2.4.3</t>
  </si>
  <si>
    <t>CUADRO N° 2.4.4</t>
  </si>
  <si>
    <t>CUADRO N° 2.4.5</t>
  </si>
  <si>
    <t>CUADRO N° 2.5.1</t>
  </si>
  <si>
    <t>CUADRO N° 3.2.1</t>
  </si>
  <si>
    <t>CUADRO N° 3.2.2</t>
  </si>
  <si>
    <t>CUADRO N° 3.2.3</t>
  </si>
  <si>
    <t>CUADRO N° 3.2.4</t>
  </si>
  <si>
    <t>CUADRO N° 3.2.5</t>
  </si>
  <si>
    <t>CUADRO N° 3.2.6</t>
  </si>
  <si>
    <t xml:space="preserve">Producción del Trabajo No Remunerado (TNR), por capítulos de la EUT </t>
  </si>
  <si>
    <t>Producción del Trabajo No Remunerado (TNR) según sexo, por tareas del capítulo actividades culinarias</t>
  </si>
  <si>
    <t>Producción del Trabajo No Remunerado (TNR) según sexo, por tareas del capítulo mantenimiento del hogar</t>
  </si>
  <si>
    <t>Producción del Trabajo No Remunerado (TNR) según sexo, por tareas del capítulo compras, servicio, gerencia u organización</t>
  </si>
  <si>
    <t>Producción del Trabajo No Remunerado (TNR) según sexo, por otros capítulos de la industria y tareas de la EUT</t>
  </si>
  <si>
    <t>Producción del Trabajo No Remunerado (TNR), por capítulos de la EUT</t>
  </si>
  <si>
    <t>Producción del Trabajo No Remunerado (TNR) según sexo, por capítulos de la EUT</t>
  </si>
  <si>
    <t>Producción del Trabajo No Remunerado (TNR) según sexo, por tareas del capítulo cuidado de ropa y confección</t>
  </si>
  <si>
    <t xml:space="preserve">Producción del Trabajo No Remunerado (TNR) según sexo, por capítulos de la EUT </t>
  </si>
  <si>
    <t>3.1.2</t>
  </si>
  <si>
    <t>Producción del Trabajo No Remunerado (TNR), por grandes divisiones de la CAUTAL</t>
  </si>
  <si>
    <t>CUADRO N° 3.1.2</t>
  </si>
  <si>
    <t>Valor Agregado Bruto (VAB) percápita del Trabajo No Remunerado (TNR), por sexo</t>
  </si>
  <si>
    <t>Trabajo No Remunerado en el contexto de la economía</t>
  </si>
  <si>
    <t>Estructura de la Producción del Trabajo No Remunerado</t>
  </si>
  <si>
    <t>Estructura de la Producción del Trabajo No Remunerado según industrias</t>
  </si>
  <si>
    <t>Producción del Trabajo No Remunerado (TNR), por industrias</t>
  </si>
  <si>
    <t>Producción del Trabajo No Remunerado (TNR) según sexo, por industrias</t>
  </si>
  <si>
    <t>Valor Agregado Bruto (VAB) del Trabajo No Remunerado (TNR)  respecto del VAB de los hogares privados con servicio doméstico</t>
  </si>
  <si>
    <t xml:space="preserve">Valor Agregado Bruto (VAB) del Trabajo No Remunerado (TNR) según sexo, por industrias y Producto Interno Bruto (PIB) </t>
  </si>
  <si>
    <t>Industrias</t>
  </si>
  <si>
    <t>Industrias /VAB TNR/ PIB</t>
  </si>
  <si>
    <t xml:space="preserve">Estructura de la Producción del Trabajo No Remunerado de la industria: Hogares privados con servicio doméstico </t>
  </si>
  <si>
    <t>Estructura de la Producción del Trabajo No Remunerado de la industria: Servicios sociales y de salud privado</t>
  </si>
  <si>
    <t>Estructura de la Producción del Trabajo No Remunerado de la industria: Otras actividades de servicio, entretenimiento y recreación</t>
  </si>
  <si>
    <t>Estructura de la Producción del Trabajo No Remunerado según Clasificación de Actividades de Uso del Tiempo para América Latina y el Caribe (CAUTAL)</t>
  </si>
  <si>
    <t>Estructura de la Producción del Trabajo No Remunerado según grandes divisiones de la CAUTAL</t>
  </si>
  <si>
    <t>Estructura de la Producción del Trabajo No Remunerado de otras industrias*</t>
  </si>
  <si>
    <t xml:space="preserve">   La suma de valores en los gráficos puede no coincidir con el total, debido a redondeos. </t>
  </si>
  <si>
    <t>Producción del Trabajo No Remunerado (TNR) según sexo, por tareas del capítulo cuidado y apoyo de personas con discapacidad (PCD)</t>
  </si>
  <si>
    <t>Otros**</t>
  </si>
  <si>
    <t>Estructura de la Producción según la gran división: Trabajo doméstico no remunerado para el propio hogar</t>
  </si>
  <si>
    <t>Estructura de la Produccion según la gran división: Trabajo de cuidado no remunerado a miembros del hogar</t>
  </si>
  <si>
    <t>Estructura de la Producción según la gran división: Trabajo no remunerado para otros hogares, para la comunidad y voluntario</t>
  </si>
  <si>
    <t>Producción del Trabajo No Remunerado (TNR) según sexo, por tareas de las divisiones: Trabajo no remunerado y voluntario para otros hogares y la comunidad</t>
  </si>
  <si>
    <t>CUADRO N° 1.11</t>
  </si>
  <si>
    <t>1.11</t>
  </si>
  <si>
    <t>Valor Agregado Bruto (VAB) percápita del Trabajo No Remunerado (TNR) por sexo, miles de dólares de 2007</t>
  </si>
  <si>
    <t>1.12</t>
  </si>
  <si>
    <t>CUADRO N° 1.12</t>
  </si>
  <si>
    <t>Relación del Gasto de Consumo Final del Trabajo No Remunerado en Salud (GCFTNRS) respecto del Gasto de Consumo Final en Salud de la Economía</t>
  </si>
  <si>
    <t>PIB</t>
  </si>
  <si>
    <t>VAB TNR</t>
  </si>
  <si>
    <r>
      <rPr>
        <b/>
        <sz val="9"/>
        <color rgb="FF505A64"/>
        <rFont val="Century Gothic"/>
        <family val="2"/>
      </rPr>
      <t>Fuente:</t>
    </r>
    <r>
      <rPr>
        <sz val="9"/>
        <color rgb="FF505A64"/>
        <rFont val="Century Gothic"/>
        <family val="2"/>
      </rPr>
      <t xml:space="preserve"> INEC, CSTNRH 2018-2023; BCE, Cuentas Nacionales</t>
    </r>
  </si>
  <si>
    <t>Nota:</t>
  </si>
  <si>
    <t>Sexo</t>
  </si>
  <si>
    <t xml:space="preserve">Relación  GCFTNRS/ Gasto Consumo Final Total en Salud </t>
  </si>
  <si>
    <t xml:space="preserve"> </t>
  </si>
  <si>
    <t>CUADRO N° 2.5.2</t>
  </si>
  <si>
    <t>CUADRO N° 2.5.3</t>
  </si>
  <si>
    <t>CUADRO N° 3.2.7</t>
  </si>
  <si>
    <t>CUADRO N° 3.2.8</t>
  </si>
  <si>
    <t>CUADRO N° 3.3.1.</t>
  </si>
  <si>
    <t>CUADRO N° 3.3.2</t>
  </si>
  <si>
    <t>CUADRO N° 3.3.3</t>
  </si>
  <si>
    <t>CUADRO N° 3.4.1</t>
  </si>
  <si>
    <t>CUADRO N° 3.4.2</t>
  </si>
  <si>
    <t>Siguiente</t>
  </si>
  <si>
    <t>Anterior</t>
  </si>
  <si>
    <t>Hombres</t>
  </si>
  <si>
    <t>Mujeres</t>
  </si>
  <si>
    <t>Descripción</t>
  </si>
  <si>
    <t>Divisiones de la EUT</t>
  </si>
  <si>
    <t>Tareas</t>
  </si>
  <si>
    <t xml:space="preserve">                                                                                                                                                                                                                                                                                         </t>
  </si>
  <si>
    <t>2019p*</t>
  </si>
  <si>
    <t xml:space="preserve">Capítulos de la EUT </t>
  </si>
  <si>
    <r>
      <rPr>
        <b/>
        <sz val="9"/>
        <color theme="0"/>
        <rFont val="Century Gothic"/>
        <family val="2"/>
      </rPr>
      <t xml:space="preserve">Nota: </t>
    </r>
    <r>
      <rPr>
        <sz val="9"/>
        <color theme="0"/>
        <rFont val="Century Gothic"/>
        <family val="2"/>
      </rPr>
      <t>(p*) cifras provisionales</t>
    </r>
  </si>
  <si>
    <r>
      <rPr>
        <b/>
        <sz val="9"/>
        <color rgb="FF505A64"/>
        <rFont val="Century Gothic"/>
        <family val="2"/>
      </rPr>
      <t>Fuente:</t>
    </r>
    <r>
      <rPr>
        <sz val="9"/>
        <color rgb="FF505A64"/>
        <rFont val="Century Gothic"/>
        <family val="2"/>
      </rPr>
      <t xml:space="preserve"> INEC, CSTNRH 2019 y 2023; BCE, Cuentas Nacionales</t>
    </r>
  </si>
  <si>
    <t>Actividades inmobiliarias</t>
  </si>
  <si>
    <t>Transporte y almacenamiento</t>
  </si>
  <si>
    <t>Construcción</t>
  </si>
  <si>
    <t>Total</t>
  </si>
  <si>
    <t>Participar en actividades sociales</t>
  </si>
  <si>
    <t>Realizar trámites para obtener algún servicio</t>
  </si>
  <si>
    <t>Servicio gratuito para la comunidad, mingas</t>
  </si>
  <si>
    <t>Reparar electrodomésticos</t>
  </si>
  <si>
    <t>Cuidar mascotas</t>
  </si>
  <si>
    <t>Actividades de mudanza o reacomodo de vivienda</t>
  </si>
  <si>
    <t>Llevar el presupuesto</t>
  </si>
  <si>
    <t>Ordenar documentos, recoger y distribuir el correo</t>
  </si>
  <si>
    <t>Reparar vivienda</t>
  </si>
  <si>
    <t>Supervisar reparaciones realizadas en la vivienda</t>
  </si>
  <si>
    <t>Hacer o ayudar a hacer un mueble</t>
  </si>
  <si>
    <t>Acompañar a miembros del hogar a clases o entrenamiento</t>
  </si>
  <si>
    <t>Asistir a reuniones de centros educativos</t>
  </si>
  <si>
    <t>Jugar, conversar, leer con un niño/a</t>
  </si>
  <si>
    <t>Arreglar el vehículo</t>
  </si>
  <si>
    <t>Lavar el vehículo</t>
  </si>
  <si>
    <t>Llevar o recoger a miembros del hogar</t>
  </si>
  <si>
    <t>2023p*</t>
  </si>
  <si>
    <t>Producción y estructura porcentual de la producción del Trabajo No Remunerado (TNR) según sexo, por tareas de las divisiones: Trabajo no remunerado y voluntario para otros hogares y la comunidad
Año 2023p*</t>
  </si>
  <si>
    <t>Participación del Valor Agregado Bruto (VAB) de las principales industrias de la economía, del Trabajo No Remunerado (TNR) respecto del PIB
Año 2023p*</t>
  </si>
  <si>
    <t>Relación del Valor Agregado Bruto (VAB) según sexo, por industrias y Producto Interno Bruto (PIB) 
Año 2023p*</t>
  </si>
  <si>
    <t>Estructura porcentual de la producción del Trabajo No Remunerado (TNR), por industrias
Año 2023p*</t>
  </si>
  <si>
    <t>Estructura porcentual de la producción del Trabajo No Remunerado (TNR) según sexo, por industrias
Año 2023p*</t>
  </si>
  <si>
    <t>Estructura porcentual de la producción del Trabajo No Remunerado (TNR) en la industria hogares privados con servicio doméstico, por capítulos de la EUT
Año 2023p*</t>
  </si>
  <si>
    <t>Producción y estructura porcentual de la producción del Trabajo No Remunerado (TNR) en la industria hogares privados con servicio doméstico según sexo, por capítulos de la EUT
Año 2023p*</t>
  </si>
  <si>
    <t>Producción y estructura porcentual de la producción del Trabajo No Remunerado (TNR) según sexo, por tareas del capítulo actividades culinarias de la industria hogares privados con servicio doméstico 
Año 2023p*</t>
  </si>
  <si>
    <t>Producción y estructura porcentual de la producción del Trabajo No Remunerado (TNR) según sexo, por tareas del capítulo mantenimiento del hogar de la  industria hogares privados con servicio doméstico
Año 2023p*</t>
  </si>
  <si>
    <t>Producción y estructura porcentual de la producción del Trabajo No Remunerado (TNR) según sexo, por tareas del capítulo compras, servicio, gerencia u organización  de la industria hogares privados con servicio doméstico
Año 2023p*</t>
  </si>
  <si>
    <t>Producción y estructura porcentual de la producción del Trabajo No Remunerado (TNR) según sexo, por otros capítulos de la industria hogares privados con servicio doméstico y tareas de la EUT
Año 2023p*</t>
  </si>
  <si>
    <t>Estructura porcentual de la producción del Trabajo No Remunerado (TNR) en la industria servicios sociales y de salud privado, por capítulos de la EUT
Año 2023p*</t>
  </si>
  <si>
    <t>Estructura porcentual de la producción del Trabajo No Remunerado (TNR) en la industria servicios sociales y de salud privado según sexo, por capítulos de la EUT
Año 2023p*</t>
  </si>
  <si>
    <t>Producción y estructura porcentual de la producción del Trabajo No Remunerado (TNR) según sexo, por tareas del capítulo cuidado y apoyo de personas con discapacidad (PCD) de la industria servicios sociales y de salud privado 
Año 2023p*</t>
  </si>
  <si>
    <t>Producción y estructura porcentual de la producción del Trabajo No Remunerado (TNR) según sexo, por otros capítulos de la industria servicios sociales y de salud privado y tareas de la EUT
Año 2023p*</t>
  </si>
  <si>
    <t>Estructura porcentual de la producción del Trabajo No Remunerado (TNR) en la industria otras actividades de servicio,  entretenimiento y recreación, por capítulos de la EUT
Año 2023p*</t>
  </si>
  <si>
    <t>Estructura porcentual de la producción del Trabajo No Remunerado (TNR) en la industria otras actividades de servicio, entretenimiento y recreación según sexo, por capítulos de la EUT
Año 2023p*</t>
  </si>
  <si>
    <t>Producción y estructura porcentual de la producción del Trabajo No Remunerado (TNR) según sexo, por tareas del capítulo compras, servicio, gerencia u organización de la industria otras actividades de servicio, entretenimiento y recreación 
Año 2023p*</t>
  </si>
  <si>
    <t>Producción y estructura porcentual de la producción del Trabajo No Remunerado (TNR) según sexo, por tareas del capítulo cuidado de ropa y confección de la industria otras actividades de servicio, entretenimiento y recreación 
Año 2023p*</t>
  </si>
  <si>
    <t>Producción y estructura porcentual de la producción del Trabajo No Remunerado (TNR) según sexo, por otros capítulos de la industria otras actividades de servicio, entretenimiento y recreación y tareas de la EUT
Año 2023p*</t>
  </si>
  <si>
    <t>Estructura porcentual de la producción del Trabajo No Remunerado (TNR) en otras industrias*, por capítulos de la EUT
Año 2023p*</t>
  </si>
  <si>
    <t>Producción y estructura porcentual de la producción del Trabajo No Remunerado (TNR) según sexo, por otras industrias y tareas de la EUT
Año 2023p*</t>
  </si>
  <si>
    <t>Producción y estructura porcentual de la producción del Trabajo No Remunerado (TNR), por grandes divisiones de la CAUTAL
Año 2023p*</t>
  </si>
  <si>
    <t>Producción y estructura porcentual de la producción del Trabajo No Remunerado (TNR) según sexo, por grandes divisiones de la CAUTAL
Año 2023p*</t>
  </si>
  <si>
    <t>Producción y estructura porcentual de la producción del Trabajo No Remunerado (TNR) según sexo, por tareas de la división "Preparación y servicio de comida"
Año 2023p*</t>
  </si>
  <si>
    <t>Producción y estructura porcentual de la producción del Trabajo No Remunerado (TNR) según sexo, por tareas de la división  "Limpieza de la vivienda"
Año 2023p*</t>
  </si>
  <si>
    <t>Producción y estructura porcentual de la producción del Trabajo No Remunerado (TNR) según sexo, por tareas de la división "Limpieza y cuidado de ropa y calzado"
Año 2023p*</t>
  </si>
  <si>
    <t>Producción y estructura porcentual de la producción del Trabajo No Remunerado (TNR) según sexo, por tareas de la división "Mantenimiento y reparaciones menores para el propio hogar"
Año 2023p*</t>
  </si>
  <si>
    <t>Producción y estructura porcentual de la producción del Trabajo No Remunerado (TNR) según sexo, por tareas de la división "Administración del hogar"
Año 2023p*</t>
  </si>
  <si>
    <t>Producción y estructura porcentual de la producción del Trabajo No Remunerado (TNR) según sexo, por tareas de la división "Compras para el hogar (incluye traslados)"
Año 2023p*</t>
  </si>
  <si>
    <t>Estructura porcentual de la producción del trabajo de cuidado no remunerado a miembros del hogar según sexo,  por divisiones de la CAUTAL
Año 2023p*</t>
  </si>
  <si>
    <t>Producción y estructura porcentual de la producción del Trabajo No Remunerado (TNR) según sexo, por tareas de la división "Cuidado a miembros del hogar"
Año 2023p*</t>
  </si>
  <si>
    <t>Producción y estructura porcentual de la producción del Trabajo No Remunerado (TNR) según sexo, por tareas de la división "Cuidado a miembros del hogar con discapacidad o dependencia permanente"
Año 2023p*</t>
  </si>
  <si>
    <t>Estructura porcentual de la producción del Trabajo No Remunerado (TNR) para otros hogares, para la comunidad y voluntario según sexo, por divisiones de la CAUTAL
Año 2023p*</t>
  </si>
  <si>
    <t>CUADRO N° 1.13</t>
  </si>
  <si>
    <t>1.13</t>
  </si>
  <si>
    <t>Producción del trabajo doméstico no remunerado para el propio hogar según sexo, por divisiones de la CAUTAL
Periodo 2007 - 2023(**)</t>
  </si>
  <si>
    <t>2018(**)</t>
  </si>
  <si>
    <t>2020-2022(**)</t>
  </si>
  <si>
    <t>Valor Agregado Bruto (VAB) de las actividades económicas de Cuentas Nacionales y del Trabajo No Remunerado (TNR) respecto del PIB
Año 2023p*</t>
  </si>
  <si>
    <t>Actividades económicas de Cuentas Nacionales</t>
  </si>
  <si>
    <t>% Participación respecto al PIB</t>
  </si>
  <si>
    <r>
      <rPr>
        <b/>
        <sz val="9"/>
        <color rgb="FF505A64"/>
        <rFont val="Century Gothic"/>
        <family val="2"/>
      </rPr>
      <t xml:space="preserve">Nota: </t>
    </r>
    <r>
      <rPr>
        <sz val="9"/>
        <color rgb="FF505A64"/>
        <rFont val="Century Gothic"/>
        <family val="2"/>
      </rPr>
      <t>(p*) cifras provisionales
La participación respecto al PIB de las actividades  económicas de Cuentas Nacionales no suman el 100% , la diferencia se genera por "Otros Elementos del PIB".</t>
    </r>
  </si>
  <si>
    <t>Participación del Valor Agregado Bruto (VAB) de las actividades económicas de Cuentas Nacionales y del Trabajo No Remunerado (TNR) respecto del PIB
Año 2023p*</t>
  </si>
  <si>
    <r>
      <rPr>
        <b/>
        <sz val="9"/>
        <color rgb="FF505A64"/>
        <rFont val="Century Gothic"/>
        <family val="2"/>
      </rPr>
      <t>Fuente:</t>
    </r>
    <r>
      <rPr>
        <sz val="9"/>
        <color rgb="FF505A64"/>
        <rFont val="Century Gothic"/>
        <family val="2"/>
      </rPr>
      <t xml:space="preserve"> INEC, CSTNRH 2019 y 2023; Proyecciones poblacionales 2024</t>
    </r>
  </si>
  <si>
    <r>
      <rPr>
        <b/>
        <sz val="9"/>
        <color rgb="FF505A64"/>
        <rFont val="Century Gothic"/>
        <family val="2"/>
      </rPr>
      <t>Fuente:</t>
    </r>
    <r>
      <rPr>
        <sz val="9"/>
        <color rgb="FF505A64"/>
        <rFont val="Century Gothic"/>
        <family val="2"/>
      </rPr>
      <t xml:space="preserve"> INEC, CSTNRH 2019 y 2023</t>
    </r>
  </si>
  <si>
    <t>Explotación de minas y canteras</t>
  </si>
  <si>
    <t>Manufactura de productos no alimenticios</t>
  </si>
  <si>
    <t>Actividades profesionales  técnicas</t>
  </si>
  <si>
    <t>Administración pública</t>
  </si>
  <si>
    <t>Manufactura de productos alimenticios</t>
  </si>
  <si>
    <t>Valor Agregado Bruto (VAB) de las principales industrias de la economía, Valor Agregado Bruto (VAB) del Trabajo No Remunerado (TNR) y Producto Interno Bruto (PIB)</t>
  </si>
  <si>
    <t>Enseñanza</t>
  </si>
  <si>
    <t>Comercio</t>
  </si>
  <si>
    <t>Refinados de petroleo</t>
  </si>
  <si>
    <t>Agricultura  ganadería y silvicultura</t>
  </si>
  <si>
    <t>Pesca y acuicultura</t>
  </si>
  <si>
    <t>Suministro de electricidad y agua</t>
  </si>
  <si>
    <t>Alojamiento y comidas</t>
  </si>
  <si>
    <t>Información y comunicación</t>
  </si>
  <si>
    <t>Actividades financieras y de seguros</t>
  </si>
  <si>
    <t>Salud y asistencia social</t>
  </si>
  <si>
    <t>Arte  entretenimiento y otras actividades de servicios</t>
  </si>
  <si>
    <t>Actividades de los Hogares como empleadores</t>
  </si>
  <si>
    <r>
      <t>Notas:</t>
    </r>
    <r>
      <rPr>
        <sz val="9"/>
        <color rgb="FF505A64"/>
        <rFont val="Century Gothic"/>
        <family val="2"/>
      </rPr>
      <t>(p*) cifras provisionales</t>
    </r>
  </si>
  <si>
    <r>
      <t xml:space="preserve">Notas:   </t>
    </r>
    <r>
      <rPr>
        <sz val="9"/>
        <color theme="1" tint="0.34998626667073579"/>
        <rFont val="Century Gothic"/>
        <family val="2"/>
      </rPr>
      <t>(*) Otras industrias conforma: fabricación de muebles; construcción; servicios de reparación y mantenimiento de vehículos de motor y motocicletas; transporte y almacenamiento; actividades profesionales, técnicas y administrativas; 
                      y servicios de enseñanza.</t>
    </r>
  </si>
  <si>
    <t>Valor Agregado Bruto (VAB) del Trabajo No Remunerado (TNR) y Producto Interno Bruto (PIB)
Periodo 2007 - 2017, 2019 y 2023</t>
  </si>
  <si>
    <r>
      <rPr>
        <b/>
        <sz val="9"/>
        <color rgb="FF505A64"/>
        <rFont val="Century Gothic"/>
        <family val="2"/>
      </rPr>
      <t xml:space="preserve">Nota: </t>
    </r>
    <r>
      <rPr>
        <sz val="9"/>
        <color rgb="FF505A64"/>
        <rFont val="Century Gothic"/>
        <family val="2"/>
      </rPr>
      <t>(p*) cifras provisionales</t>
    </r>
  </si>
  <si>
    <t>Valor Agregado Bruto (VAB) del Trabajo No Remunerado (TNR) según sexo
Periodo 2007 - 2017, 2019 y 2023</t>
  </si>
  <si>
    <t>Valor Agregado Bruto (VAB) percápita del Trabajo No Remunerado (TNR), por sexo
Periodo 2007 - 2017, 2019 y 2023</t>
  </si>
  <si>
    <t>Valor Agregado Bruto (VAB) del Trabajo No Remunerado (TNR) respecto del VAB de los hogares privados con servicio doméstico
Periodo 2007 - 2017, 2019 y 2023</t>
  </si>
  <si>
    <t>Valor Agregado Bruto (VAB) del Trabajo No Remunerado (TNR) respecto de las Remuneraciones de la Economía Total
Periodo 2007 - 2017, 2019 y 2023</t>
  </si>
  <si>
    <t>Gasto de Consumo Final de los Hogares en el Trabajo No Remunerado (GCFHTNR) respecto del Gasto de Consumo Final de los Hogares de la Economía Total (GCFH)
Periodo 2007 - 2017, 2019 y 2023</t>
  </si>
  <si>
    <t>Relación del Gasto de Consumo Final del Trabajo No Remunerado en Salud (GCFTNRS) respecto del Gasto de Consumo Final en Salud de la Economía
Periodo 2007 - 2017, 2019 y 2023</t>
  </si>
  <si>
    <t>Valor Agregado Bruto (VAB) de las principales industrias de la economía, Valor Agregado Bruto (VAB) del Trabajo No Remunerado (TNR) y Producto Interno Bruto (PIB)
Periodo 2007 - 2017, 2019 y 2023</t>
  </si>
  <si>
    <t>Valor Agregado Bruto (VAB) del Trabajo No Remunerado (TNR) según sexo, por industrias y Producto Interno Bruto (PIB) 
Periodo 2007 - 2017, 2019 y 2023</t>
  </si>
  <si>
    <t>Producción  del Trabajo No Remunerado (TNR), por industrias
Periodo 2007 - 2017, 2019 y 2023</t>
  </si>
  <si>
    <t>Producción  del Trabajo No Remunerado (TNR) según sexo, por industrias
Periodo 2007 - 2017, 2019 y 2023</t>
  </si>
  <si>
    <t>Producción del Trabajo No Remunerado (TNR) en la industria hogares privados con servicio doméstico, por capítulos de la EUT 
Periodo 2007 - 2017, 2019 y 2023</t>
  </si>
  <si>
    <t>Producción del Trabajo No Remunerado (TNR) en la industria hogares privados con servicio doméstico según sexo, por capítulos de la EUT
Periodo 2007 - 2017, 2019 y 2023</t>
  </si>
  <si>
    <t>Producción del Trabajo No Remunerado (TNR) según sexo, por tareas del capítulo actividades culinarias de la industria hogares privados con servicio doméstico 
Periodo 2007 - 2017, 2019 y 2023</t>
  </si>
  <si>
    <t>Producción del Trabajo No Remunerado (TNR) según sexo, por tareas del capítulo mantenimiento del hogar de la industria hogares privados con servicio doméstico 
Periodo 2007 - 2017, 2019 y 2023</t>
  </si>
  <si>
    <t>Producción del Trabajo No Remunerado (TNR) según sexo, por tareas del capítulo compras, servicio, gerencia u organización de la industria hogares privados con servicio doméstico
Periodo 2007 - 2017, 2019 y 2023</t>
  </si>
  <si>
    <t>Producción del Trabajo No Remunerado (TNR) según sexo, por otros capítulos de la industria hogares privados con servicio doméstico y tareas de la EUT
Periodo 2007 - 2017, 2019 y 2023</t>
  </si>
  <si>
    <t>Producción del Trabajo No Remunerado (TNR) en la industria de servicios sociales y de salud privado, por capítulos de la EUT
Periodo 2007 - 2017, 2019 y 2023</t>
  </si>
  <si>
    <t>Producción del Trabajo No Remunerado (TNR) en la industria de servicios sociales y de salud privado según sexo, por capítulos de la EUT
Periodo 2007 - 2017, 2019 y 2023</t>
  </si>
  <si>
    <t>Producción del Trabajo No Remunerado (TNR) según sexo, por tareas del capítulo cuidado y apoyo de personas con discapacidad (PCD)  de la industria servicios sociales y de salud privado 
Periodo 2007 - 2017, 2019 y 2023</t>
  </si>
  <si>
    <t>Producción del Trabajo No Remunerado (TNR) según sexo, por otros capítulos de la industria servicios sociales y de salud privado y tareas de la EUT
Periodo 2007 - 2017, 2019 y 2023</t>
  </si>
  <si>
    <t>Producción del Trabajo No Remunerado (TNR) en la industria otras actividades de servicio, entretenimiento y recreación, por capítulos de la EUT
Periodo 2007 - 2017, 2019 y 2023</t>
  </si>
  <si>
    <t>Producción del Trabajo No Remunerado (TNR) en la industria otras actividades de servicio, entretenimiento y recreación según sexo, por capítulos de la EUT
Periodo 2007 - 2017, 2019 y 2023</t>
  </si>
  <si>
    <t>Producción del Trabajo No Remunerado (TNR) según sexo, por tareas del capítulo compras, servicio, gerencia u organización de la industria otras actividades de servicio, entretenimiento y recreación 
Periodo 2007 - 2017, 2019 y 2023</t>
  </si>
  <si>
    <t>Producción del Trabajo No Remunerado (TNR) según sexo, por tareas del capítulo cuidado de ropa y confección de la industria otras actividades de servicio, entretenimiento y recreación 
Periodo 2007 - 2017, 2019 y 2023</t>
  </si>
  <si>
    <t>Producción del Trabajo No Remunerado (TNR) según sexo, por otros capítulos de la industria otras actividades de servicio, entretenimiento y recreación y tareas de la EUT
Periodo 2007 - 2017, 2019 y 2023</t>
  </si>
  <si>
    <t>Producción del Trabajo No Remunerado (TNR) en otras industrias*, por capítulos de la EUT
Periodo 2007 - 2017, 2019 y 2023</t>
  </si>
  <si>
    <t>Producción del Trabajo No Remunerado (TNR) en otras industrias* según sexo, por capítulos de la EUT
Periodo 2007 - 2017, 2019 y 2023</t>
  </si>
  <si>
    <t>Producción del Trabajo No Remunerado (TNR) según sexo, por otras industrias y tareas de la EUT
Periodo 2007 - 2017, 2019 y 2023</t>
  </si>
  <si>
    <t>Producción del Trabajo No Remunerado (TNR), por grandes divisiones de la CAUTAL
Periodo 2007 - 2017, 2019 y 2023</t>
  </si>
  <si>
    <t>Producción del Trabajo No Remunerado (TNR) según sexo, por grandes divisiones de la CAUTAL
Periodo 2007 - 2017, 2019 y 2023</t>
  </si>
  <si>
    <t>Producción del Trabajo No Remunerado (TNR) según sexo, por tareas de la división "Preparación y servicio de comida"
Periodo 2007 - 2017, 2019 y 2023</t>
  </si>
  <si>
    <t>Producción del Trabajo No Remunerado (TNR) según sexo, por tareas de la división "Limpieza de la vivienda"
Periodo 2007 - 2017, 2019 y 2023</t>
  </si>
  <si>
    <t>Producción del Trabajo No Remunerado (TNR) según sexo, por tareas de la división "Limpieza y cuidado de ropa y calzado"
Periodo 2007 - 2017, 2019 y 2023</t>
  </si>
  <si>
    <t>Producción del Trabajo No Remunerado (TNR) según sexo, por tareas de la división "Mantenimiento y reparaciones menores para el propio hogar"
Periodo 2007 - 2017, 2019 y 2023</t>
  </si>
  <si>
    <t>Producción del Trabajo No Remunerado (TNR) según sexo, por tareas de la división "Administración del hogar"
Periodo 2007 - 2017, 2019 y 2023</t>
  </si>
  <si>
    <t>Producción del Trabajo No Remunerado (TNR) según sexo, por tareas de la división "Compras para el hogar (incluye traslados)"
Periodo 2007 - 2017, 2019 y 2023</t>
  </si>
  <si>
    <t>Producción del Trabajo No Remunerado (TNR) según sexo, por tareas de la división "Cuidado de mascotas y plantas"
Periodo 2007 - 2017, 2019 y 2023</t>
  </si>
  <si>
    <t>Producción del trabajo de cuidado no remunerado a miembros del hogar según sexo, por divisiones de la CAUTAL
Periodo 2007 - 2017, 2019 y 2023</t>
  </si>
  <si>
    <t>Producción del Trabajo No Remunerado (TNR) según sexo, por tareas de la división "Cuidado a miembros del hogar"
Periodo 2007 - 2017, 2019 y 2023</t>
  </si>
  <si>
    <t>Producción del Trabajo No Remunerado (TNR) según sexo, por tareas de la división "Cuidado a miembros del hogar con discapacidad o dependencia permanente"
Periodo 2007 - 2017, 2019 y 2023</t>
  </si>
  <si>
    <t>Producción del Trabajo No Remunerado (TNR) para otros hogares, para la comunidad y voluntario según sexo, por divisiones de la CAUTAL
Periodo 2007 - 2017, 2019 y 2023</t>
  </si>
  <si>
    <t>Producción del Trabajo No Remunerado (TNR) según sexo, por tareas de las divisiones: Trabajo no remunerado y voluntario para otros hogares y la comunidad
Periodo 2007 - 2017, 2019 y 2023</t>
  </si>
  <si>
    <r>
      <rPr>
        <b/>
        <sz val="9"/>
        <color rgb="FF505A64"/>
        <rFont val="Century Gothic"/>
        <family val="2"/>
      </rPr>
      <t xml:space="preserve">Nota: </t>
    </r>
    <r>
      <rPr>
        <sz val="9"/>
        <color rgb="FF505A64"/>
        <rFont val="Century Gothic"/>
        <family val="2"/>
      </rPr>
      <t>(p*) cifras provisionales
              La información correspondiente a los años  2018, 2020 - 2022 no se muestra para llevar una comparabilidad en los datos presentados.</t>
    </r>
  </si>
  <si>
    <r>
      <t xml:space="preserve">Producto Interno Bruto (PIB)
Periodo 2007 - 2017, 2019 y 2023
</t>
    </r>
    <r>
      <rPr>
        <sz val="12"/>
        <color theme="1" tint="0.34998626667073579"/>
        <rFont val="Century Gothic"/>
        <family val="2"/>
      </rPr>
      <t>Miles de dólares</t>
    </r>
  </si>
  <si>
    <r>
      <rPr>
        <b/>
        <sz val="9"/>
        <color rgb="FF505A64"/>
        <rFont val="Century Gothic"/>
        <family val="2"/>
      </rPr>
      <t xml:space="preserve">Nota: </t>
    </r>
    <r>
      <rPr>
        <sz val="9"/>
        <color rgb="FF505A64"/>
        <rFont val="Century Gothic"/>
        <family val="2"/>
      </rPr>
      <t>(p*) cifras provisionales
                La información correspondiente a los años  2018, 2020 - 2022 no se muestra para llevar una comparabilidad en los datos presentados.</t>
    </r>
  </si>
  <si>
    <r>
      <rPr>
        <b/>
        <sz val="9"/>
        <color rgb="FF505A64"/>
        <rFont val="Century Gothic"/>
        <family val="2"/>
      </rPr>
      <t xml:space="preserve">Nota: </t>
    </r>
    <r>
      <rPr>
        <sz val="9"/>
        <color rgb="FF505A64"/>
        <rFont val="Century Gothic"/>
        <family val="2"/>
      </rPr>
      <t>(p*) cifras provisionales
               La información correspondiente a los años  2018, 2020 - 2022 no se muestra para llevar una comparabilidad en los datos presentados.</t>
    </r>
  </si>
  <si>
    <r>
      <t xml:space="preserve">Producto Interno Bruto (PIB)
Periodo 2007 - 2017, 2019 y 2023
</t>
    </r>
    <r>
      <rPr>
        <sz val="12"/>
        <color theme="1" tint="0.34998626667073579"/>
        <rFont val="Century Gothic"/>
        <family val="2"/>
      </rPr>
      <t>Miles de dólares de 2007</t>
    </r>
  </si>
  <si>
    <r>
      <rPr>
        <b/>
        <sz val="9"/>
        <color rgb="FF505A64"/>
        <rFont val="Century Gothic"/>
        <family val="2"/>
      </rPr>
      <t xml:space="preserve">Nota: </t>
    </r>
    <r>
      <rPr>
        <sz val="9"/>
        <color rgb="FF505A64"/>
        <rFont val="Century Gothic"/>
        <family val="2"/>
      </rPr>
      <t>(p*) cifras provisionales
             La información correspondiente a los años  2018, 2020 - 2022 no se muestra para llevar una comparabilidad en los datos presentados.</t>
    </r>
  </si>
  <si>
    <r>
      <rPr>
        <b/>
        <sz val="9"/>
        <color rgb="FF505A64"/>
        <rFont val="Century Gothic"/>
        <family val="2"/>
      </rPr>
      <t xml:space="preserve">Nota: </t>
    </r>
    <r>
      <rPr>
        <sz val="9"/>
        <color rgb="FF505A64"/>
        <rFont val="Century Gothic"/>
        <family val="2"/>
      </rPr>
      <t>(p*) cifras provisionales
              La información correspondiente a los años  2018, 2020 - 2022 no se muestra para llevar una comparabilidad en los datos presentados</t>
    </r>
    <r>
      <rPr>
        <b/>
        <sz val="9"/>
        <color rgb="FF505A64"/>
        <rFont val="Century Gothic"/>
        <family val="2"/>
      </rPr>
      <t>.</t>
    </r>
  </si>
  <si>
    <r>
      <rPr>
        <b/>
        <sz val="9"/>
        <color rgb="FF505A64"/>
        <rFont val="Century Gothic"/>
        <family val="2"/>
      </rPr>
      <t>Notas:</t>
    </r>
    <r>
      <rPr>
        <sz val="9"/>
        <color rgb="FF505A64"/>
        <rFont val="Century Gothic"/>
        <family val="2"/>
      </rPr>
      <t xml:space="preserve"> (p*) cifras provisionales</t>
    </r>
    <r>
      <rPr>
        <b/>
        <sz val="9"/>
        <color rgb="FF505A64"/>
        <rFont val="Century Gothic"/>
        <family val="2"/>
      </rPr>
      <t xml:space="preserve">
           </t>
    </r>
    <r>
      <rPr>
        <sz val="9"/>
        <color rgb="FF505A64"/>
        <rFont val="Century Gothic"/>
        <family val="2"/>
      </rPr>
      <t>La información correspondiente a los años  2018, 2020 - 2022 no se muestra para llevar una comparabilidad en los datos presentados.</t>
    </r>
    <r>
      <rPr>
        <b/>
        <sz val="9"/>
        <color rgb="FF505A64"/>
        <rFont val="Century Gothic"/>
        <family val="2"/>
      </rPr>
      <t xml:space="preserve">
</t>
    </r>
    <r>
      <rPr>
        <sz val="9"/>
        <color rgb="FF505A64"/>
        <rFont val="Century Gothic"/>
        <family val="2"/>
      </rPr>
      <t xml:space="preserve">(*) Otras industrias conforma: fabricación de muebles; construcción; servicios de reparación y mantenimiento de vehículos de motor y motocicletas; transporte y almacenamiento; actividades profesionales, técnicas y administrativas; y servicios de enseñanza. </t>
    </r>
  </si>
  <si>
    <r>
      <rPr>
        <b/>
        <sz val="9"/>
        <color theme="1" tint="0.34998626667073579"/>
        <rFont val="Century Gothic"/>
        <family val="2"/>
      </rPr>
      <t>Notas:</t>
    </r>
    <r>
      <rPr>
        <sz val="9"/>
        <color theme="1" tint="0.34998626667073579"/>
        <rFont val="Century Gothic"/>
        <family val="2"/>
      </rPr>
      <t xml:space="preserve"> (p*) cifras provisionales
                 La información correspondiente a los años  2018, 2020 - 2022 no se muestra para llevar una comparabilidad en los datos presentados.</t>
    </r>
    <r>
      <rPr>
        <b/>
        <sz val="9"/>
        <color theme="1" tint="0.34998626667073579"/>
        <rFont val="Century Gothic"/>
        <family val="2"/>
      </rPr>
      <t xml:space="preserve">
          </t>
    </r>
    <r>
      <rPr>
        <sz val="9"/>
        <color theme="1" tint="0.34998626667073579"/>
        <rFont val="Century Gothic"/>
        <family val="2"/>
      </rPr>
      <t>(QQDD**) Quehaceres Domésticos</t>
    </r>
  </si>
  <si>
    <r>
      <rPr>
        <b/>
        <sz val="9"/>
        <color theme="1" tint="0.34998626667073579"/>
        <rFont val="Century Gothic"/>
        <family val="2"/>
      </rPr>
      <t>Notas:</t>
    </r>
    <r>
      <rPr>
        <sz val="9"/>
        <color theme="1" tint="0.34998626667073579"/>
        <rFont val="Century Gothic"/>
        <family val="2"/>
      </rPr>
      <t xml:space="preserve"> (p*) cifras provisionales</t>
    </r>
    <r>
      <rPr>
        <b/>
        <sz val="9"/>
        <color theme="1" tint="0.34998626667073579"/>
        <rFont val="Century Gothic"/>
        <family val="2"/>
      </rPr>
      <t xml:space="preserve">
           </t>
    </r>
    <r>
      <rPr>
        <sz val="9"/>
        <color theme="1" tint="0.34998626667073579"/>
        <rFont val="Century Gothic"/>
        <family val="2"/>
      </rPr>
      <t>(QQDD**) Quehaceres Domésticos</t>
    </r>
  </si>
  <si>
    <r>
      <rPr>
        <b/>
        <sz val="9"/>
        <color rgb="FF505A64"/>
        <rFont val="Century Gothic"/>
        <family val="2"/>
      </rPr>
      <t>Notas:</t>
    </r>
    <r>
      <rPr>
        <sz val="9"/>
        <color rgb="FF505A64"/>
        <rFont val="Century Gothic"/>
        <family val="2"/>
      </rPr>
      <t xml:space="preserve"> (p*) cifras provisionales</t>
    </r>
    <r>
      <rPr>
        <b/>
        <sz val="9"/>
        <color rgb="FF505A64"/>
        <rFont val="Century Gothic"/>
        <family val="2"/>
      </rPr>
      <t xml:space="preserve">
</t>
    </r>
    <r>
      <rPr>
        <sz val="9"/>
        <color rgb="FF505A64"/>
        <rFont val="Century Gothic"/>
        <family val="2"/>
      </rPr>
      <t xml:space="preserve">(*) Otras industrias conforma: fabricación de muebles; construcción; servicios de reparación y mantenimiento de vehículos de motor y motocicletas; transporte y almacenamiento; actividades profesionales, técnicas y administrativas; y servicios de enseñanza. </t>
    </r>
  </si>
  <si>
    <r>
      <rPr>
        <b/>
        <sz val="9"/>
        <color rgb="FF505A64"/>
        <rFont val="Century Gothic"/>
        <family val="2"/>
      </rPr>
      <t>Notas:</t>
    </r>
    <r>
      <rPr>
        <sz val="9"/>
        <color rgb="FF505A64"/>
        <rFont val="Century Gothic"/>
        <family val="2"/>
      </rPr>
      <t xml:space="preserve"> (p*) cifras provisionales</t>
    </r>
    <r>
      <rPr>
        <b/>
        <sz val="9"/>
        <color rgb="FF505A64"/>
        <rFont val="Century Gothic"/>
        <family val="2"/>
      </rPr>
      <t xml:space="preserve">
          </t>
    </r>
    <r>
      <rPr>
        <sz val="9"/>
        <color rgb="FF505A64"/>
        <rFont val="Century Gothic"/>
        <family val="2"/>
      </rPr>
      <t xml:space="preserve"> La información correspondiente a los años  2018, 2020 - 2022 no se muestra para llevar una comparabilidad en los datos presentados.</t>
    </r>
    <r>
      <rPr>
        <b/>
        <sz val="9"/>
        <color rgb="FF505A64"/>
        <rFont val="Century Gothic"/>
        <family val="2"/>
      </rPr>
      <t xml:space="preserve">
</t>
    </r>
    <r>
      <rPr>
        <sz val="9"/>
        <color rgb="FF505A64"/>
        <rFont val="Century Gothic"/>
        <family val="2"/>
      </rPr>
      <t xml:space="preserve">(*) Otras industrias conforma: fabricación de muebles; construcción; servicios de reparación y mantenimiento de vehículos de motor y motocicletas; transporte y almacenamiento; actividades profesionales, técnicas y administrativas; y servicios de enseñanza. </t>
    </r>
  </si>
  <si>
    <r>
      <rPr>
        <b/>
        <sz val="9"/>
        <color rgb="FF505A64"/>
        <rFont val="Century Gothic"/>
        <family val="2"/>
      </rPr>
      <t xml:space="preserve">Nota: </t>
    </r>
    <r>
      <rPr>
        <sz val="9"/>
        <color rgb="FF505A64"/>
        <rFont val="Century Gothic"/>
        <family val="2"/>
      </rPr>
      <t>(p*) cifras provisionales</t>
    </r>
    <r>
      <rPr>
        <b/>
        <sz val="9"/>
        <color rgb="FF505A64"/>
        <rFont val="Century Gothic"/>
        <family val="2"/>
      </rPr>
      <t xml:space="preserve">
          </t>
    </r>
    <r>
      <rPr>
        <sz val="9"/>
        <color rgb="FF505A64"/>
        <rFont val="Century Gothic"/>
        <family val="2"/>
      </rPr>
      <t>La información correspondiente a los años  2018, 2020 - 2022 no se muestra para llevar una comparabilidad en los datos presentados.</t>
    </r>
    <r>
      <rPr>
        <b/>
        <sz val="9"/>
        <color rgb="FF505A64"/>
        <rFont val="Century Gothic"/>
        <family val="2"/>
      </rPr>
      <t xml:space="preserve">
          </t>
    </r>
    <r>
      <rPr>
        <sz val="9"/>
        <color rgb="FF505A64"/>
        <rFont val="Century Gothic"/>
        <family val="2"/>
      </rPr>
      <t>(QQDD**) Quehaceres Domésticos</t>
    </r>
  </si>
  <si>
    <t xml:space="preserve">              Otros** incluye actividades de solidaridad, apoyo a la comunidad y otras actividades voluntarias; compras, servicio, gerencia u organización</t>
  </si>
  <si>
    <r>
      <rPr>
        <b/>
        <sz val="9"/>
        <color rgb="FF505A64"/>
        <rFont val="Century Gothic"/>
        <family val="2"/>
      </rPr>
      <t xml:space="preserve">Nota: </t>
    </r>
    <r>
      <rPr>
        <sz val="9"/>
        <color rgb="FF505A64"/>
        <rFont val="Century Gothic"/>
        <family val="2"/>
      </rPr>
      <t>(p*) cifras provisionales</t>
    </r>
    <r>
      <rPr>
        <b/>
        <sz val="9"/>
        <color rgb="FF505A64"/>
        <rFont val="Century Gothic"/>
        <family val="2"/>
      </rPr>
      <t xml:space="preserve">
         </t>
    </r>
    <r>
      <rPr>
        <sz val="9"/>
        <color rgb="FF505A64"/>
        <rFont val="Century Gothic"/>
        <family val="2"/>
      </rPr>
      <t>La información correspondiente a los años  2018, 2020 - 2022 no se muestra para llevar una comparabilidad en los datos presentados.
             El Gasto de Consumo Final del Trabajo No Remunerado en Salud comprende las siguientes actividades: acompañamiento y traslado a centros de atención de salud a miembros del hogar con discapacidad, acompañamiento y traslados a centros de atención de salud a miembros del hogar de 0 a 14 años, Bañar, asear o arreglar a miembros del hogar de 0 a 14 años, cuidado temporal de salud a miembros del hogar de 0 a 14 años, dar de comer a miembros del hogar de 0 a 14 años, dar de comer, bañar y arreglar a miembros del hogar con discapacidad o dependencia permanente, otras actividades de cuidado a miembros del hogar con discapacidad o dependencia permanente, otras actividades de cuidado y apoyo a miembros del hogar de 0 a 14 años, otras actividades de trabajo voluntario.</t>
    </r>
  </si>
  <si>
    <t>Relación del Gasto de Consumo Final del Trabajo No Remunerado en Salud (GCFTNRS)respecto del Gasto de Consumo Final en Salud de la Economía
Periodo 2007 - 2017, 2019 y 2023</t>
  </si>
  <si>
    <t>Relación entre el Gasto de Consumo Final de los Hogares en el Trabajo No Remunerado (GCFHTNR) y el Gasto de Consumo Final de los Hogares de la Economía Total (GCFH)  
Periodo 2007 - 2017, 2019 y 2023</t>
  </si>
  <si>
    <t>Relación entre el Valor Agregado Bruto (VAB) del Trabajo No Remunerado (TNR) respecto de las Remuneraciones de la Economía Total 
Periodo 2007 - 2017, 2019 y 2023</t>
  </si>
  <si>
    <t>Relación entre el Valor Agregado Bruto (VAB) del Trabajo No Remunerado (TNR) respecto del VAB de los hogares privados con servicio doméstico
Periodo 2007 - 2017, 2019 y 2023</t>
  </si>
  <si>
    <t>Relación del Valor Agregado Bruto (VAB) percápita del Trabajo No Remunerado (TNR) de las mujeres respecto de los hombres
Periodo 2007 - 2017, 2019 y 2023</t>
  </si>
  <si>
    <t>Relación del Valor Agregado Bruto (VAB) del Trabajo No Remunerado (TNR) respecto del Producto Interno Bruto (PIB)
Periodo 2007 - 2017, 2019 y 2023</t>
  </si>
  <si>
    <t>Relación del Valor Agregado Bruto (VAB) del Trabajo No Remunerado (TNR) según sexo respecto del Producto Interno Bruto (PIB) 
Periodo 2007 - 2017, 2019 y 2023</t>
  </si>
  <si>
    <t>Producción y estructura porcentual de la producción del trabajo doméstico no remunerado para el propio hogar según sexo, por divisiones de la CAUTAL
Año 2023p*</t>
  </si>
  <si>
    <t>Producción TNR</t>
  </si>
  <si>
    <t>PIB (miles de dólares)</t>
  </si>
  <si>
    <t>VAB TNR</t>
  </si>
  <si>
    <t>PIB  (miles de dólares de 2007)</t>
  </si>
  <si>
    <t>PIB (miles de dólares de 2007)</t>
  </si>
  <si>
    <t>Hombres</t>
  </si>
  <si>
    <t>Mujeres</t>
  </si>
  <si>
    <t>VAB hombres</t>
  </si>
  <si>
    <t>VAB mujeres</t>
  </si>
  <si>
    <t>Población hombres</t>
  </si>
  <si>
    <t>Población mujeres</t>
  </si>
  <si>
    <t>VAB percápita hombres</t>
  </si>
  <si>
    <t>VAB percápita mujeres</t>
  </si>
  <si>
    <t>VAB Hombres</t>
  </si>
  <si>
    <t>VAB Mujeres</t>
  </si>
  <si>
    <t>Relación VAB percápita TNR mujeres y hombres</t>
  </si>
  <si>
    <t>VAB de la Industria  Hogares privados con servicio doméstico  (miles de dólares)</t>
  </si>
  <si>
    <t>VAB TNR / VAB Hogares privados con servicio doméstico remunerado</t>
  </si>
  <si>
    <t>Remuneraciones  (miles de dólares)</t>
  </si>
  <si>
    <t>VAB TNR / Remuneraciones Economía Total</t>
  </si>
  <si>
    <t>Gasto Consumo Final TNR</t>
  </si>
  <si>
    <t>Gasto de Consumo Final de los hogares (miles de dólares)</t>
  </si>
  <si>
    <t>Gasto Consumo Final TNR respecto Gasto Consumo Final Hogares</t>
  </si>
  <si>
    <t>Gasto Consumo Final del Trabajo No Remunerado en Salud (GCFTNRS)</t>
  </si>
  <si>
    <t>Gasto de Consumo Final del Gobierno General en Salud (miles de dólares)</t>
  </si>
  <si>
    <t>Relación GCFTNRS/Gasto de Consumo Final del Gobierno General en Salud</t>
  </si>
  <si>
    <t>Gasto de Consumo Final Total en Salud (miles de dólares)</t>
  </si>
  <si>
    <t>Explotación de minas y canteras</t>
  </si>
  <si>
    <t>Comercio al por mayor y al por menor; incluido comercio de vehículos automotores y motocicletas</t>
  </si>
  <si>
    <t>Manufactura de productos no alimenticios</t>
  </si>
  <si>
    <t>Transporte y almacenamiento</t>
  </si>
  <si>
    <t>Actividades profesionales  técnicas</t>
  </si>
  <si>
    <t>Actividades inmobiliarias</t>
  </si>
  <si>
    <t>Administración pública</t>
  </si>
  <si>
    <t>Servicios de enseñanza</t>
  </si>
  <si>
    <t>Manufactura de productos alimenticios</t>
  </si>
  <si>
    <t>Construcción</t>
  </si>
  <si>
    <t>Refinados de petróleo</t>
  </si>
  <si>
    <t>Actividades profesionales, técnicas y administrativas</t>
  </si>
  <si>
    <t>Fabricación de Muebles</t>
  </si>
  <si>
    <t>Hogares privados con servicio doméstico</t>
  </si>
  <si>
    <t>Otras actividades de servicio entretenimiento y recreación</t>
  </si>
  <si>
    <t>Servicios de Enseñanza</t>
  </si>
  <si>
    <t>Servicios de reparación y mantenimiento de vehículos de motor y motocicletas</t>
  </si>
  <si>
    <t>Servicios sociales y de salud privado</t>
  </si>
  <si>
    <t>Total</t>
  </si>
  <si>
    <t>Actividades culinarias</t>
  </si>
  <si>
    <t>Actividades de solidaridad, apoyo a la comunidad y otras actividades voluntarias</t>
  </si>
  <si>
    <t>Compras, servicio, gerencia u organización</t>
  </si>
  <si>
    <t>Cuidado de ropa y confección</t>
  </si>
  <si>
    <t>Mantenimiento del hogar</t>
  </si>
  <si>
    <t>Actividades previas al consumo de alimentos</t>
  </si>
  <si>
    <t>Cocinar</t>
  </si>
  <si>
    <t>Encender el fogón</t>
  </si>
  <si>
    <t>Lavar la vajilla</t>
  </si>
  <si>
    <t>Limpiar y ordenar la cocina</t>
  </si>
  <si>
    <t>Llevar la comida a miembros del hogar fuera de casa</t>
  </si>
  <si>
    <t>Servir la comida</t>
  </si>
  <si>
    <t>Acarrear agua</t>
  </si>
  <si>
    <t>Arreglar el jardín</t>
  </si>
  <si>
    <t>Botar, quemar o reciclar la basura</t>
  </si>
  <si>
    <t>Calentar agua para bañarse</t>
  </si>
  <si>
    <t>Limpiar el baño</t>
  </si>
  <si>
    <t>Limpiar la casa</t>
  </si>
  <si>
    <t>Tender las camas</t>
  </si>
  <si>
    <t>Estar pendiente de la entrega del gas, agua, u otros servicios</t>
  </si>
  <si>
    <t>Organizar, supervisar y dirigir los QQDD</t>
  </si>
  <si>
    <t>Realizar pagos de servicios básicos</t>
  </si>
  <si>
    <t>Realizar pagos o trámites del hogar</t>
  </si>
  <si>
    <t>Vigilar la seguridad del hogar</t>
  </si>
  <si>
    <t>Ayudar en labores domésticas o reparaciones de otro hogar</t>
  </si>
  <si>
    <t>Doblar o guardar la ropa</t>
  </si>
  <si>
    <t>Lavar la ropa</t>
  </si>
  <si>
    <t>Planchar la ropa</t>
  </si>
  <si>
    <t>Cuidado de niños y niñas</t>
  </si>
  <si>
    <t>Cuidado y apoyo de personas con discapacidad</t>
  </si>
  <si>
    <t>Cuidados de salud</t>
  </si>
  <si>
    <t>Bañar, asear o vestir a PCD</t>
  </si>
  <si>
    <t>Cuidar en la noche a PCD</t>
  </si>
  <si>
    <t>Dar de comer a PCD</t>
  </si>
  <si>
    <t>Lavar o planchar la ropa de PCD</t>
  </si>
  <si>
    <t>Limpiar la habitación de PCD</t>
  </si>
  <si>
    <t>Llevar o acompañar a PCD al servicio médico</t>
  </si>
  <si>
    <t>Practicar alguna terapia especial a PCD</t>
  </si>
  <si>
    <t>Preparar comida a PCD</t>
  </si>
  <si>
    <t>Ayudar en asilo, orfanato u hospitales</t>
  </si>
  <si>
    <t>Bañar y vestir a un niño/a</t>
  </si>
  <si>
    <t>Dar de comer a un niño/a</t>
  </si>
  <si>
    <t>Acompañar a miembros del hogar a citas médicas</t>
  </si>
  <si>
    <t>Cuidar a miembros del hogar enfermos</t>
  </si>
  <si>
    <t>Practicar ejercicio especial o terapia a un niño/a</t>
  </si>
  <si>
    <t>Preparar remedios caseros</t>
  </si>
  <si>
    <t>Construcción y reparaciones</t>
  </si>
  <si>
    <t>Comprar aparatos ortopédicos o terapéuticos</t>
  </si>
  <si>
    <t>Comprar artículos para el hogar</t>
  </si>
  <si>
    <t>Comprar medicinas</t>
  </si>
  <si>
    <t>Comprar o realizar trámites de vehículos, vivienda y terrenos</t>
  </si>
  <si>
    <t>Comprar útiles escolares, ropa o zapatos</t>
  </si>
  <si>
    <t>Comprar víveres, artículos de limpieza u otros semanalmente</t>
  </si>
  <si>
    <t>Realizar compras diarias en el barrio o comunidad</t>
  </si>
  <si>
    <t>Realizar compras navideñas</t>
  </si>
  <si>
    <t>Confeccionar o remendar la ropa</t>
  </si>
  <si>
    <t>Lavar o limpiar el calzado</t>
  </si>
  <si>
    <t>Llevar o retirar la ropa del servicio de lavado</t>
  </si>
  <si>
    <t>Participar en actividades sociales</t>
  </si>
  <si>
    <t>Realizar trámites para obtener algún servicio</t>
  </si>
  <si>
    <t>Servicio gratuito para la comunidad, mingas</t>
  </si>
  <si>
    <t>Reparar electrodomésticos</t>
  </si>
  <si>
    <t>Cuidar mascotas</t>
  </si>
  <si>
    <t>Actividades de mudanza o reacomodo de vivienda</t>
  </si>
  <si>
    <t>Llevar el presupuesto</t>
  </si>
  <si>
    <t>Ordenar documentos, recoger y distribuir el correo</t>
  </si>
  <si>
    <t>Reparar vivienda</t>
  </si>
  <si>
    <t>Supervisar reparaciones realizadas en la vivienda</t>
  </si>
  <si>
    <t>Hacer o ayudar a hacer un mueble</t>
  </si>
  <si>
    <t>Acompañar a miembros del hogar a clases o entrenamiento</t>
  </si>
  <si>
    <t>Asistir a reuniones de centros educativos</t>
  </si>
  <si>
    <t>Jugar, conversar, leer con un niño/a</t>
  </si>
  <si>
    <t>Arreglar el vehículo</t>
  </si>
  <si>
    <t>Lavar el vehículo</t>
  </si>
  <si>
    <t>Llevar o recoger a miembros del hogar</t>
  </si>
  <si>
    <t>Trabajo de cuidado no remunerado a miembros del hogar</t>
  </si>
  <si>
    <t>Trabajo doméstico no remunerado para el propio hogar</t>
  </si>
  <si>
    <t>Trabajo no remunerado para otros hogares, para la comunidad y voluntario</t>
  </si>
  <si>
    <t>Administración del hogar</t>
  </si>
  <si>
    <t>Compras para el hogar (incluye traslados)</t>
  </si>
  <si>
    <t>Cuidado de mascotas y plantas</t>
  </si>
  <si>
    <t>Limpieza de la vivienda</t>
  </si>
  <si>
    <t>Limpieza y cuidado de ropa y calzado</t>
  </si>
  <si>
    <t>Mantenimiento y reparaciones menores para el propio hogar</t>
  </si>
  <si>
    <t>Preparación y servicio de comida</t>
  </si>
  <si>
    <t>Cuidado a miembros del hogar</t>
  </si>
  <si>
    <t>Cuidado a miembros del hogar con discapacidad o dependencia permanente</t>
  </si>
  <si>
    <t>Trabajo no remunerado para la comunidad</t>
  </si>
  <si>
    <t>Trabajo no remunerado para otros hogares</t>
  </si>
  <si>
    <t>Trabajo voluntario en instituciones sin fines de lucro</t>
  </si>
  <si>
    <t>Organizar, supervisar y dirigir los QQDD**</t>
  </si>
  <si>
    <r>
      <rPr>
        <b/>
        <sz val="9"/>
        <color rgb="FF505A64"/>
        <rFont val="Century Gothic"/>
        <family val="2"/>
      </rPr>
      <t xml:space="preserve">Nota: </t>
    </r>
    <r>
      <rPr>
        <sz val="9"/>
        <color rgb="FF505A64"/>
        <rFont val="Century Gothic"/>
        <family val="2"/>
      </rPr>
      <t xml:space="preserve">(p*) cifras provisionales
       </t>
    </r>
  </si>
  <si>
    <r>
      <rPr>
        <b/>
        <sz val="9"/>
        <color rgb="FF505A64"/>
        <rFont val="Century Gothic"/>
        <family val="2"/>
      </rPr>
      <t xml:space="preserve">Nota: </t>
    </r>
    <r>
      <rPr>
        <sz val="9"/>
        <color rgb="FF505A64"/>
        <rFont val="Century Gothic"/>
        <family val="2"/>
      </rPr>
      <t>(p*) cifras provisionales
               (**): La información correspondiente a los años  2018, 2020 - 2022 se encuentran en proceso de elaboración.</t>
    </r>
  </si>
  <si>
    <r>
      <rPr>
        <b/>
        <sz val="9"/>
        <color rgb="FF505A64"/>
        <rFont val="Century Gothic"/>
        <family val="2"/>
      </rPr>
      <t xml:space="preserve">Nota: </t>
    </r>
    <r>
      <rPr>
        <sz val="9"/>
        <color rgb="FF505A64"/>
        <rFont val="Century Gothic"/>
        <family val="2"/>
      </rPr>
      <t>(p*) cifras provisionales
              (**): La información correspondiente a los años  2018, 2020 - 2022 se encuentran en proceso de elaboración.</t>
    </r>
  </si>
  <si>
    <r>
      <rPr>
        <b/>
        <sz val="9"/>
        <color rgb="FF505A64"/>
        <rFont val="Century Gothic"/>
        <family val="2"/>
      </rPr>
      <t xml:space="preserve">Nota: </t>
    </r>
    <r>
      <rPr>
        <sz val="9"/>
        <color rgb="FF505A64"/>
        <rFont val="Century Gothic"/>
        <family val="2"/>
      </rPr>
      <t>(p*) cifras provisionales
              (**): La información correspondiente a los años  2018, 2020 - 2022 se encuentran en proceso de elaboración.
              El Gasto de Consumo Final del Trabajo No Remunerado en Salud comprende las siguientes actividades: acompañamiento y traslado a centros de atención de salud a miembros del hogar con discapacidad, acompañamiento y traslados a centros de atención de salud a miembros del hogar de 0 a 14 años, Bañar, asear o arreglar a miembros del hogar de 0 a 14 años, cuidado temporal de salud a miembros del hogar de 0 a 14 años, dar de comer a miembros del hogar de 0 a 14 años, dar de comer, bañar y arreglar a miembros del hogar con discapacidad o dependencia permanente, otras actividades de cuidado a miembros del hogar con discapacidad o dependencia permanente, otras actividades de cuidado y apoyo a miembros del hogar de 0 a 14 años, otras actividades de trabajo voluntario.</t>
    </r>
  </si>
  <si>
    <r>
      <rPr>
        <b/>
        <sz val="9"/>
        <color rgb="FF505A64"/>
        <rFont val="Century Gothic"/>
        <family val="2"/>
      </rPr>
      <t xml:space="preserve">Nota: </t>
    </r>
    <r>
      <rPr>
        <sz val="9"/>
        <color rgb="FF505A64"/>
        <rFont val="Century Gothic"/>
        <family val="2"/>
      </rPr>
      <t>(p*) cifras provisionales</t>
    </r>
    <r>
      <rPr>
        <b/>
        <sz val="9"/>
        <color rgb="FF505A64"/>
        <rFont val="Century Gothic"/>
        <family val="2"/>
      </rPr>
      <t xml:space="preserve">
         </t>
    </r>
    <r>
      <rPr>
        <sz val="9"/>
        <color rgb="FF505A64"/>
        <rFont val="Century Gothic"/>
        <family val="2"/>
      </rPr>
      <t>(QQDD**) Quehaceres Domésticos</t>
    </r>
  </si>
  <si>
    <r>
      <rPr>
        <b/>
        <sz val="9"/>
        <color rgb="FF505A64"/>
        <rFont val="Century Gothic"/>
        <family val="2"/>
      </rPr>
      <t xml:space="preserve">Nota: </t>
    </r>
    <r>
      <rPr>
        <sz val="9"/>
        <color rgb="FF505A64"/>
        <rFont val="Century Gothic"/>
        <family val="2"/>
      </rPr>
      <t>(p*) cifras provisionales
Otros** incluye: Compras para el hogar (incluye traslados), Administración del hogar, cuidado de mascotas y plantas y mantenimiento y reparaciones menores para el propio hogar.</t>
    </r>
  </si>
  <si>
    <t>x</t>
  </si>
  <si>
    <r>
      <rPr>
        <b/>
        <sz val="9"/>
        <color rgb="FF505A64"/>
        <rFont val="Century Gothic"/>
        <family val="2"/>
      </rPr>
      <t xml:space="preserve">Nota: </t>
    </r>
    <r>
      <rPr>
        <sz val="9"/>
        <color rgb="FF505A64"/>
        <rFont val="Century Gothic"/>
        <family val="2"/>
      </rPr>
      <t xml:space="preserve">(p*) cifras provisionales        </t>
    </r>
  </si>
  <si>
    <r>
      <rPr>
        <b/>
        <sz val="9"/>
        <color rgb="FF505A64"/>
        <rFont val="Century Gothic"/>
        <family val="2"/>
      </rPr>
      <t xml:space="preserve">Nota: </t>
    </r>
    <r>
      <rPr>
        <sz val="9"/>
        <color rgb="FF505A64"/>
        <rFont val="Century Gothic"/>
        <family val="2"/>
      </rPr>
      <t>(p*) cifras provisionales</t>
    </r>
    <r>
      <rPr>
        <b/>
        <sz val="9"/>
        <color rgb="FF505A64"/>
        <rFont val="Century Gothic"/>
        <family val="2"/>
      </rPr>
      <t xml:space="preserve">
           </t>
    </r>
    <r>
      <rPr>
        <sz val="9"/>
        <color rgb="FF505A64"/>
        <rFont val="Century Gothic"/>
        <family val="2"/>
      </rPr>
      <t xml:space="preserve"> La información correspondiente a los años  2018, 2020 - 2022 no se muestra para llevar una comparabilidad en los datos presentados.</t>
    </r>
    <r>
      <rPr>
        <b/>
        <sz val="9"/>
        <color rgb="FF505A64"/>
        <rFont val="Century Gothic"/>
        <family val="2"/>
      </rPr>
      <t xml:space="preserve">         </t>
    </r>
  </si>
  <si>
    <t>La presente publicación contiene información histórica para el periodo 2007 - 2017, 2019 y 2023. 
La información correspondiente a los años  2018, 2020 - 2022 se encuentran en elaboración.</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</si>
</sst>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
    <numFmt numFmtId="165" formatCode="_ * #,##0_ ;_ * \-#,##0_ ;_ * &quot;-&quot;??_ ;_ @_ "/>
    <numFmt numFmtId="166" formatCode="_-* #,##0\ _€_-;\-* #,##0\ _€_-;_-* &quot;-&quot;??\ _€_-;_-@_-"/>
    <numFmt numFmtId="167" formatCode="_-* #,##0.0\ _€_-;\-* #,##0.0\ _€_-;_-* &quot;-&quot;??\ _€_-;_-@_-"/>
    <numFmt numFmtId="168" formatCode="_-* #,##0.000\ _€_-;\-* #,##0.000\ _€_-;_-* &quot;-&quot;??\ _€_-;_-@_-"/>
    <numFmt numFmtId="169" formatCode="0.000%"/>
    <numFmt numFmtId="170" formatCode="_ &quot;$&quot;* #,##0_ ;_ &quot;$&quot;* \-#,##0_ ;_ &quot;$&quot;* &quot;-&quot;??_ ;_ @_ "/>
  </numFmts>
  <fonts count="72" x14ac:knownFonts="1">
    <font>
      <sz val="11"/>
      <color theme="1"/>
      <name val="Calibri"/>
      <family val="2"/>
      <scheme val="minor"/>
    </font>
    <font>
      <sz val="14"/>
      <color theme="1"/>
      <name val="Calibri"/>
      <family val="2"/>
    </font>
    <font>
      <u/>
      <sz val="11"/>
      <color theme="10"/>
      <name val="Century Gothic"/>
      <family val="2"/>
    </font>
    <font>
      <sz val="11"/>
      <color theme="1"/>
      <name val="Calibri"/>
      <family val="2"/>
    </font>
    <font>
      <sz val="11"/>
      <color theme="1"/>
      <name val="Century Gothic"/>
      <family val="2"/>
    </font>
    <font>
      <b/>
      <sz val="12"/>
      <color theme="0"/>
      <name val="Century Gothic"/>
      <family val="2"/>
    </font>
    <font>
      <sz val="10"/>
      <color theme="1"/>
      <name val="Century Gothic"/>
      <family val="2"/>
    </font>
    <font>
      <u/>
      <sz val="11"/>
      <color theme="1"/>
      <name val="Century Gothic"/>
      <family val="2"/>
    </font>
    <font>
      <b/>
      <i/>
      <sz val="14"/>
      <color rgb="FF595959"/>
      <name val="Century Gothic"/>
      <family val="2"/>
    </font>
    <font>
      <sz val="11"/>
      <color theme="1" tint="0.34998626667073579"/>
      <name val="Century Gothic"/>
      <family val="2"/>
    </font>
    <font>
      <sz val="9"/>
      <color theme="1" tint="0.34998626667073579"/>
      <name val="Century Gothic"/>
      <family val="2"/>
    </font>
    <font>
      <sz val="11"/>
      <color rgb="FF505A64"/>
      <name val="Century Gothic"/>
      <family val="2"/>
    </font>
    <font>
      <b/>
      <i/>
      <sz val="12"/>
      <color rgb="FF505A64"/>
      <name val="Century Gothic"/>
      <family val="2"/>
    </font>
    <font>
      <b/>
      <i/>
      <sz val="12"/>
      <color theme="1"/>
      <name val="Century Gothic"/>
      <family val="2"/>
    </font>
    <font>
      <b/>
      <sz val="9"/>
      <color theme="1" tint="0.34998626667073579"/>
      <name val="Century Gothic"/>
      <family val="2"/>
    </font>
    <font>
      <u/>
      <sz val="11"/>
      <color theme="10"/>
      <name val="Calibri"/>
      <family val="2"/>
    </font>
    <font>
      <i/>
      <sz val="11"/>
      <color rgb="FF505A64"/>
      <name val="Century Gothic"/>
      <family val="2"/>
    </font>
    <font>
      <b/>
      <sz val="11"/>
      <color theme="1"/>
      <name val="Calibri"/>
      <family val="2"/>
    </font>
    <font>
      <sz val="11"/>
      <color theme="0"/>
      <name val="Calibri"/>
      <family val="2"/>
      <scheme val="minor"/>
    </font>
    <font>
      <b/>
      <sz val="11"/>
      <color theme="0"/>
      <name val="Calibri"/>
      <family val="2"/>
    </font>
    <font>
      <i/>
      <sz val="9"/>
      <color theme="0"/>
      <name val="Calibri"/>
      <family val="2"/>
    </font>
    <font>
      <sz val="9"/>
      <color theme="0"/>
      <name val="Century Gothic"/>
      <family val="2"/>
    </font>
    <font>
      <sz val="9"/>
      <color rgb="FF505A64"/>
      <name val="Century Gothic"/>
      <family val="2"/>
    </font>
    <font>
      <i/>
      <sz val="9"/>
      <color rgb="FF505A64"/>
      <name val="Calibri"/>
      <family val="2"/>
    </font>
    <font>
      <sz val="10"/>
      <color rgb="FF505A64"/>
      <name val="Century Gothic"/>
      <family val="2"/>
    </font>
    <font>
      <sz val="11"/>
      <color rgb="FF505A64"/>
      <name val="Calibri"/>
      <family val="2"/>
    </font>
    <font>
      <u/>
      <sz val="11"/>
      <color rgb="FF505A64"/>
      <name val="Century Gothic"/>
      <family val="2"/>
    </font>
    <font>
      <sz val="11"/>
      <color theme="0"/>
      <name val="Calibri"/>
      <family val="2"/>
    </font>
    <font>
      <b/>
      <i/>
      <sz val="14"/>
      <color theme="1" tint="0.34998626667073579"/>
      <name val="Century Gothic"/>
      <family val="2"/>
    </font>
    <font>
      <sz val="12"/>
      <color rgb="FF505A64"/>
      <name val="Century Gothic"/>
      <family val="2"/>
    </font>
    <font>
      <b/>
      <sz val="12"/>
      <color rgb="FF505A64"/>
      <name val="Century Gothic"/>
      <family val="2"/>
    </font>
    <font>
      <b/>
      <i/>
      <sz val="14"/>
      <color theme="1"/>
      <name val="Century Gothic"/>
      <family val="2"/>
    </font>
    <font>
      <u/>
      <sz val="11"/>
      <color rgb="FF505A64"/>
      <name val="Calibri"/>
      <family val="2"/>
    </font>
    <font>
      <b/>
      <i/>
      <sz val="14"/>
      <color rgb="FF505A64"/>
      <name val="Century Gothic"/>
      <family val="2"/>
    </font>
    <font>
      <b/>
      <i/>
      <sz val="11"/>
      <color rgb="FF505A64"/>
      <name val="Century Gothic"/>
      <family val="2"/>
    </font>
    <font>
      <i/>
      <sz val="9"/>
      <color rgb="FF505A64"/>
      <name val="Century Gothic"/>
      <family val="2"/>
    </font>
    <font>
      <sz val="10"/>
      <color rgb="FF505A64"/>
      <name val="Arial"/>
      <family val="2"/>
    </font>
    <font>
      <b/>
      <sz val="11"/>
      <color rgb="FF505A64"/>
      <name val="Calibri"/>
      <family val="2"/>
    </font>
    <font>
      <b/>
      <i/>
      <sz val="10"/>
      <color rgb="FF505A64"/>
      <name val="Arial"/>
      <family val="2"/>
    </font>
    <font>
      <sz val="11"/>
      <color rgb="FFFF0000"/>
      <name val="Calibri"/>
      <family val="2"/>
      <scheme val="minor"/>
    </font>
    <font>
      <sz val="11"/>
      <color rgb="FFFF0000"/>
      <name val="Calibri"/>
      <family val="2"/>
    </font>
    <font>
      <sz val="9"/>
      <color theme="1"/>
      <name val="Century Gothic"/>
      <family val="2"/>
    </font>
    <font>
      <sz val="9"/>
      <color rgb="FFFF0000"/>
      <name val="Century Gothic"/>
      <family val="2"/>
    </font>
    <font>
      <sz val="12"/>
      <color theme="0"/>
      <name val="Century Gothic"/>
      <family val="2"/>
    </font>
    <font>
      <sz val="11"/>
      <color theme="1"/>
      <name val="Calibri"/>
    </font>
    <font>
      <u/>
      <sz val="11"/>
      <color theme="1" tint="0.34998626667073579"/>
      <name val="Century Gothic"/>
      <family val="2"/>
    </font>
    <font>
      <b/>
      <sz val="10"/>
      <color theme="1" tint="0.34998626667073579"/>
      <name val="Century Gothic"/>
      <family val="2"/>
    </font>
    <font>
      <sz val="11"/>
      <color theme="1" tint="0.34998626667073579"/>
      <name val="Calibri"/>
      <family val="2"/>
    </font>
    <font>
      <i/>
      <sz val="9"/>
      <color theme="1" tint="0.34998626667073579"/>
      <name val="Calibri"/>
      <family val="2"/>
    </font>
    <font>
      <sz val="12"/>
      <color theme="1" tint="0.34998626667073579"/>
      <name val="Century Gothic"/>
      <family val="2"/>
    </font>
    <font>
      <b/>
      <sz val="11"/>
      <color rgb="FF505A64"/>
      <name val="Century Gothic"/>
      <family val="2"/>
    </font>
    <font>
      <sz val="9"/>
      <color rgb="FF505A64"/>
      <name val="Calibri"/>
      <family val="2"/>
    </font>
    <font>
      <b/>
      <sz val="12"/>
      <color theme="0"/>
      <name val="Calibri"/>
      <family val="2"/>
    </font>
    <font>
      <sz val="11"/>
      <color rgb="FF505A64"/>
      <name val="Calibri"/>
      <family val="2"/>
      <scheme val="minor"/>
    </font>
    <font>
      <b/>
      <sz val="9"/>
      <color rgb="FF505A64"/>
      <name val="Century Gothic"/>
      <family val="2"/>
    </font>
    <font>
      <b/>
      <sz val="11"/>
      <color rgb="FF7F7F7F"/>
      <name val="Calibri"/>
      <family val="2"/>
    </font>
    <font>
      <sz val="11"/>
      <color rgb="FF7F7F7F"/>
      <name val="Calibri"/>
      <family val="2"/>
    </font>
    <font>
      <b/>
      <sz val="12"/>
      <color rgb="FF505A64"/>
      <name val="Calibri"/>
      <family val="2"/>
    </font>
    <font>
      <sz val="11"/>
      <color theme="0"/>
      <name val="Century Gothic"/>
      <family val="2"/>
    </font>
    <font>
      <b/>
      <i/>
      <sz val="14"/>
      <color theme="0"/>
      <name val="Century Gothic"/>
      <family val="2"/>
    </font>
    <font>
      <i/>
      <sz val="9"/>
      <color theme="0"/>
      <name val="Century Gothic"/>
      <family val="2"/>
    </font>
    <font>
      <b/>
      <i/>
      <sz val="14"/>
      <color rgb="FF7F7F7F"/>
      <name val="Century Gothic"/>
      <family val="2"/>
    </font>
    <font>
      <u/>
      <sz val="11"/>
      <color rgb="FF7F7F7F"/>
      <name val="Century Gothic"/>
      <family val="2"/>
    </font>
    <font>
      <sz val="9"/>
      <color rgb="FF7F7F7F"/>
      <name val="Century Gothic"/>
      <family val="2"/>
    </font>
    <font>
      <u/>
      <sz val="11"/>
      <color rgb="FF7F7F7F"/>
      <name val="Calibri"/>
      <family val="2"/>
    </font>
    <font>
      <b/>
      <sz val="12"/>
      <color rgb="FF7F7F7F"/>
      <name val="Century Gothic"/>
      <family val="2"/>
    </font>
    <font>
      <sz val="12"/>
      <color rgb="FF7F7F7F"/>
      <name val="Century Gothic"/>
      <family val="2"/>
    </font>
    <font>
      <i/>
      <sz val="9"/>
      <color rgb="FF7F7F7F"/>
      <name val="Century Gothic"/>
      <family val="2"/>
    </font>
    <font>
      <b/>
      <sz val="12"/>
      <color theme="1" tint="0.34998626667073579"/>
      <name val="Century Gothic"/>
      <family val="2"/>
    </font>
    <font>
      <b/>
      <sz val="12"/>
      <color theme="1"/>
      <name val="Century Gothic"/>
      <family val="2"/>
    </font>
    <font>
      <b/>
      <sz val="12"/>
      <color rgb="FFFF0000"/>
      <name val="Century Gothic"/>
      <family val="2"/>
    </font>
    <font>
      <b/>
      <sz val="9"/>
      <color theme="0"/>
      <name val="Century Gothic"/>
      <family val="2"/>
    </font>
  </fonts>
  <fills count="5">
    <fill>
      <patternFill patternType="none"/>
    </fill>
    <fill>
      <patternFill patternType="gray125"/>
    </fill>
    <fill>
      <patternFill patternType="solid">
        <fgColor theme="0"/>
        <bgColor indexed="64"/>
      </patternFill>
    </fill>
    <fill>
      <patternFill patternType="solid">
        <fgColor rgb="FF3C047C"/>
        <bgColor indexed="64"/>
      </patternFill>
    </fill>
    <fill>
      <patternFill patternType="solid">
        <fgColor rgb="FFBBBBEB"/>
        <bgColor indexed="64"/>
      </patternFill>
    </fill>
  </fills>
  <borders count="20">
    <border>
      <left/>
      <right/>
      <top/>
      <bottom/>
      <diagonal/>
    </border>
    <border>
      <left style="thin">
        <color rgb="FF505A64"/>
      </left>
      <right style="thin">
        <color rgb="FF505A64"/>
      </right>
      <top style="thin">
        <color rgb="FF505A64"/>
      </top>
      <bottom style="thin">
        <color rgb="FF505A64"/>
      </bottom>
      <diagonal/>
    </border>
    <border>
      <left style="thin">
        <color indexed="64"/>
      </left>
      <right/>
      <top style="thin">
        <color indexed="64"/>
      </top>
      <bottom style="thin">
        <color indexed="64"/>
      </bottom>
      <diagonal/>
    </border>
    <border>
      <left/>
      <right/>
      <top style="dotted">
        <color indexed="64"/>
      </top>
      <bottom style="thin">
        <color rgb="FF505A64"/>
      </bottom>
      <diagonal/>
    </border>
    <border>
      <left style="thin">
        <color auto="1"/>
      </left>
      <right/>
      <top style="dotted">
        <color indexed="64"/>
      </top>
      <bottom/>
      <diagonal/>
    </border>
    <border>
      <left style="dotted">
        <color indexed="64"/>
      </left>
      <right/>
      <top/>
      <bottom/>
      <diagonal/>
    </border>
    <border>
      <left style="thin">
        <color auto="1"/>
      </left>
      <right style="thin">
        <color auto="1"/>
      </right>
      <top style="thin">
        <color auto="1"/>
      </top>
      <bottom style="thin">
        <color auto="1"/>
      </bottom>
      <diagonal/>
    </border>
    <border>
      <left/>
      <right style="thin">
        <color rgb="FF505A64"/>
      </right>
      <top/>
      <bottom/>
      <diagonal/>
    </border>
    <border>
      <left style="thin">
        <color rgb="FF505A64"/>
      </left>
      <right/>
      <top/>
      <bottom/>
      <diagonal/>
    </border>
    <border>
      <left style="thin">
        <color rgb="FF505A64"/>
      </left>
      <right style="thin">
        <color rgb="FF505A64"/>
      </right>
      <top style="thin">
        <color rgb="FF505A64"/>
      </top>
      <bottom/>
      <diagonal/>
    </border>
    <border>
      <left style="thin">
        <color rgb="FF505A64"/>
      </left>
      <right style="thin">
        <color rgb="FF505A64"/>
      </right>
      <top/>
      <bottom style="thin">
        <color rgb="FF505A64"/>
      </bottom>
      <diagonal/>
    </border>
    <border>
      <left style="thin">
        <color rgb="FF505A64"/>
      </left>
      <right/>
      <top style="thin">
        <color rgb="FF505A64"/>
      </top>
      <bottom style="thin">
        <color rgb="FF505A64"/>
      </bottom>
      <diagonal/>
    </border>
    <border>
      <left/>
      <right style="thin">
        <color rgb="FF505A64"/>
      </right>
      <top style="thin">
        <color rgb="FF505A64"/>
      </top>
      <bottom style="thin">
        <color rgb="FF505A64"/>
      </bottom>
      <diagonal/>
    </border>
    <border>
      <left/>
      <right/>
      <top/>
      <bottom style="thin">
        <color rgb="FF505A64"/>
      </bottom>
      <diagonal/>
    </border>
    <border>
      <left/>
      <right/>
      <top style="thin">
        <color rgb="FF505A64"/>
      </top>
      <bottom/>
      <diagonal/>
    </border>
    <border>
      <left style="thin">
        <color rgb="FF505A64"/>
      </left>
      <right/>
      <top style="thin">
        <color rgb="FF505A64"/>
      </top>
      <bottom/>
      <diagonal/>
    </border>
    <border>
      <left/>
      <right style="thin">
        <color rgb="FF505A64"/>
      </right>
      <top style="thin">
        <color rgb="FF505A64"/>
      </top>
      <bottom/>
      <diagonal/>
    </border>
    <border>
      <left style="thin">
        <color rgb="FF505A64"/>
      </left>
      <right/>
      <top/>
      <bottom style="thin">
        <color rgb="FF505A64"/>
      </bottom>
      <diagonal/>
    </border>
    <border>
      <left/>
      <right style="thin">
        <color rgb="FF505A64"/>
      </right>
      <top/>
      <bottom style="thin">
        <color rgb="FF505A64"/>
      </bottom>
      <diagonal/>
    </border>
    <border>
      <left style="thin">
        <color rgb="FF505A64"/>
      </left>
      <right style="thin">
        <color rgb="FF505A64"/>
      </right>
      <top/>
      <bottom/>
      <diagonal/>
    </border>
  </borders>
  <cellStyleXfs count="1">
    <xf numFmtId="0" fontId="0" fillId="0" borderId="0"/>
  </cellStyleXfs>
  <cellXfs count="357">
    <xf numFmtId="0" fontId="0" fillId="0" borderId="0" xfId="0"/>
    <xf numFmtId="0" fontId="1" fillId="2" borderId="0" xfId="0" applyFont="1" applyFill="1"/>
    <xf numFmtId="0" fontId="2" fillId="0" borderId="0" xfId="0" applyFont="1" applyAlignment="1">
      <alignment vertical="center"/>
    </xf>
    <xf numFmtId="0" fontId="3" fillId="0" borderId="0" xfId="0" applyFont="1" applyAlignment="1">
      <alignment horizontal="right"/>
    </xf>
    <xf numFmtId="0" fontId="3" fillId="2" borderId="0" xfId="0" applyFont="1" applyFill="1" applyAlignment="1">
      <alignment horizontal="right"/>
    </xf>
    <xf numFmtId="0" fontId="4" fillId="0" borderId="0" xfId="0" applyFont="1" applyAlignment="1">
      <alignment vertical="center"/>
    </xf>
    <xf numFmtId="0" fontId="5" fillId="3" borderId="1" xfId="0" applyFont="1" applyFill="1" applyBorder="1" applyAlignment="1">
      <alignment vertical="center"/>
    </xf>
    <xf numFmtId="0" fontId="5" fillId="3" borderId="1" xfId="0" applyFont="1" applyFill="1" applyBorder="1" applyAlignment="1">
      <alignment horizontal="center" vertical="center"/>
    </xf>
    <xf numFmtId="0" fontId="6" fillId="0" borderId="0" xfId="0" applyFont="1" applyAlignment="1">
      <alignment vertical="center"/>
    </xf>
    <xf numFmtId="0" fontId="7" fillId="0" borderId="0" xfId="0" applyFont="1" applyAlignment="1">
      <alignment vertical="center"/>
    </xf>
    <xf numFmtId="0" fontId="8" fillId="2" borderId="0" xfId="0" applyFont="1" applyFill="1"/>
    <xf numFmtId="0" fontId="3" fillId="0" borderId="0" xfId="0" applyFont="1" applyAlignment="1">
      <alignment vertical="center"/>
    </xf>
    <xf numFmtId="0" fontId="4" fillId="0" borderId="0" xfId="0" applyFont="1"/>
    <xf numFmtId="0" fontId="8" fillId="2" borderId="0" xfId="0" applyFont="1" applyFill="1" applyAlignment="1">
      <alignment vertical="center"/>
    </xf>
    <xf numFmtId="0" fontId="9" fillId="0" borderId="0" xfId="0" applyFont="1" applyAlignment="1">
      <alignment vertical="center" wrapText="1"/>
    </xf>
    <xf numFmtId="49" fontId="10" fillId="0" borderId="0" xfId="0" applyNumberFormat="1" applyFont="1" applyAlignment="1">
      <alignment horizontal="left" indent="6"/>
    </xf>
    <xf numFmtId="0" fontId="4" fillId="0" borderId="0" xfId="0" applyFont="1" applyAlignment="1">
      <alignment horizontal="right" vertical="center"/>
    </xf>
    <xf numFmtId="0" fontId="11" fillId="0" borderId="1" xfId="0" applyFont="1" applyBorder="1" applyAlignment="1">
      <alignment vertical="center"/>
    </xf>
    <xf numFmtId="3" fontId="12" fillId="0" borderId="1" xfId="0" applyNumberFormat="1" applyFont="1" applyBorder="1" applyAlignment="1">
      <alignment vertical="center"/>
    </xf>
    <xf numFmtId="3" fontId="13" fillId="0" borderId="0" xfId="0" applyNumberFormat="1" applyFont="1" applyAlignment="1">
      <alignment vertical="center"/>
    </xf>
    <xf numFmtId="0" fontId="11" fillId="0" borderId="1" xfId="0" applyFont="1" applyBorder="1" applyAlignment="1">
      <alignment vertical="center" wrapText="1"/>
    </xf>
    <xf numFmtId="0" fontId="8" fillId="2" borderId="0" xfId="0" applyFont="1" applyFill="1" applyAlignment="1">
      <alignment horizontal="center" vertical="center"/>
    </xf>
    <xf numFmtId="0" fontId="5" fillId="3" borderId="2" xfId="0" applyFont="1" applyFill="1" applyBorder="1" applyAlignment="1">
      <alignment horizontal="center" vertical="center"/>
    </xf>
    <xf numFmtId="0" fontId="8" fillId="0" borderId="3" xfId="0" applyFont="1" applyBorder="1" applyAlignment="1">
      <alignment horizontal="center"/>
    </xf>
    <xf numFmtId="0" fontId="11" fillId="0" borderId="4" xfId="0" applyFont="1" applyBorder="1" applyAlignment="1">
      <alignment vertical="center" wrapText="1"/>
    </xf>
    <xf numFmtId="0" fontId="8" fillId="2" borderId="5" xfId="0" applyFont="1" applyFill="1" applyBorder="1"/>
    <xf numFmtId="3" fontId="11" fillId="0" borderId="1" xfId="0" applyNumberFormat="1" applyFont="1" applyBorder="1" applyAlignment="1">
      <alignment vertical="center"/>
    </xf>
    <xf numFmtId="0" fontId="15" fillId="0" borderId="0" xfId="0" applyFont="1" applyAlignment="1">
      <alignment vertical="center"/>
    </xf>
    <xf numFmtId="3" fontId="16" fillId="0" borderId="1" xfId="0" applyNumberFormat="1" applyFont="1" applyBorder="1" applyAlignment="1">
      <alignment vertical="center"/>
    </xf>
    <xf numFmtId="0" fontId="17" fillId="2" borderId="0" xfId="0" applyFont="1" applyFill="1" applyAlignment="1">
      <alignment horizontal="center" vertical="center"/>
    </xf>
    <xf numFmtId="3" fontId="16" fillId="0" borderId="1" xfId="0" applyNumberFormat="1" applyFont="1" applyBorder="1" applyAlignment="1">
      <alignment vertical="center" wrapText="1"/>
    </xf>
    <xf numFmtId="0" fontId="18" fillId="0" borderId="0" xfId="0" applyFont="1"/>
    <xf numFmtId="0" fontId="19" fillId="0" borderId="0" xfId="0" applyFont="1" applyAlignment="1">
      <alignment horizontal="left" wrapText="1"/>
    </xf>
    <xf numFmtId="0" fontId="3" fillId="0" borderId="0" xfId="0" applyFont="1"/>
    <xf numFmtId="0" fontId="20" fillId="0" borderId="0" xfId="0" applyFont="1"/>
    <xf numFmtId="0" fontId="21" fillId="0" borderId="0" xfId="0" applyFont="1"/>
    <xf numFmtId="0" fontId="22" fillId="0" borderId="0" xfId="0" applyFont="1"/>
    <xf numFmtId="0" fontId="23" fillId="0" borderId="0" xfId="0" applyFont="1"/>
    <xf numFmtId="3" fontId="24" fillId="0" borderId="6" xfId="0" applyNumberFormat="1" applyFont="1" applyBorder="1" applyAlignment="1">
      <alignment horizontal="center" vertical="center"/>
    </xf>
    <xf numFmtId="0" fontId="25" fillId="2" borderId="0" xfId="0" applyFont="1" applyFill="1"/>
    <xf numFmtId="0" fontId="26" fillId="2" borderId="0" xfId="0" applyFont="1" applyFill="1" applyAlignment="1">
      <alignment horizontal="left" vertical="center"/>
    </xf>
    <xf numFmtId="0" fontId="27" fillId="0" borderId="0" xfId="0" applyFont="1"/>
    <xf numFmtId="0" fontId="29" fillId="2" borderId="0" xfId="0" applyFont="1" applyFill="1" applyAlignment="1">
      <alignment horizontal="left" vertical="center"/>
    </xf>
    <xf numFmtId="0" fontId="27" fillId="0" borderId="0" xfId="0" applyFont="1" applyAlignment="1">
      <alignment vertical="center"/>
    </xf>
    <xf numFmtId="164" fontId="27" fillId="0" borderId="0" xfId="0" applyNumberFormat="1" applyFont="1"/>
    <xf numFmtId="165" fontId="27" fillId="0" borderId="0" xfId="0" applyNumberFormat="1" applyFont="1"/>
    <xf numFmtId="2" fontId="27" fillId="0" borderId="0" xfId="0" applyNumberFormat="1" applyFont="1"/>
    <xf numFmtId="0" fontId="30" fillId="4" borderId="6" xfId="0" applyFont="1" applyFill="1" applyBorder="1" applyAlignment="1">
      <alignment horizontal="center" vertical="center" wrapText="1"/>
    </xf>
    <xf numFmtId="3" fontId="29" fillId="0" borderId="6" xfId="0" applyNumberFormat="1" applyFont="1" applyBorder="1" applyAlignment="1">
      <alignment vertical="center"/>
    </xf>
    <xf numFmtId="0" fontId="27" fillId="0" borderId="0" xfId="0" applyFont="1" applyAlignment="1">
      <alignment horizontal="right"/>
    </xf>
    <xf numFmtId="0" fontId="11" fillId="2" borderId="0" xfId="0" applyFont="1" applyFill="1" applyAlignment="1">
      <alignment horizontal="center" vertical="center"/>
    </xf>
    <xf numFmtId="166" fontId="11" fillId="0" borderId="0" xfId="0" applyNumberFormat="1" applyFont="1" applyAlignment="1">
      <alignment horizontal="right" vertical="center"/>
    </xf>
    <xf numFmtId="0" fontId="23" fillId="2" borderId="0" xfId="0" applyFont="1" applyFill="1"/>
    <xf numFmtId="10" fontId="25" fillId="2" borderId="0" xfId="0" applyNumberFormat="1" applyFont="1" applyFill="1"/>
    <xf numFmtId="0" fontId="27" fillId="2" borderId="0" xfId="0" applyFont="1" applyFill="1" applyAlignment="1">
      <alignment horizontal="right"/>
    </xf>
    <xf numFmtId="0" fontId="31" fillId="2" borderId="0" xfId="0" applyFont="1" applyFill="1" applyAlignment="1">
      <alignment vertical="center" wrapText="1"/>
    </xf>
    <xf numFmtId="0" fontId="19" fillId="2" borderId="0" xfId="0" applyFont="1" applyFill="1" applyAlignment="1">
      <alignment horizontal="left" wrapText="1"/>
    </xf>
    <xf numFmtId="0" fontId="27" fillId="2" borderId="0" xfId="0" applyFont="1" applyFill="1"/>
    <xf numFmtId="165" fontId="27" fillId="2" borderId="0" xfId="0" applyNumberFormat="1" applyFont="1" applyFill="1"/>
    <xf numFmtId="164" fontId="27" fillId="2" borderId="0" xfId="0" applyNumberFormat="1" applyFont="1" applyFill="1"/>
    <xf numFmtId="2" fontId="27" fillId="2" borderId="0" xfId="0" applyNumberFormat="1" applyFont="1" applyFill="1"/>
    <xf numFmtId="0" fontId="27" fillId="2" borderId="0" xfId="0" applyFont="1" applyFill="1" applyAlignment="1">
      <alignment vertical="center"/>
    </xf>
    <xf numFmtId="0" fontId="20" fillId="2" borderId="0" xfId="0" applyFont="1" applyFill="1"/>
    <xf numFmtId="0" fontId="29" fillId="0" borderId="0" xfId="0" applyFont="1" applyAlignment="1">
      <alignment horizontal="left" vertical="center"/>
    </xf>
    <xf numFmtId="0" fontId="31" fillId="2" borderId="0" xfId="0" applyFont="1" applyFill="1" applyAlignment="1">
      <alignment horizontal="center" vertical="center" wrapText="1"/>
    </xf>
    <xf numFmtId="0" fontId="30" fillId="4" borderId="1" xfId="0" applyFont="1" applyFill="1" applyBorder="1" applyAlignment="1">
      <alignment horizontal="center" vertical="center" wrapText="1"/>
    </xf>
    <xf numFmtId="166" fontId="11" fillId="0" borderId="1" xfId="0" applyNumberFormat="1" applyFont="1" applyBorder="1" applyAlignment="1">
      <alignment horizontal="right" vertical="center"/>
    </xf>
    <xf numFmtId="0" fontId="18" fillId="2" borderId="0" xfId="0" applyFont="1" applyFill="1"/>
    <xf numFmtId="0" fontId="25" fillId="0" borderId="0" xfId="0" applyFont="1"/>
    <xf numFmtId="0" fontId="11" fillId="0" borderId="1" xfId="0" applyFont="1" applyBorder="1" applyAlignment="1">
      <alignment horizontal="center" vertical="center" wrapText="1"/>
    </xf>
    <xf numFmtId="10" fontId="27" fillId="0" borderId="0" xfId="0" applyNumberFormat="1" applyFont="1"/>
    <xf numFmtId="0" fontId="26" fillId="0" borderId="0" xfId="0" applyFont="1" applyAlignment="1">
      <alignment horizontal="left" vertical="center"/>
    </xf>
    <xf numFmtId="0" fontId="32" fillId="0" borderId="0" xfId="0" applyFont="1" applyAlignment="1">
      <alignment horizontal="center" vertical="center"/>
    </xf>
    <xf numFmtId="0" fontId="33" fillId="0" borderId="0" xfId="0" applyFont="1" applyAlignment="1">
      <alignment vertical="center"/>
    </xf>
    <xf numFmtId="0" fontId="11" fillId="0" borderId="0" xfId="0" applyFont="1" applyAlignment="1">
      <alignment vertical="center"/>
    </xf>
    <xf numFmtId="166" fontId="11" fillId="0" borderId="1" xfId="0" applyNumberFormat="1" applyFont="1" applyBorder="1" applyAlignment="1">
      <alignment horizontal="center" vertical="center"/>
    </xf>
    <xf numFmtId="0" fontId="11" fillId="0" borderId="0" xfId="0" applyFont="1" applyAlignment="1">
      <alignment horizontal="center" vertical="center"/>
    </xf>
    <xf numFmtId="3" fontId="12" fillId="0" borderId="13" xfId="0" applyNumberFormat="1" applyFont="1" applyBorder="1" applyAlignment="1">
      <alignment vertical="center"/>
    </xf>
    <xf numFmtId="1" fontId="34" fillId="0" borderId="0" xfId="0" applyNumberFormat="1" applyFont="1" applyAlignment="1">
      <alignment horizontal="center" vertical="center"/>
    </xf>
    <xf numFmtId="0" fontId="35" fillId="0" borderId="0" xfId="0" applyFont="1"/>
    <xf numFmtId="0" fontId="36" fillId="0" borderId="0" xfId="0" applyFont="1"/>
    <xf numFmtId="0" fontId="37" fillId="0" borderId="0" xfId="0" applyFont="1"/>
    <xf numFmtId="10" fontId="25" fillId="0" borderId="0" xfId="0" applyNumberFormat="1" applyFont="1"/>
    <xf numFmtId="0" fontId="37" fillId="0" borderId="0" xfId="0" applyFont="1" applyAlignment="1">
      <alignment horizontal="left" wrapText="1"/>
    </xf>
    <xf numFmtId="0" fontId="38" fillId="0" borderId="0" xfId="0" applyFont="1" applyAlignment="1">
      <alignment horizontal="left" vertical="center" wrapText="1"/>
    </xf>
    <xf numFmtId="0" fontId="18" fillId="0" borderId="0" xfId="0" applyFont="1" applyAlignment="1">
      <alignment horizontal="right"/>
    </xf>
    <xf numFmtId="3" fontId="27" fillId="0" borderId="0" xfId="0" applyNumberFormat="1" applyFont="1" applyAlignment="1">
      <alignment horizontal="right"/>
    </xf>
    <xf numFmtId="164" fontId="27" fillId="0" borderId="0" xfId="0" applyNumberFormat="1" applyFont="1" applyAlignment="1">
      <alignment horizontal="right"/>
    </xf>
    <xf numFmtId="164" fontId="18" fillId="0" borderId="0" xfId="0" applyNumberFormat="1" applyFont="1"/>
    <xf numFmtId="0" fontId="30" fillId="0" borderId="0" xfId="0" applyFont="1" applyAlignment="1">
      <alignment horizontal="center" vertical="center" wrapText="1"/>
    </xf>
    <xf numFmtId="0" fontId="39" fillId="0" borderId="0" xfId="0" applyFont="1"/>
    <xf numFmtId="164" fontId="40" fillId="0" borderId="0" xfId="0" applyNumberFormat="1" applyFont="1"/>
    <xf numFmtId="10" fontId="40" fillId="0" borderId="0" xfId="0" applyNumberFormat="1" applyFont="1"/>
    <xf numFmtId="166" fontId="11" fillId="0" borderId="1" xfId="0" applyNumberFormat="1" applyFont="1" applyBorder="1" applyAlignment="1">
      <alignment vertical="center"/>
    </xf>
    <xf numFmtId="0" fontId="33" fillId="2" borderId="0" xfId="0" applyFont="1" applyFill="1" applyAlignment="1">
      <alignment vertical="center" wrapText="1"/>
    </xf>
    <xf numFmtId="3" fontId="11" fillId="0" borderId="1" xfId="0" applyNumberFormat="1" applyFont="1" applyBorder="1" applyAlignment="1">
      <alignment horizontal="left" vertical="center"/>
    </xf>
    <xf numFmtId="0" fontId="35" fillId="2" borderId="0" xfId="0" applyFont="1" applyFill="1"/>
    <xf numFmtId="0" fontId="41" fillId="2" borderId="0" xfId="0" applyFont="1" applyFill="1"/>
    <xf numFmtId="0" fontId="40" fillId="2" borderId="0" xfId="0" applyFont="1" applyFill="1"/>
    <xf numFmtId="0" fontId="22" fillId="2" borderId="0" xfId="0" applyFont="1" applyFill="1" applyAlignment="1">
      <alignment horizontal="left" indent="5"/>
    </xf>
    <xf numFmtId="0" fontId="40" fillId="2" borderId="0" xfId="0" applyFont="1" applyFill="1" applyAlignment="1">
      <alignment vertical="center"/>
    </xf>
    <xf numFmtId="0" fontId="42" fillId="2" borderId="0" xfId="0" applyFont="1" applyFill="1"/>
    <xf numFmtId="0" fontId="22" fillId="2" borderId="0" xfId="0" applyFont="1" applyFill="1"/>
    <xf numFmtId="3" fontId="11" fillId="0" borderId="1" xfId="0" applyNumberFormat="1" applyFont="1" applyBorder="1" applyAlignment="1">
      <alignment horizontal="right" vertical="center"/>
    </xf>
    <xf numFmtId="0" fontId="43" fillId="2" borderId="0" xfId="0" applyFont="1" applyFill="1" applyAlignment="1">
      <alignment horizontal="right" vertical="center" wrapText="1"/>
    </xf>
    <xf numFmtId="165" fontId="18" fillId="0" borderId="0" xfId="0" applyNumberFormat="1" applyFont="1"/>
    <xf numFmtId="0" fontId="21" fillId="2" borderId="0" xfId="0" applyFont="1" applyFill="1"/>
    <xf numFmtId="3" fontId="27" fillId="2" borderId="0" xfId="0" applyNumberFormat="1" applyFont="1" applyFill="1"/>
    <xf numFmtId="0" fontId="37" fillId="2" borderId="0" xfId="0" applyFont="1" applyFill="1" applyAlignment="1">
      <alignment horizontal="left" wrapText="1"/>
    </xf>
    <xf numFmtId="3" fontId="11" fillId="0" borderId="1" xfId="0" applyNumberFormat="1" applyFont="1" applyBorder="1" applyAlignment="1">
      <alignment vertical="center" wrapText="1"/>
    </xf>
    <xf numFmtId="0" fontId="44" fillId="0" borderId="0" xfId="0" applyFont="1"/>
    <xf numFmtId="0" fontId="43" fillId="0" borderId="0" xfId="0" applyFont="1" applyAlignment="1">
      <alignment horizontal="right" vertical="center" wrapText="1"/>
    </xf>
    <xf numFmtId="3" fontId="27" fillId="0" borderId="0" xfId="0" applyNumberFormat="1" applyFont="1"/>
    <xf numFmtId="4" fontId="27" fillId="0" borderId="0" xfId="0" applyNumberFormat="1" applyFont="1"/>
    <xf numFmtId="167" fontId="11" fillId="0" borderId="1" xfId="0" applyNumberFormat="1" applyFont="1" applyBorder="1" applyAlignment="1">
      <alignment horizontal="right" vertical="center"/>
    </xf>
    <xf numFmtId="166" fontId="11" fillId="0" borderId="1" xfId="0" applyNumberFormat="1" applyFont="1" applyBorder="1" applyAlignment="1">
      <alignment horizontal="left" vertical="center"/>
    </xf>
    <xf numFmtId="3" fontId="11" fillId="0" borderId="1" xfId="0" applyNumberFormat="1" applyFont="1" applyBorder="1" applyAlignment="1">
      <alignment horizontal="left" vertical="center" wrapText="1"/>
    </xf>
    <xf numFmtId="9" fontId="27" fillId="2" borderId="0" xfId="0" applyNumberFormat="1" applyFont="1" applyFill="1" applyAlignment="1">
      <alignment horizontal="right"/>
    </xf>
    <xf numFmtId="9" fontId="18" fillId="0" borderId="0" xfId="0" applyNumberFormat="1" applyFont="1" applyAlignment="1">
      <alignment horizontal="right"/>
    </xf>
    <xf numFmtId="9" fontId="27" fillId="0" borderId="0" xfId="0" applyNumberFormat="1" applyFont="1" applyAlignment="1">
      <alignment horizontal="right"/>
    </xf>
    <xf numFmtId="168" fontId="25" fillId="2" borderId="0" xfId="0" applyNumberFormat="1" applyFont="1" applyFill="1"/>
    <xf numFmtId="3" fontId="27" fillId="2" borderId="0" xfId="0" applyNumberFormat="1" applyFont="1" applyFill="1" applyAlignment="1">
      <alignment horizontal="right"/>
    </xf>
    <xf numFmtId="9" fontId="11" fillId="0" borderId="1" xfId="0" applyNumberFormat="1" applyFont="1" applyBorder="1" applyAlignment="1">
      <alignment horizontal="right" vertical="center"/>
    </xf>
    <xf numFmtId="0" fontId="3" fillId="2" borderId="0" xfId="0" applyFont="1" applyFill="1"/>
    <xf numFmtId="0" fontId="9" fillId="2" borderId="0" xfId="0" applyFont="1" applyFill="1" applyAlignment="1">
      <alignment horizontal="center" vertical="center"/>
    </xf>
    <xf numFmtId="0" fontId="45" fillId="2" borderId="0" xfId="0" applyFont="1" applyFill="1" applyAlignment="1">
      <alignment horizontal="left" vertical="center"/>
    </xf>
    <xf numFmtId="3" fontId="46" fillId="0" borderId="0" xfId="0" applyNumberFormat="1" applyFont="1" applyAlignment="1">
      <alignment horizontal="right" vertical="center"/>
    </xf>
    <xf numFmtId="0" fontId="47" fillId="2" borderId="0" xfId="0" applyFont="1" applyFill="1"/>
    <xf numFmtId="0" fontId="48" fillId="2" borderId="0" xfId="0" applyFont="1" applyFill="1"/>
    <xf numFmtId="10" fontId="47" fillId="2" borderId="0" xfId="0" applyNumberFormat="1" applyFont="1" applyFill="1"/>
    <xf numFmtId="9" fontId="27" fillId="0" borderId="0" xfId="0" applyNumberFormat="1" applyFont="1"/>
    <xf numFmtId="166" fontId="27" fillId="2" borderId="0" xfId="0" applyNumberFormat="1" applyFont="1" applyFill="1" applyAlignment="1">
      <alignment horizontal="right"/>
    </xf>
    <xf numFmtId="166" fontId="27" fillId="2" borderId="0" xfId="0" applyNumberFormat="1" applyFont="1" applyFill="1"/>
    <xf numFmtId="0" fontId="44" fillId="0" borderId="8" xfId="0" applyFont="1" applyBorder="1"/>
    <xf numFmtId="0" fontId="29" fillId="2" borderId="0" xfId="0" applyFont="1" applyFill="1" applyAlignment="1">
      <alignment horizontal="center" vertical="center"/>
    </xf>
    <xf numFmtId="1" fontId="50" fillId="0" borderId="1" xfId="0" applyNumberFormat="1" applyFont="1" applyBorder="1" applyAlignment="1">
      <alignment horizontal="left" vertical="center" wrapText="1"/>
    </xf>
    <xf numFmtId="3" fontId="50" fillId="0" borderId="1" xfId="0" applyNumberFormat="1" applyFont="1" applyBorder="1" applyAlignment="1">
      <alignment horizontal="right" vertical="center"/>
    </xf>
    <xf numFmtId="0" fontId="26" fillId="2" borderId="0" xfId="0" applyFont="1" applyFill="1" applyAlignment="1">
      <alignment horizontal="center" vertical="center"/>
    </xf>
    <xf numFmtId="1" fontId="11" fillId="0" borderId="1" xfId="0" applyNumberFormat="1" applyFont="1" applyBorder="1" applyAlignment="1">
      <alignment vertical="center" wrapText="1"/>
    </xf>
    <xf numFmtId="3" fontId="50" fillId="0" borderId="1" xfId="0" applyNumberFormat="1" applyFont="1" applyBorder="1" applyAlignment="1">
      <alignment vertical="center"/>
    </xf>
    <xf numFmtId="0" fontId="19" fillId="2" borderId="0" xfId="0" applyFont="1" applyFill="1" applyAlignment="1">
      <alignment horizontal="left" vertical="center" wrapText="1"/>
    </xf>
    <xf numFmtId="10" fontId="27" fillId="2" borderId="0" xfId="0" applyNumberFormat="1" applyFont="1" applyFill="1"/>
    <xf numFmtId="0" fontId="51" fillId="2" borderId="0" xfId="0" applyFont="1" applyFill="1"/>
    <xf numFmtId="164" fontId="3" fillId="2" borderId="0" xfId="0" applyNumberFormat="1" applyFont="1" applyFill="1"/>
    <xf numFmtId="3" fontId="3" fillId="2" borderId="0" xfId="0" applyNumberFormat="1" applyFont="1" applyFill="1"/>
    <xf numFmtId="1" fontId="3" fillId="2" borderId="0" xfId="0" applyNumberFormat="1" applyFont="1" applyFill="1"/>
    <xf numFmtId="10" fontId="3" fillId="2" borderId="0" xfId="0" applyNumberFormat="1" applyFont="1" applyFill="1"/>
    <xf numFmtId="0" fontId="44" fillId="0" borderId="0" xfId="0" applyFont="1" applyAlignment="1">
      <alignment horizontal="right"/>
    </xf>
    <xf numFmtId="164" fontId="3" fillId="2" borderId="0" xfId="0" applyNumberFormat="1" applyFont="1" applyFill="1" applyAlignment="1">
      <alignment horizontal="right"/>
    </xf>
    <xf numFmtId="9" fontId="44" fillId="0" borderId="0" xfId="0" applyNumberFormat="1" applyFont="1" applyAlignment="1">
      <alignment horizontal="right"/>
    </xf>
    <xf numFmtId="164" fontId="44" fillId="0" borderId="0" xfId="0" applyNumberFormat="1" applyFont="1" applyAlignment="1">
      <alignment horizontal="right"/>
    </xf>
    <xf numFmtId="1" fontId="27" fillId="2" borderId="0" xfId="0" applyNumberFormat="1" applyFont="1" applyFill="1"/>
    <xf numFmtId="0" fontId="33" fillId="2" borderId="0" xfId="0" applyFont="1" applyFill="1" applyAlignment="1">
      <alignment vertical="center"/>
    </xf>
    <xf numFmtId="0" fontId="37" fillId="2" borderId="0" xfId="0" applyFont="1" applyFill="1"/>
    <xf numFmtId="0" fontId="37" fillId="2" borderId="0" xfId="0" applyFont="1" applyFill="1" applyAlignment="1">
      <alignment horizontal="left" vertical="center" wrapText="1"/>
    </xf>
    <xf numFmtId="166" fontId="11" fillId="2" borderId="1" xfId="0" applyNumberFormat="1" applyFont="1" applyFill="1" applyBorder="1" applyAlignment="1">
      <alignment horizontal="left" vertical="center"/>
    </xf>
    <xf numFmtId="0" fontId="11" fillId="2" borderId="1" xfId="0" applyFont="1" applyFill="1" applyBorder="1" applyAlignment="1">
      <alignment horizontal="center" vertical="center"/>
    </xf>
    <xf numFmtId="0" fontId="19" fillId="2" borderId="0" xfId="0" applyFont="1" applyFill="1"/>
    <xf numFmtId="0" fontId="52" fillId="2" borderId="0" xfId="0" applyFont="1" applyFill="1" applyAlignment="1">
      <alignment horizontal="center" wrapText="1"/>
    </xf>
    <xf numFmtId="1" fontId="19" fillId="2" borderId="0" xfId="0" applyNumberFormat="1" applyFont="1" applyFill="1"/>
    <xf numFmtId="164" fontId="19" fillId="2" borderId="0" xfId="0" applyNumberFormat="1" applyFont="1" applyFill="1"/>
    <xf numFmtId="169" fontId="27" fillId="2" borderId="0" xfId="0" applyNumberFormat="1" applyFont="1" applyFill="1"/>
    <xf numFmtId="0" fontId="28" fillId="2" borderId="0" xfId="0" applyFont="1" applyFill="1" applyAlignment="1">
      <alignment vertical="center" wrapText="1"/>
    </xf>
    <xf numFmtId="0" fontId="22" fillId="0" borderId="0" xfId="0" applyFont="1" applyAlignment="1">
      <alignment horizontal="left"/>
    </xf>
    <xf numFmtId="0" fontId="17" fillId="2" borderId="0" xfId="0" applyFont="1" applyFill="1"/>
    <xf numFmtId="1" fontId="50" fillId="0" borderId="6" xfId="0" applyNumberFormat="1" applyFont="1" applyBorder="1" applyAlignment="1">
      <alignment vertical="center" wrapText="1"/>
    </xf>
    <xf numFmtId="1" fontId="11" fillId="0" borderId="6" xfId="0" applyNumberFormat="1" applyFont="1" applyBorder="1" applyAlignment="1">
      <alignment vertical="center" wrapText="1"/>
    </xf>
    <xf numFmtId="0" fontId="53" fillId="2" borderId="6" xfId="0" applyFont="1" applyFill="1" applyBorder="1"/>
    <xf numFmtId="3" fontId="50" fillId="0" borderId="6" xfId="0" applyNumberFormat="1" applyFont="1" applyBorder="1" applyAlignment="1">
      <alignment horizontal="right" vertical="center"/>
    </xf>
    <xf numFmtId="164" fontId="50" fillId="0" borderId="6" xfId="0" applyNumberFormat="1" applyFont="1" applyBorder="1" applyAlignment="1">
      <alignment horizontal="right" vertical="center"/>
    </xf>
    <xf numFmtId="165" fontId="11" fillId="0" borderId="6" xfId="0" applyNumberFormat="1" applyFont="1" applyBorder="1" applyAlignment="1">
      <alignment horizontal="right" vertical="center"/>
    </xf>
    <xf numFmtId="164" fontId="29" fillId="2" borderId="0" xfId="0" applyNumberFormat="1" applyFont="1" applyFill="1" applyAlignment="1">
      <alignment horizontal="left" vertical="center"/>
    </xf>
    <xf numFmtId="164" fontId="17" fillId="2" borderId="0" xfId="0" applyNumberFormat="1" applyFont="1" applyFill="1"/>
    <xf numFmtId="1" fontId="44" fillId="0" borderId="0" xfId="0" applyNumberFormat="1" applyFont="1"/>
    <xf numFmtId="0" fontId="55" fillId="2" borderId="0" xfId="0" applyFont="1" applyFill="1" applyAlignment="1">
      <alignment horizontal="left" vertical="center" wrapText="1"/>
    </xf>
    <xf numFmtId="0" fontId="56" fillId="2" borderId="0" xfId="0" applyFont="1" applyFill="1"/>
    <xf numFmtId="0" fontId="56" fillId="0" borderId="0" xfId="0" applyFont="1"/>
    <xf numFmtId="0" fontId="29" fillId="2" borderId="0" xfId="0" applyFont="1" applyFill="1" applyAlignment="1">
      <alignment vertical="center"/>
    </xf>
    <xf numFmtId="1" fontId="11" fillId="0" borderId="1" xfId="0" applyNumberFormat="1" applyFont="1" applyBorder="1" applyAlignment="1">
      <alignment horizontal="left" vertical="center" wrapText="1"/>
    </xf>
    <xf numFmtId="1" fontId="50" fillId="0" borderId="1" xfId="0" applyNumberFormat="1" applyFont="1" applyBorder="1" applyAlignment="1">
      <alignment horizontal="center" vertical="center" wrapText="1"/>
    </xf>
    <xf numFmtId="3" fontId="23" fillId="2" borderId="0" xfId="0" applyNumberFormat="1" applyFont="1" applyFill="1"/>
    <xf numFmtId="164" fontId="27" fillId="2" borderId="0" xfId="0" applyNumberFormat="1" applyFont="1" applyFill="1" applyAlignment="1">
      <alignment horizontal="center"/>
    </xf>
    <xf numFmtId="1" fontId="11" fillId="0" borderId="1" xfId="0" applyNumberFormat="1" applyFont="1" applyBorder="1" applyAlignment="1">
      <alignment horizontal="center" vertical="center" wrapText="1"/>
    </xf>
    <xf numFmtId="0" fontId="26" fillId="2" borderId="0" xfId="0" applyFont="1" applyFill="1" applyAlignment="1">
      <alignment horizontal="left"/>
    </xf>
    <xf numFmtId="0" fontId="57" fillId="2" borderId="0" xfId="0" applyFont="1" applyFill="1" applyAlignment="1">
      <alignment vertical="center"/>
    </xf>
    <xf numFmtId="0" fontId="38" fillId="2" borderId="0" xfId="0" applyFont="1" applyFill="1"/>
    <xf numFmtId="10" fontId="11" fillId="2" borderId="0" xfId="0" applyNumberFormat="1" applyFont="1" applyFill="1" applyAlignment="1">
      <alignment vertical="center"/>
    </xf>
    <xf numFmtId="3" fontId="11" fillId="2" borderId="0" xfId="0" applyNumberFormat="1" applyFont="1" applyFill="1" applyAlignment="1">
      <alignment vertical="center"/>
    </xf>
    <xf numFmtId="0" fontId="11" fillId="2" borderId="1" xfId="0" applyFont="1" applyFill="1" applyBorder="1" applyAlignment="1">
      <alignment vertical="center" wrapText="1"/>
    </xf>
    <xf numFmtId="166" fontId="11" fillId="2" borderId="1" xfId="0" applyNumberFormat="1" applyFont="1" applyFill="1" applyBorder="1" applyAlignment="1">
      <alignment horizontal="right" vertical="center" wrapText="1"/>
    </xf>
    <xf numFmtId="3" fontId="11" fillId="2" borderId="1" xfId="0" applyNumberFormat="1" applyFont="1" applyFill="1" applyBorder="1" applyAlignment="1">
      <alignment horizontal="left" vertical="center" wrapText="1"/>
    </xf>
    <xf numFmtId="0" fontId="58" fillId="0" borderId="0" xfId="0" applyFont="1" applyAlignment="1">
      <alignment vertical="center"/>
    </xf>
    <xf numFmtId="10" fontId="58" fillId="0" borderId="0" xfId="0" applyNumberFormat="1" applyFont="1" applyAlignment="1">
      <alignment vertical="center"/>
    </xf>
    <xf numFmtId="3" fontId="58" fillId="0" borderId="0" xfId="0" applyNumberFormat="1" applyFont="1" applyAlignment="1">
      <alignment vertical="center"/>
    </xf>
    <xf numFmtId="166" fontId="50" fillId="2" borderId="1" xfId="0" applyNumberFormat="1" applyFont="1" applyFill="1" applyBorder="1" applyAlignment="1">
      <alignment horizontal="center" vertical="center" wrapText="1"/>
    </xf>
    <xf numFmtId="10" fontId="58" fillId="2" borderId="0" xfId="0" applyNumberFormat="1" applyFont="1" applyFill="1" applyAlignment="1">
      <alignment vertical="center"/>
    </xf>
    <xf numFmtId="3" fontId="58" fillId="2" borderId="0" xfId="0" applyNumberFormat="1" applyFont="1" applyFill="1" applyAlignment="1">
      <alignment vertical="center"/>
    </xf>
    <xf numFmtId="0" fontId="5" fillId="0" borderId="0" xfId="0" applyFont="1" applyAlignment="1">
      <alignment horizontal="center" vertical="center" wrapText="1"/>
    </xf>
    <xf numFmtId="0" fontId="50" fillId="2" borderId="1" xfId="0" applyFont="1" applyFill="1" applyBorder="1" applyAlignment="1">
      <alignment horizontal="center" vertical="center" wrapText="1"/>
    </xf>
    <xf numFmtId="166" fontId="50" fillId="2" borderId="1" xfId="0" applyNumberFormat="1" applyFont="1" applyFill="1" applyBorder="1" applyAlignment="1">
      <alignment horizontal="right" vertical="center" wrapText="1"/>
    </xf>
    <xf numFmtId="164" fontId="27" fillId="0" borderId="0" xfId="0" applyNumberFormat="1" applyFont="1" applyAlignment="1">
      <alignment horizontal="center"/>
    </xf>
    <xf numFmtId="0" fontId="32" fillId="2" borderId="0" xfId="0" applyFont="1" applyFill="1" applyAlignment="1">
      <alignment horizontal="center" vertical="center"/>
    </xf>
    <xf numFmtId="0" fontId="32" fillId="2" borderId="0" xfId="0" applyFont="1" applyFill="1" applyAlignment="1">
      <alignment vertical="center"/>
    </xf>
    <xf numFmtId="0" fontId="25" fillId="0" borderId="0" xfId="0" applyFont="1" applyAlignment="1">
      <alignment horizontal="center" wrapText="1"/>
    </xf>
    <xf numFmtId="0" fontId="59" fillId="2" borderId="0" xfId="0" applyFont="1" applyFill="1" applyAlignment="1">
      <alignment horizontal="left" vertical="center" wrapText="1"/>
    </xf>
    <xf numFmtId="0" fontId="60" fillId="2" borderId="0" xfId="0" applyFont="1" applyFill="1"/>
    <xf numFmtId="166" fontId="27" fillId="0" borderId="0" xfId="0" applyNumberFormat="1" applyFont="1"/>
    <xf numFmtId="166" fontId="11" fillId="2" borderId="1" xfId="0" applyNumberFormat="1" applyFont="1" applyFill="1" applyBorder="1" applyAlignment="1">
      <alignment horizontal="center" vertical="center" wrapText="1"/>
    </xf>
    <xf numFmtId="166" fontId="11" fillId="0" borderId="1" xfId="0" applyNumberFormat="1" applyFont="1" applyBorder="1" applyAlignment="1">
      <alignment horizontal="center" vertical="center" wrapText="1"/>
    </xf>
    <xf numFmtId="166" fontId="11" fillId="0" borderId="1" xfId="0" applyNumberFormat="1" applyFont="1" applyBorder="1" applyAlignment="1">
      <alignment horizontal="right" vertical="center" wrapText="1"/>
    </xf>
    <xf numFmtId="0" fontId="61" fillId="2" borderId="0" xfId="0" applyFont="1" applyFill="1" applyAlignment="1">
      <alignment horizontal="left" vertical="center" wrapText="1"/>
    </xf>
    <xf numFmtId="0" fontId="61" fillId="2" borderId="0" xfId="0" applyFont="1" applyFill="1" applyAlignment="1">
      <alignment horizontal="center" vertical="center" wrapText="1"/>
    </xf>
    <xf numFmtId="0" fontId="62" fillId="2" borderId="0" xfId="0" applyFont="1" applyFill="1" applyAlignment="1">
      <alignment horizontal="left" vertical="center"/>
    </xf>
    <xf numFmtId="0" fontId="63" fillId="2" borderId="0" xfId="0" applyFont="1" applyFill="1"/>
    <xf numFmtId="0" fontId="64" fillId="2" borderId="0" xfId="0" applyFont="1" applyFill="1" applyAlignment="1">
      <alignment vertical="center"/>
    </xf>
    <xf numFmtId="0" fontId="65" fillId="2" borderId="0" xfId="0" applyFont="1" applyFill="1" applyAlignment="1">
      <alignment horizontal="center" vertical="center" wrapText="1"/>
    </xf>
    <xf numFmtId="3" fontId="65" fillId="0" borderId="0" xfId="0" applyNumberFormat="1" applyFont="1" applyAlignment="1">
      <alignment horizontal="center" vertical="center" wrapText="1"/>
    </xf>
    <xf numFmtId="0" fontId="65" fillId="0" borderId="0" xfId="0" applyFont="1" applyAlignment="1">
      <alignment horizontal="center" vertical="center" wrapText="1"/>
    </xf>
    <xf numFmtId="0" fontId="64" fillId="2" borderId="0" xfId="0" applyFont="1" applyFill="1" applyAlignment="1">
      <alignment horizontal="center" vertical="center"/>
    </xf>
    <xf numFmtId="0" fontId="43" fillId="0" borderId="0" xfId="0" applyFont="1" applyAlignment="1">
      <alignment horizontal="center" vertical="center" wrapText="1"/>
    </xf>
    <xf numFmtId="10" fontId="43" fillId="0" borderId="0" xfId="0" applyNumberFormat="1" applyFont="1" applyAlignment="1">
      <alignment horizontal="center" vertical="center" wrapText="1"/>
    </xf>
    <xf numFmtId="166" fontId="43" fillId="0" borderId="0" xfId="0" applyNumberFormat="1" applyFont="1" applyAlignment="1">
      <alignment horizontal="center" vertical="center" wrapText="1"/>
    </xf>
    <xf numFmtId="0" fontId="5" fillId="2" borderId="0" xfId="0" applyFont="1" applyFill="1" applyAlignment="1">
      <alignment horizontal="center" vertical="center" wrapText="1"/>
    </xf>
    <xf numFmtId="0" fontId="11" fillId="2" borderId="1" xfId="0" applyFont="1" applyFill="1" applyBorder="1" applyAlignment="1">
      <alignment horizontal="center" vertical="center" wrapText="1"/>
    </xf>
    <xf numFmtId="0" fontId="67" fillId="2" borderId="0" xfId="0" applyFont="1" applyFill="1"/>
    <xf numFmtId="0" fontId="68" fillId="2" borderId="0" xfId="0" applyFont="1" applyFill="1" applyAlignment="1">
      <alignment horizontal="center" vertical="center" wrapText="1"/>
    </xf>
    <xf numFmtId="0" fontId="59" fillId="2" borderId="0" xfId="0" applyFont="1" applyFill="1" applyAlignment="1">
      <alignment horizontal="center" vertical="center" wrapText="1"/>
    </xf>
    <xf numFmtId="3" fontId="11" fillId="2" borderId="1" xfId="0" applyNumberFormat="1" applyFont="1" applyFill="1" applyBorder="1" applyAlignment="1">
      <alignment horizontal="right" vertical="center"/>
    </xf>
    <xf numFmtId="3" fontId="11" fillId="2" borderId="1" xfId="0" applyNumberFormat="1" applyFont="1" applyFill="1" applyBorder="1" applyAlignment="1">
      <alignment horizontal="right" vertical="center" wrapText="1"/>
    </xf>
    <xf numFmtId="3" fontId="50" fillId="2" borderId="1" xfId="0" applyNumberFormat="1" applyFont="1" applyFill="1" applyBorder="1" applyAlignment="1">
      <alignment horizontal="right" vertical="center" wrapText="1"/>
    </xf>
    <xf numFmtId="3" fontId="11" fillId="2" borderId="1" xfId="0" applyNumberFormat="1" applyFont="1" applyFill="1" applyBorder="1" applyAlignment="1">
      <alignment horizontal="center" vertical="center"/>
    </xf>
    <xf numFmtId="3" fontId="50" fillId="2" borderId="1" xfId="0" applyNumberFormat="1" applyFont="1" applyFill="1" applyBorder="1" applyAlignment="1">
      <alignment horizontal="center" vertical="center" wrapText="1"/>
    </xf>
    <xf numFmtId="3" fontId="5" fillId="0" borderId="0" xfId="0" applyNumberFormat="1" applyFont="1" applyAlignment="1">
      <alignment horizontal="center" vertical="center" wrapText="1"/>
    </xf>
    <xf numFmtId="0" fontId="69" fillId="0" borderId="0" xfId="0" applyFont="1" applyAlignment="1">
      <alignment horizontal="center" vertical="center" wrapText="1"/>
    </xf>
    <xf numFmtId="0" fontId="31" fillId="2" borderId="0" xfId="0" applyFont="1" applyFill="1" applyAlignment="1">
      <alignment horizontal="left" vertical="center" wrapText="1"/>
    </xf>
    <xf numFmtId="3" fontId="69" fillId="0" borderId="0" xfId="0" applyNumberFormat="1" applyFont="1" applyAlignment="1">
      <alignment horizontal="center" vertical="center" wrapText="1"/>
    </xf>
    <xf numFmtId="3" fontId="43" fillId="0" borderId="0" xfId="0" applyNumberFormat="1" applyFont="1" applyAlignment="1">
      <alignment horizontal="center" vertical="center" wrapText="1"/>
    </xf>
    <xf numFmtId="0" fontId="53" fillId="0" borderId="0" xfId="0" applyFont="1"/>
    <xf numFmtId="0" fontId="58" fillId="2" borderId="0" xfId="0" applyFont="1" applyFill="1" applyAlignment="1">
      <alignment vertical="center"/>
    </xf>
    <xf numFmtId="0" fontId="69" fillId="2" borderId="0" xfId="0" applyFont="1" applyFill="1" applyAlignment="1">
      <alignment horizontal="center" vertical="center" wrapText="1"/>
    </xf>
    <xf numFmtId="0" fontId="41" fillId="2" borderId="0" xfId="0" applyFont="1" applyFill="1" applyAlignment="1">
      <alignment wrapText="1"/>
    </xf>
    <xf numFmtId="0" fontId="11" fillId="2" borderId="1" xfId="0" applyFont="1" applyFill="1" applyBorder="1" applyAlignment="1">
      <alignment horizontal="left" vertical="center" wrapText="1"/>
    </xf>
    <xf numFmtId="10" fontId="4" fillId="2" borderId="0" xfId="0" applyNumberFormat="1" applyFont="1" applyFill="1" applyAlignment="1">
      <alignment vertical="center"/>
    </xf>
    <xf numFmtId="3" fontId="4" fillId="2" borderId="0" xfId="0" applyNumberFormat="1" applyFont="1" applyFill="1" applyAlignment="1">
      <alignment vertical="center"/>
    </xf>
    <xf numFmtId="166" fontId="11" fillId="2" borderId="1" xfId="0" applyNumberFormat="1" applyFont="1" applyFill="1" applyBorder="1" applyAlignment="1">
      <alignment horizontal="left" vertical="center" wrapText="1"/>
    </xf>
    <xf numFmtId="0" fontId="67" fillId="0" borderId="0" xfId="0" applyFont="1"/>
    <xf numFmtId="0" fontId="58" fillId="2" borderId="0" xfId="0" applyFont="1" applyFill="1" applyAlignment="1">
      <alignment horizontal="left" vertical="center" wrapText="1"/>
    </xf>
    <xf numFmtId="0" fontId="11" fillId="0" borderId="0" xfId="0" applyFont="1"/>
    <xf numFmtId="0" fontId="10" fillId="2" borderId="0" xfId="0" applyFont="1" applyFill="1"/>
    <xf numFmtId="0" fontId="9" fillId="0" borderId="0" xfId="0" applyFont="1"/>
    <xf numFmtId="3" fontId="11" fillId="0" borderId="1" xfId="0" applyNumberFormat="1" applyFont="1" applyBorder="1" applyAlignment="1">
      <alignment horizontal="right" vertical="center" wrapText="1"/>
    </xf>
    <xf numFmtId="3" fontId="50" fillId="0" borderId="1" xfId="0" applyNumberFormat="1" applyFont="1" applyBorder="1" applyAlignment="1">
      <alignment horizontal="right" vertical="center" wrapText="1"/>
    </xf>
    <xf numFmtId="3" fontId="50" fillId="0" borderId="1" xfId="0" applyNumberFormat="1" applyFont="1" applyBorder="1" applyAlignment="1">
      <alignment horizontal="center" vertical="center" wrapText="1"/>
    </xf>
    <xf numFmtId="166" fontId="58" fillId="2" borderId="0" xfId="0" applyNumberFormat="1" applyFont="1" applyFill="1" applyAlignment="1">
      <alignment horizontal="left" vertical="center" wrapText="1"/>
    </xf>
    <xf numFmtId="0" fontId="22" fillId="2" borderId="0" xfId="0" applyFont="1" applyFill="1" applyAlignment="1">
      <alignment vertical="center" wrapText="1"/>
    </xf>
    <xf numFmtId="166" fontId="50" fillId="2" borderId="0" xfId="0" applyNumberFormat="1" applyFont="1" applyFill="1" applyAlignment="1">
      <alignment horizontal="right" vertical="center" wrapText="1"/>
    </xf>
    <xf numFmtId="0" fontId="22" fillId="2" borderId="14" xfId="0" applyFont="1" applyFill="1" applyBorder="1" applyAlignment="1">
      <alignment vertical="center" wrapText="1"/>
    </xf>
    <xf numFmtId="0" fontId="66" fillId="0" borderId="0" xfId="0" applyFont="1" applyAlignment="1">
      <alignment horizontal="center" vertical="center" wrapText="1"/>
    </xf>
    <xf numFmtId="10" fontId="66" fillId="0" borderId="0" xfId="0" applyNumberFormat="1" applyFont="1" applyAlignment="1">
      <alignment horizontal="center" vertical="center" wrapText="1"/>
    </xf>
    <xf numFmtId="166" fontId="66" fillId="0" borderId="0" xfId="0" applyNumberFormat="1" applyFont="1" applyAlignment="1">
      <alignment horizontal="center" vertical="center" wrapText="1"/>
    </xf>
    <xf numFmtId="0" fontId="50" fillId="0" borderId="1" xfId="0" applyFont="1" applyBorder="1" applyAlignment="1">
      <alignment horizontal="center" vertical="center" wrapText="1"/>
    </xf>
    <xf numFmtId="0" fontId="70" fillId="2" borderId="0" xfId="0" applyFont="1" applyFill="1" applyAlignment="1">
      <alignment horizontal="center" vertical="center" wrapText="1"/>
    </xf>
    <xf numFmtId="0" fontId="63" fillId="0" borderId="0" xfId="0" applyFont="1"/>
    <xf numFmtId="170" fontId="43" fillId="0" borderId="0" xfId="0" applyNumberFormat="1" applyFont="1" applyAlignment="1">
      <alignment horizontal="center" vertical="center" wrapText="1"/>
    </xf>
    <xf numFmtId="166" fontId="50" fillId="4" borderId="1" xfId="0" applyNumberFormat="1" applyFont="1" applyFill="1" applyBorder="1" applyAlignment="1">
      <alignment horizontal="center" vertical="center" wrapText="1"/>
    </xf>
    <xf numFmtId="1" fontId="50" fillId="4" borderId="1" xfId="0" applyNumberFormat="1" applyFont="1" applyFill="1" applyBorder="1" applyAlignment="1">
      <alignment horizontal="center" vertical="center" wrapText="1"/>
    </xf>
    <xf numFmtId="0" fontId="5" fillId="0" borderId="0" xfId="0" applyFont="1" applyAlignment="1">
      <alignment horizontal="center" vertical="center" wrapText="1"/>
    </xf>
    <xf numFmtId="0" fontId="5" fillId="2" borderId="0" xfId="0" applyFont="1" applyFill="1" applyAlignment="1">
      <alignment horizontal="center" vertical="center" wrapText="1"/>
    </xf>
    <xf numFmtId="164" fontId="43" fillId="0" borderId="0" xfId="0" applyNumberFormat="1" applyFont="1" applyAlignment="1">
      <alignment horizontal="center" vertical="center" wrapText="1"/>
    </xf>
    <xf numFmtId="10" fontId="18" fillId="0" borderId="0" xfId="0" applyNumberFormat="1" applyFont="1"/>
    <xf numFmtId="170" fontId="18" fillId="0" borderId="0" xfId="0" applyNumberFormat="1" applyFont="1"/>
    <xf numFmtId="0" fontId="5" fillId="0" borderId="0" xfId="0" applyFont="1" applyAlignment="1">
      <alignment horizontal="center" vertical="center" wrapText="1"/>
    </xf>
    <xf numFmtId="0" fontId="5" fillId="2" borderId="0" xfId="0" applyFont="1" applyFill="1" applyAlignment="1">
      <alignment horizontal="center" vertical="center" wrapText="1"/>
    </xf>
    <xf numFmtId="0" fontId="60" fillId="0" borderId="0" xfId="0" applyFont="1"/>
    <xf numFmtId="1" fontId="27" fillId="0" borderId="0" xfId="0" applyNumberFormat="1" applyFont="1"/>
    <xf numFmtId="3" fontId="27" fillId="2" borderId="0" xfId="0" applyNumberFormat="1" applyFont="1" applyFill="1" applyAlignment="1">
      <alignment horizontal="left" vertical="center" wrapText="1"/>
    </xf>
    <xf numFmtId="170" fontId="5" fillId="0" borderId="0" xfId="0" applyNumberFormat="1" applyFont="1" applyAlignment="1">
      <alignment horizontal="center" vertical="center" wrapText="1"/>
    </xf>
    <xf numFmtId="0" fontId="14" fillId="0" borderId="0" xfId="0" applyFont="1" applyAlignment="1">
      <alignment horizontal="left" vertical="center" wrapText="1"/>
    </xf>
    <xf numFmtId="0" fontId="28" fillId="2" borderId="0" xfId="0" applyFont="1" applyFill="1" applyAlignment="1">
      <alignment horizontal="center" vertical="center" wrapText="1"/>
    </xf>
    <xf numFmtId="0" fontId="22" fillId="0" borderId="0" xfId="0" applyFont="1" applyAlignment="1">
      <alignment horizontal="left" wrapText="1"/>
    </xf>
    <xf numFmtId="0" fontId="28" fillId="0" borderId="0" xfId="0" applyFont="1" applyAlignment="1">
      <alignment horizontal="left" vertical="center" wrapText="1"/>
    </xf>
    <xf numFmtId="0" fontId="28" fillId="0" borderId="0" xfId="0" applyFont="1" applyAlignment="1">
      <alignment horizontal="left" vertical="center"/>
    </xf>
    <xf numFmtId="0" fontId="29" fillId="2" borderId="0" xfId="0" applyFont="1" applyFill="1" applyAlignment="1">
      <alignment horizontal="left" vertical="center"/>
    </xf>
    <xf numFmtId="0" fontId="30" fillId="0" borderId="7" xfId="0" applyFont="1" applyBorder="1" applyAlignment="1">
      <alignment horizontal="center" vertical="center" wrapText="1"/>
    </xf>
    <xf numFmtId="0" fontId="30" fillId="0" borderId="8" xfId="0" applyFont="1" applyBorder="1" applyAlignment="1">
      <alignment horizontal="center" vertical="center" wrapText="1"/>
    </xf>
    <xf numFmtId="0" fontId="29" fillId="0" borderId="0" xfId="0" applyFont="1" applyAlignment="1">
      <alignment horizontal="left" vertical="center"/>
    </xf>
    <xf numFmtId="0" fontId="11" fillId="0" borderId="9" xfId="0" applyFont="1" applyBorder="1" applyAlignment="1">
      <alignment horizontal="center" vertical="center" wrapText="1"/>
    </xf>
    <xf numFmtId="0" fontId="11" fillId="0" borderId="10" xfId="0" applyFont="1" applyBorder="1" applyAlignment="1">
      <alignment horizontal="center" vertical="center" wrapText="1"/>
    </xf>
    <xf numFmtId="0" fontId="31" fillId="2" borderId="0" xfId="0" applyFont="1" applyFill="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30" fillId="4" borderId="11" xfId="0" applyFont="1" applyFill="1" applyBorder="1" applyAlignment="1">
      <alignment horizontal="center" vertical="center" wrapText="1"/>
    </xf>
    <xf numFmtId="0" fontId="30" fillId="4" borderId="12" xfId="0" applyFont="1" applyFill="1" applyBorder="1" applyAlignment="1">
      <alignment horizontal="center" vertical="center" wrapText="1"/>
    </xf>
    <xf numFmtId="0" fontId="30" fillId="0" borderId="0" xfId="0" applyFont="1" applyAlignment="1">
      <alignment horizontal="center" vertical="center" wrapText="1"/>
    </xf>
    <xf numFmtId="0" fontId="28" fillId="2" borderId="0" xfId="0" applyFont="1" applyFill="1" applyAlignment="1">
      <alignment horizontal="left" vertical="center" wrapText="1"/>
    </xf>
    <xf numFmtId="0" fontId="28" fillId="2" borderId="0" xfId="0" applyFont="1" applyFill="1" applyAlignment="1">
      <alignment horizontal="left" vertical="center"/>
    </xf>
    <xf numFmtId="0" fontId="49" fillId="2" borderId="0" xfId="0" applyFont="1" applyFill="1" applyAlignment="1">
      <alignment horizontal="left" vertical="center"/>
    </xf>
    <xf numFmtId="0" fontId="22" fillId="0" borderId="14" xfId="0" applyFont="1" applyBorder="1" applyAlignment="1">
      <alignment horizontal="left" wrapText="1"/>
    </xf>
    <xf numFmtId="0" fontId="33" fillId="2" borderId="0" xfId="0" applyFont="1" applyFill="1" applyAlignment="1">
      <alignment horizontal="left" vertical="center" wrapText="1"/>
    </xf>
    <xf numFmtId="1" fontId="11" fillId="0" borderId="11" xfId="0" applyNumberFormat="1" applyFont="1" applyBorder="1" applyAlignment="1">
      <alignment horizontal="center" vertical="center"/>
    </xf>
    <xf numFmtId="1" fontId="11" fillId="0" borderId="12" xfId="0" applyNumberFormat="1" applyFont="1" applyBorder="1" applyAlignment="1">
      <alignment horizontal="center" vertical="center"/>
    </xf>
    <xf numFmtId="1" fontId="11" fillId="2" borderId="9" xfId="0" applyNumberFormat="1" applyFont="1" applyFill="1" applyBorder="1" applyAlignment="1">
      <alignment horizontal="center" vertical="center" wrapText="1"/>
    </xf>
    <xf numFmtId="1" fontId="11" fillId="2" borderId="10" xfId="0" applyNumberFormat="1" applyFont="1" applyFill="1" applyBorder="1" applyAlignment="1">
      <alignment horizontal="center" vertical="center" wrapText="1"/>
    </xf>
    <xf numFmtId="0" fontId="22" fillId="0" borderId="0" xfId="0" applyFont="1" applyAlignment="1">
      <alignment horizontal="left" vertical="center" wrapText="1"/>
    </xf>
    <xf numFmtId="0" fontId="33" fillId="2" borderId="0" xfId="0" applyFont="1" applyFill="1" applyAlignment="1">
      <alignment horizontal="left" vertical="center"/>
    </xf>
    <xf numFmtId="0" fontId="22" fillId="0" borderId="0" xfId="0" applyFont="1" applyAlignment="1">
      <alignment horizontal="left"/>
    </xf>
    <xf numFmtId="0" fontId="54" fillId="0" borderId="0" xfId="0" applyFont="1" applyAlignment="1">
      <alignment horizontal="left"/>
    </xf>
    <xf numFmtId="1" fontId="11" fillId="0" borderId="9" xfId="0" applyNumberFormat="1" applyFont="1" applyBorder="1" applyAlignment="1">
      <alignment horizontal="center" vertical="center" wrapText="1"/>
    </xf>
    <xf numFmtId="1" fontId="11" fillId="0" borderId="10" xfId="0" applyNumberFormat="1" applyFont="1" applyBorder="1" applyAlignment="1">
      <alignment horizontal="center" vertical="center" wrapText="1"/>
    </xf>
    <xf numFmtId="1" fontId="50" fillId="0" borderId="9" xfId="0" applyNumberFormat="1" applyFont="1" applyBorder="1" applyAlignment="1">
      <alignment horizontal="center" vertical="center" wrapText="1"/>
    </xf>
    <xf numFmtId="1" fontId="50" fillId="0" borderId="10" xfId="0" applyNumberFormat="1" applyFont="1" applyBorder="1" applyAlignment="1">
      <alignment horizontal="center" vertical="center" wrapText="1"/>
    </xf>
    <xf numFmtId="0" fontId="50" fillId="2" borderId="1" xfId="0" applyFont="1" applyFill="1" applyBorder="1" applyAlignment="1">
      <alignment horizontal="center" vertical="center" wrapText="1"/>
    </xf>
    <xf numFmtId="166" fontId="11" fillId="2" borderId="1" xfId="0" applyNumberFormat="1" applyFont="1" applyFill="1" applyBorder="1" applyAlignment="1">
      <alignment horizontal="center" vertical="center" wrapText="1"/>
    </xf>
    <xf numFmtId="166" fontId="11" fillId="0" borderId="1" xfId="0" applyNumberFormat="1" applyFont="1" applyBorder="1" applyAlignment="1">
      <alignment horizontal="center" vertical="center" wrapText="1"/>
    </xf>
    <xf numFmtId="0" fontId="5" fillId="2" borderId="0" xfId="0" applyFont="1" applyFill="1" applyAlignment="1">
      <alignment horizontal="center" vertical="center" wrapText="1"/>
    </xf>
    <xf numFmtId="0" fontId="65" fillId="2" borderId="0" xfId="0" applyFont="1" applyFill="1" applyAlignment="1">
      <alignment horizontal="center" vertical="center" wrapText="1"/>
    </xf>
    <xf numFmtId="0" fontId="5" fillId="0" borderId="0" xfId="0" applyFont="1" applyAlignment="1">
      <alignment horizontal="center" vertical="center" wrapText="1"/>
    </xf>
    <xf numFmtId="0" fontId="11" fillId="2" borderId="1" xfId="0" applyFont="1" applyFill="1" applyBorder="1" applyAlignment="1">
      <alignment horizontal="center" vertical="center" wrapText="1"/>
    </xf>
    <xf numFmtId="0" fontId="66" fillId="2" borderId="0" xfId="0" applyFont="1" applyFill="1" applyAlignment="1">
      <alignment horizontal="left" vertical="center"/>
    </xf>
    <xf numFmtId="166" fontId="11" fillId="2" borderId="9" xfId="0" applyNumberFormat="1" applyFont="1" applyFill="1" applyBorder="1" applyAlignment="1">
      <alignment horizontal="center" vertical="center" wrapText="1"/>
    </xf>
    <xf numFmtId="166" fontId="11" fillId="2" borderId="10" xfId="0" applyNumberFormat="1" applyFont="1" applyFill="1" applyBorder="1" applyAlignment="1">
      <alignment horizontal="center" vertical="center" wrapText="1"/>
    </xf>
    <xf numFmtId="0" fontId="11" fillId="2" borderId="9" xfId="0" applyFont="1" applyFill="1" applyBorder="1" applyAlignment="1">
      <alignment horizontal="center" vertical="center" wrapText="1"/>
    </xf>
    <xf numFmtId="0" fontId="11" fillId="2" borderId="10" xfId="0" applyFont="1" applyFill="1" applyBorder="1" applyAlignment="1">
      <alignment horizontal="center" vertical="center" wrapText="1"/>
    </xf>
    <xf numFmtId="0" fontId="68" fillId="2" borderId="0" xfId="0" applyFont="1" applyFill="1" applyAlignment="1">
      <alignment horizontal="center" vertical="center" wrapText="1"/>
    </xf>
    <xf numFmtId="0" fontId="50" fillId="2" borderId="15" xfId="0" applyFont="1" applyFill="1" applyBorder="1" applyAlignment="1">
      <alignment horizontal="center" vertical="center" wrapText="1"/>
    </xf>
    <xf numFmtId="0" fontId="50" fillId="2" borderId="16" xfId="0" applyFont="1" applyFill="1" applyBorder="1" applyAlignment="1">
      <alignment horizontal="center" vertical="center" wrapText="1"/>
    </xf>
    <xf numFmtId="0" fontId="50" fillId="2" borderId="17" xfId="0" applyFont="1" applyFill="1" applyBorder="1" applyAlignment="1">
      <alignment horizontal="center" vertical="center" wrapText="1"/>
    </xf>
    <xf numFmtId="0" fontId="50" fillId="2" borderId="18" xfId="0" applyFont="1" applyFill="1" applyBorder="1" applyAlignment="1">
      <alignment horizontal="center" vertical="center" wrapText="1"/>
    </xf>
    <xf numFmtId="3" fontId="11" fillId="2" borderId="9" xfId="0" applyNumberFormat="1" applyFont="1" applyFill="1" applyBorder="1" applyAlignment="1">
      <alignment horizontal="left" vertical="center" wrapText="1"/>
    </xf>
    <xf numFmtId="3" fontId="11" fillId="2" borderId="19" xfId="0" applyNumberFormat="1" applyFont="1" applyFill="1" applyBorder="1" applyAlignment="1">
      <alignment horizontal="left" vertical="center" wrapText="1"/>
    </xf>
    <xf numFmtId="3" fontId="11" fillId="2" borderId="10" xfId="0" applyNumberFormat="1" applyFont="1" applyFill="1" applyBorder="1" applyAlignment="1">
      <alignment horizontal="left" vertical="center" wrapText="1"/>
    </xf>
    <xf numFmtId="0" fontId="69" fillId="2" borderId="0" xfId="0" applyFont="1" applyFill="1" applyAlignment="1">
      <alignment horizontal="center" vertical="center" wrapText="1"/>
    </xf>
    <xf numFmtId="166" fontId="11" fillId="2" borderId="9" xfId="0" applyNumberFormat="1" applyFont="1" applyFill="1" applyBorder="1" applyAlignment="1">
      <alignment horizontal="left" vertical="center" wrapText="1"/>
    </xf>
    <xf numFmtId="166" fontId="11" fillId="2" borderId="10" xfId="0" applyNumberFormat="1" applyFont="1" applyFill="1" applyBorder="1" applyAlignment="1">
      <alignment horizontal="left" vertical="center" wrapText="1"/>
    </xf>
    <xf numFmtId="0" fontId="11" fillId="2" borderId="9" xfId="0" applyFont="1" applyFill="1" applyBorder="1" applyAlignment="1">
      <alignment horizontal="left" vertical="center" wrapText="1"/>
    </xf>
    <xf numFmtId="0" fontId="11" fillId="2" borderId="19" xfId="0" applyFont="1" applyFill="1" applyBorder="1" applyAlignment="1">
      <alignment horizontal="left" vertical="center" wrapText="1"/>
    </xf>
    <xf numFmtId="0" fontId="11" fillId="2" borderId="10" xfId="0" applyFont="1" applyFill="1" applyBorder="1" applyAlignment="1">
      <alignment horizontal="left" vertical="center" wrapText="1"/>
    </xf>
    <xf numFmtId="0" fontId="21" fillId="0" borderId="0" xfId="0" applyFont="1" applyAlignment="1">
      <alignment horizontal="left" wrapText="1"/>
    </xf>
    <xf numFmtId="0" fontId="65" fillId="0" borderId="0" xfId="0" applyFont="1" applyAlignment="1">
      <alignment horizontal="center" vertical="center" wrapText="1"/>
    </xf>
    <xf numFmtId="0" fontId="11" fillId="2" borderId="1" xfId="0" applyFont="1" applyFill="1" applyBorder="1" applyAlignment="1">
      <alignment horizontal="left" vertical="center" wrapText="1"/>
    </xf>
    <xf numFmtId="166" fontId="11" fillId="2" borderId="1" xfId="0" applyNumberFormat="1" applyFont="1" applyFill="1" applyBorder="1" applyAlignment="1">
      <alignment horizontal="left" vertical="center" wrapText="1"/>
    </xf>
    <xf numFmtId="0" fontId="22" fillId="0" borderId="0" xfId="0" applyFont="1" applyAlignment="1">
      <alignment horizontal="left" vertical="top" wrapText="1"/>
    </xf>
    <xf numFmtId="166" fontId="11" fillId="2" borderId="19" xfId="0" applyNumberFormat="1" applyFont="1" applyFill="1" applyBorder="1" applyAlignment="1">
      <alignment horizontal="left" vertical="center" wrapText="1"/>
    </xf>
    <xf numFmtId="0" fontId="22" fillId="0" borderId="14" xfId="0" applyFont="1" applyBorder="1" applyAlignment="1">
      <alignment horizontal="left" vertical="center" wrapText="1"/>
    </xf>
    <xf numFmtId="166" fontId="50" fillId="2" borderId="9" xfId="0" applyNumberFormat="1" applyFont="1" applyFill="1" applyBorder="1" applyAlignment="1">
      <alignment horizontal="center" vertical="center" wrapText="1"/>
    </xf>
    <xf numFmtId="166" fontId="50" fillId="2" borderId="10" xfId="0" applyNumberFormat="1" applyFont="1" applyFill="1" applyBorder="1" applyAlignment="1">
      <alignment horizontal="center" vertical="center" wrapText="1"/>
    </xf>
    <xf numFmtId="166" fontId="50" fillId="2" borderId="15" xfId="0" applyNumberFormat="1" applyFont="1" applyFill="1" applyBorder="1" applyAlignment="1">
      <alignment horizontal="center" vertical="center" wrapText="1"/>
    </xf>
    <xf numFmtId="166" fontId="50" fillId="2" borderId="16" xfId="0" applyNumberFormat="1" applyFont="1" applyFill="1" applyBorder="1" applyAlignment="1">
      <alignment horizontal="center" vertical="center" wrapText="1"/>
    </xf>
    <xf numFmtId="166" fontId="50" fillId="2" borderId="17" xfId="0" applyNumberFormat="1" applyFont="1" applyFill="1" applyBorder="1" applyAlignment="1">
      <alignment horizontal="center" vertical="center" wrapText="1"/>
    </xf>
    <xf numFmtId="166" fontId="50" fillId="2" borderId="18" xfId="0" applyNumberFormat="1" applyFont="1" applyFill="1" applyBorder="1" applyAlignment="1">
      <alignment horizontal="center" vertical="center" wrapText="1"/>
    </xf>
    <xf numFmtId="0" fontId="50" fillId="0" borderId="9" xfId="0" applyFont="1" applyBorder="1" applyAlignment="1">
      <alignment horizontal="center" vertical="center" wrapText="1"/>
    </xf>
    <xf numFmtId="0" fontId="50" fillId="0" borderId="10" xfId="0" applyFont="1" applyBorder="1" applyAlignment="1">
      <alignment horizontal="center" vertical="center" wrapText="1"/>
    </xf>
    <xf numFmtId="0" fontId="70" fillId="2" borderId="0" xfId="0" applyFont="1" applyFill="1" applyAlignment="1">
      <alignment horizontal="center" vertical="center" wrapText="1"/>
    </xf>
    <xf numFmtId="0" fontId="61" fillId="2" borderId="0" xfId="0" applyFont="1" applyFill="1" applyAlignment="1">
      <alignment horizontal="left" vertical="center" wrapText="1"/>
    </xf>
    <xf numFmtId="0" fontId="10" fillId="0" borderId="14" xfId="0" applyFont="1" applyBorder="1" applyAlignment="1">
      <alignment horizontal="left" vertical="center" wrapText="1"/>
    </xf>
    <xf numFmtId="0" fontId="50" fillId="0" borderId="15" xfId="0" applyFont="1" applyBorder="1" applyAlignment="1">
      <alignment horizontal="center" vertical="center" wrapText="1"/>
    </xf>
    <xf numFmtId="0" fontId="50" fillId="0" borderId="17" xfId="0" applyFont="1" applyBorder="1" applyAlignment="1">
      <alignment horizontal="center" vertical="center" wrapText="1"/>
    </xf>
  </cellXfs>
  <cellStyles count="1">
    <cellStyle name="Normal" xfId="0" builtinId="0"/>
  </cellStyles>
  <dxfs count="0"/>
  <tableStyles count="0" defaultTableStyle="TableStyleMedium2" defaultPivotStyle="PivotStyleLight16"/>
  <colors>
    <mruColors>
      <color rgb="FF505A6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charts/_rels/chart1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14.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99.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00.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23.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2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32.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33.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34.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35.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36.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7.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0432837222630107E-3"/>
          <c:y val="0.19500455391178173"/>
          <c:w val="0.99179501301192485"/>
          <c:h val="0.61500808829107501"/>
        </c:manualLayout>
      </c:layout>
      <c:barChart>
        <c:barDir val="col"/>
        <c:grouping val="clustered"/>
        <c:varyColors val="0"/>
        <c:ser>
          <c:idx val="0"/>
          <c:order val="0"/>
          <c:tx>
            <c:strRef>
              <c:f>'1.1 VAB - PIB'!$B$22</c:f>
              <c:strCache>
                <c:ptCount val="1"/>
                <c:pt idx="0">
                  <c:v>VAB TNR (Miles de dólares)</c:v>
                </c:pt>
              </c:strCache>
            </c:strRef>
          </c:tx>
          <c:spPr>
            <a:solidFill>
              <a:srgbClr val="BBBBEB"/>
            </a:solidFill>
          </c:spPr>
          <c:invertIfNegative val="0"/>
          <c:dPt>
            <c:idx val="11"/>
            <c:invertIfNegative val="0"/>
            <c:bubble3D val="0"/>
            <c:spPr>
              <a:pattFill prst="pct5">
                <a:fgClr>
                  <a:srgbClr val="BBBBEB"/>
                </a:fgClr>
                <a:bgClr>
                  <a:schemeClr val="bg1"/>
                </a:bgClr>
              </a:pattFill>
            </c:spPr>
          </c:dPt>
          <c:dPt>
            <c:idx val="13"/>
            <c:invertIfNegative val="0"/>
            <c:bubble3D val="0"/>
            <c:spPr>
              <a:pattFill prst="pct5">
                <a:fgClr>
                  <a:srgbClr val="BBBBEB"/>
                </a:fgClr>
                <a:bgClr>
                  <a:schemeClr val="bg1"/>
                </a:bgClr>
              </a:pattFill>
            </c:spPr>
          </c:dPt>
          <c:dPt>
            <c:idx val="14"/>
            <c:invertIfNegative val="0"/>
            <c:bubble3D val="0"/>
          </c:dPt>
          <c:dPt>
            <c:idx val="15"/>
            <c:invertIfNegative val="0"/>
            <c:bubble3D val="0"/>
          </c:dPt>
          <c:dLbls>
            <c:dLbl>
              <c:idx val="11"/>
              <c:numFmt formatCode="&quot;$&quot;#,##0" sourceLinked="0"/>
              <c:spPr>
                <a:noFill/>
                <a:ln>
                  <a:noFill/>
                </a:ln>
                <a:effectLst/>
              </c:spPr>
              <c:txPr>
                <a:bodyPr wrap="square" lIns="38100" tIns="19050" rIns="38100" bIns="19050" anchor="ctr">
                  <a:spAutoFit/>
                </a:bodyPr>
                <a:lstStyle/>
                <a:p>
                  <a:pPr>
                    <a:defRPr>
                      <a:solidFill>
                        <a:schemeClr val="bg1"/>
                      </a:solidFill>
                    </a:defRPr>
                  </a:pPr>
                  <a:endParaRPr lang="es-EC"/>
                </a:p>
              </c:txPr>
              <c:dLblPos val="outEnd"/>
              <c:showLegendKey val="0"/>
              <c:showVal val="1"/>
              <c:showCatName val="0"/>
              <c:showSerName val="0"/>
              <c:showPercent val="0"/>
              <c:showBubbleSize val="0"/>
            </c:dLbl>
            <c:dLbl>
              <c:idx val="13"/>
              <c:delete val="1"/>
              <c:extLst>
                <c:ext xmlns:c15="http://schemas.microsoft.com/office/drawing/2012/chart" uri="{CE6537A1-D6FC-4f65-9D91-7224C49458BB}"/>
              </c:extLst>
            </c:dLbl>
            <c:numFmt formatCode="&quot;$&quot;#,##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'1.1 VAB - PIB'!$C$21:$Q$21</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'1.1 VAB - PIB'!$C$22:$Q$22</c:f>
              <c:numCache>
                <c:formatCode>_ * #,##0_ ;_ * \-#,##0_ ;_ * "-"??_ ;_ @_ </c:formatCode>
                <c:ptCount val="15"/>
                <c:pt idx="0">
                  <c:v>9124178</c:v>
                </c:pt>
                <c:pt idx="1">
                  <c:v>10379039</c:v>
                </c:pt>
                <c:pt idx="2">
                  <c:v>11482897</c:v>
                </c:pt>
                <c:pt idx="3">
                  <c:v>13464201</c:v>
                </c:pt>
                <c:pt idx="4">
                  <c:v>14633775</c:v>
                </c:pt>
                <c:pt idx="5">
                  <c:v>16570413</c:v>
                </c:pt>
                <c:pt idx="6">
                  <c:v>17501007</c:v>
                </c:pt>
                <c:pt idx="7">
                  <c:v>19913347</c:v>
                </c:pt>
                <c:pt idx="8">
                  <c:v>19864185</c:v>
                </c:pt>
                <c:pt idx="9">
                  <c:v>20510309</c:v>
                </c:pt>
                <c:pt idx="10">
                  <c:v>19872978</c:v>
                </c:pt>
                <c:pt idx="11">
                  <c:v>20418616.522182152</c:v>
                </c:pt>
                <c:pt idx="12">
                  <c:v>22147076</c:v>
                </c:pt>
                <c:pt idx="13">
                  <c:v>22819908.375801384</c:v>
                </c:pt>
                <c:pt idx="14">
                  <c:v>24963553</c:v>
                </c:pt>
              </c:numCache>
            </c:numRef>
          </c:val>
        </c:ser>
        <c:dLbls>
          <c:showLegendKey val="0"/>
          <c:showVal val="0"/>
          <c:showCatName val="0"/>
          <c:showSerName val="0"/>
          <c:showPercent val="0"/>
          <c:showBubbleSize val="0"/>
        </c:dLbls>
        <c:gapWidth val="20"/>
        <c:axId val="566684880"/>
        <c:axId val="566672912"/>
      </c:barChart>
      <c:catAx>
        <c:axId val="566684880"/>
        <c:scaling>
          <c:orientation val="minMax"/>
        </c:scaling>
        <c:delete val="0"/>
        <c:axPos val="b"/>
        <c:numFmt formatCode="General" sourceLinked="1"/>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66672912"/>
        <c:crossesAt val="0"/>
        <c:auto val="1"/>
        <c:lblAlgn val="ctr"/>
        <c:lblOffset val="100"/>
        <c:noMultiLvlLbl val="0"/>
      </c:catAx>
      <c:valAx>
        <c:axId val="566672912"/>
        <c:scaling>
          <c:orientation val="minMax"/>
          <c:min val="0"/>
        </c:scaling>
        <c:delete val="1"/>
        <c:axPos val="l"/>
        <c:numFmt formatCode="_ * #,##0_ ;_ * \-#,##0_ ;_ * &quot;-&quot;??_ ;_ @_ " sourceLinked="1"/>
        <c:majorTickMark val="out"/>
        <c:minorTickMark val="none"/>
        <c:tickLblPos val="nextTo"/>
        <c:crossAx val="566684880"/>
        <c:crosses val="autoZero"/>
        <c:crossBetween val="between"/>
        <c:majorUnit val="3000000"/>
      </c:valAx>
    </c:plotArea>
    <c:plotVisOnly val="1"/>
    <c:dispBlanksAs val="gap"/>
    <c:showDLblsOverMax val="0"/>
  </c:chart>
  <c:spPr>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manualLayout>
          <c:layoutTarget val="inner"/>
          <c:xMode val="edge"/>
          <c:yMode val="edge"/>
          <c:x val="1.9820270433675465E-2"/>
          <c:y val="0"/>
          <c:w val="0.97660874526513364"/>
          <c:h val="0.99612189175061927"/>
        </c:manualLayout>
      </c:layout>
      <c:lineChart>
        <c:grouping val="stacked"/>
        <c:varyColors val="0"/>
        <c:ser>
          <c:idx val="0"/>
          <c:order val="0"/>
          <c:tx>
            <c:strRef>
              <c:f>'1.1 VAB - PIB'!$B$22</c:f>
              <c:strCache>
                <c:ptCount val="1"/>
                <c:pt idx="0">
                  <c:v>VAB TNR (Miles de dólares)</c:v>
                </c:pt>
              </c:strCache>
            </c:strRef>
          </c:tx>
          <c:spPr>
            <a:ln w="19050">
              <a:solidFill>
                <a:srgbClr val="7D63C7"/>
              </a:solidFill>
              <a:prstDash val="lgDash"/>
            </a:ln>
          </c:spPr>
          <c:marker>
            <c:symbol val="diamond"/>
            <c:size val="5"/>
            <c:spPr>
              <a:solidFill>
                <a:srgbClr val="7D63C7"/>
              </a:solidFill>
              <a:ln w="19050">
                <a:solidFill>
                  <a:srgbClr val="7D63C7"/>
                </a:solidFill>
                <a:prstDash val="sysDash"/>
              </a:ln>
            </c:spPr>
          </c:marker>
          <c:dPt>
            <c:idx val="11"/>
            <c:marker>
              <c:spPr>
                <a:noFill/>
                <a:ln w="19050">
                  <a:noFill/>
                  <a:prstDash val="sysDash"/>
                </a:ln>
              </c:spPr>
            </c:marker>
            <c:bubble3D val="0"/>
            <c:spPr>
              <a:ln w="19050">
                <a:noFill/>
                <a:prstDash val="lgDash"/>
              </a:ln>
            </c:spPr>
          </c:dPt>
          <c:dPt>
            <c:idx val="12"/>
            <c:bubble3D val="0"/>
            <c:spPr>
              <a:ln w="19050">
                <a:noFill/>
                <a:prstDash val="lgDash"/>
              </a:ln>
            </c:spPr>
          </c:dPt>
          <c:dPt>
            <c:idx val="13"/>
            <c:marker>
              <c:spPr>
                <a:noFill/>
                <a:ln w="12700">
                  <a:noFill/>
                  <a:prstDash val="sysDash"/>
                </a:ln>
              </c:spPr>
            </c:marker>
            <c:bubble3D val="0"/>
            <c:spPr>
              <a:ln w="12700">
                <a:noFill/>
                <a:prstDash val="lgDash"/>
              </a:ln>
            </c:spPr>
          </c:dPt>
          <c:dPt>
            <c:idx val="14"/>
            <c:marker>
              <c:spPr>
                <a:solidFill>
                  <a:srgbClr val="7D63C7"/>
                </a:solidFill>
                <a:ln w="12700">
                  <a:solidFill>
                    <a:srgbClr val="7D63C7"/>
                  </a:solidFill>
                  <a:prstDash val="sysDash"/>
                </a:ln>
              </c:spPr>
            </c:marker>
            <c:bubble3D val="0"/>
            <c:spPr>
              <a:ln w="12700">
                <a:noFill/>
                <a:prstDash val="lgDash"/>
              </a:ln>
            </c:spPr>
          </c:dPt>
          <c:dLbls>
            <c:dLbl>
              <c:idx val="11"/>
              <c:numFmt formatCode="0.0%" sourceLinked="0"/>
              <c:spPr>
                <a:noFill/>
                <a:ln>
                  <a:noFill/>
                </a:ln>
                <a:effectLst/>
              </c:spPr>
              <c:txPr>
                <a:bodyPr wrap="square" lIns="38100" tIns="19050" rIns="38100" bIns="19050" anchor="ctr">
                  <a:spAutoFit/>
                </a:bodyPr>
                <a:lstStyle/>
                <a:p>
                  <a:pPr>
                    <a:defRPr>
                      <a:solidFill>
                        <a:schemeClr val="bg1"/>
                      </a:solidFill>
                    </a:defRPr>
                  </a:pPr>
                  <a:endParaRPr lang="es-EC"/>
                </a:p>
              </c:txPr>
              <c:dLblPos val="t"/>
              <c:showLegendKey val="0"/>
              <c:showVal val="1"/>
              <c:showCatName val="0"/>
              <c:showSerName val="0"/>
              <c:showPercent val="0"/>
              <c:showBubbleSize val="0"/>
            </c:dLbl>
            <c:dLbl>
              <c:idx val="13"/>
              <c:numFmt formatCode="0.0%" sourceLinked="0"/>
              <c:spPr>
                <a:noFill/>
                <a:ln>
                  <a:noFill/>
                </a:ln>
                <a:effectLst/>
              </c:spPr>
              <c:txPr>
                <a:bodyPr wrap="square" lIns="38100" tIns="19050" rIns="38100" bIns="19050" anchor="ctr">
                  <a:spAutoFit/>
                </a:bodyPr>
                <a:lstStyle/>
                <a:p>
                  <a:pPr>
                    <a:defRPr>
                      <a:solidFill>
                        <a:schemeClr val="bg1"/>
                      </a:solidFill>
                    </a:defRPr>
                  </a:pPr>
                  <a:endParaRPr lang="es-EC"/>
                </a:p>
              </c:txPr>
              <c:dLblPos val="t"/>
              <c:showLegendKey val="0"/>
              <c:showVal val="1"/>
              <c:showCatName val="0"/>
              <c:showSerName val="0"/>
              <c:showPercent val="0"/>
              <c:showBubbleSize val="0"/>
            </c:dLbl>
            <c:numFmt formatCode="0.0%" sourceLinked="0"/>
            <c:spPr>
              <a:noFill/>
              <a:ln>
                <a:noFill/>
              </a:ln>
              <a:effectLst/>
            </c:sp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'1.1 VAB - PIB'!$C$21:$Q$21</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'1.1 VAB - PIB'!$C$24:$Q$24</c:f>
              <c:numCache>
                <c:formatCode>0.0%</c:formatCode>
                <c:ptCount val="15"/>
                <c:pt idx="0">
                  <c:v>0.18303733482893808</c:v>
                </c:pt>
                <c:pt idx="1">
                  <c:v>0.16976013347986565</c:v>
                </c:pt>
                <c:pt idx="2">
                  <c:v>0.19107914812958429</c:v>
                </c:pt>
                <c:pt idx="3">
                  <c:v>0.19756329258445593</c:v>
                </c:pt>
                <c:pt idx="4">
                  <c:v>0.1852689714063048</c:v>
                </c:pt>
                <c:pt idx="5">
                  <c:v>0.18886879789444413</c:v>
                </c:pt>
                <c:pt idx="6">
                  <c:v>0.1812254979562421</c:v>
                </c:pt>
                <c:pt idx="7">
                  <c:v>0.19386462995786216</c:v>
                </c:pt>
                <c:pt idx="8">
                  <c:v>0.20434395127621083</c:v>
                </c:pt>
                <c:pt idx="9">
                  <c:v>0.20999291645493237</c:v>
                </c:pt>
                <c:pt idx="10">
                  <c:v>0.19023122710528934</c:v>
                </c:pt>
                <c:pt idx="11">
                  <c:v>0.20583582096071365</c:v>
                </c:pt>
                <c:pt idx="12">
                  <c:v>0.20583582096071365</c:v>
                </c:pt>
                <c:pt idx="13">
                  <c:v>0.20688178075636071</c:v>
                </c:pt>
                <c:pt idx="14">
                  <c:v>0.2100516587380265</c:v>
                </c:pt>
              </c:numCache>
            </c:numRef>
          </c:val>
          <c:smooth val="0"/>
        </c:ser>
        <c:dLbls>
          <c:showLegendKey val="0"/>
          <c:showVal val="1"/>
          <c:showCatName val="0"/>
          <c:showSerName val="0"/>
          <c:showPercent val="0"/>
          <c:showBubbleSize val="0"/>
        </c:dLbls>
        <c:marker val="1"/>
        <c:smooth val="0"/>
        <c:axId val="566684336"/>
        <c:axId val="566681616"/>
      </c:lineChart>
      <c:catAx>
        <c:axId val="566684336"/>
        <c:scaling>
          <c:orientation val="minMax"/>
        </c:scaling>
        <c:delete val="1"/>
        <c:axPos val="b"/>
        <c:numFmt formatCode="General" sourceLinked="1"/>
        <c:majorTickMark val="out"/>
        <c:minorTickMark val="none"/>
        <c:tickLblPos val="nextTo"/>
        <c:crossAx val="566681616"/>
        <c:crosses val="autoZero"/>
        <c:auto val="1"/>
        <c:lblAlgn val="ctr"/>
        <c:lblOffset val="100"/>
        <c:noMultiLvlLbl val="0"/>
      </c:catAx>
      <c:valAx>
        <c:axId val="566681616"/>
        <c:scaling>
          <c:orientation val="minMax"/>
          <c:max val="0.30000000000000004"/>
          <c:min val="0.1"/>
        </c:scaling>
        <c:delete val="1"/>
        <c:axPos val="l"/>
        <c:numFmt formatCode="0.0%" sourceLinked="1"/>
        <c:majorTickMark val="out"/>
        <c:minorTickMark val="none"/>
        <c:tickLblPos val="nextTo"/>
        <c:crossAx val="566684336"/>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66659312"/>
        <c:axId val="566660944"/>
      </c:lineChart>
      <c:catAx>
        <c:axId val="566659312"/>
        <c:scaling>
          <c:orientation val="minMax"/>
        </c:scaling>
        <c:delete val="1"/>
        <c:axPos val="b"/>
        <c:majorTickMark val="out"/>
        <c:minorTickMark val="none"/>
        <c:tickLblPos val="nextTo"/>
        <c:crossAx val="566660944"/>
        <c:crosses val="autoZero"/>
        <c:auto val="1"/>
        <c:lblAlgn val="ctr"/>
        <c:lblOffset val="100"/>
        <c:noMultiLvlLbl val="0"/>
      </c:catAx>
      <c:valAx>
        <c:axId val="566660944"/>
        <c:scaling>
          <c:orientation val="minMax"/>
        </c:scaling>
        <c:delete val="1"/>
        <c:axPos val="l"/>
        <c:numFmt formatCode="General" sourceLinked="1"/>
        <c:majorTickMark val="out"/>
        <c:minorTickMark val="none"/>
        <c:tickLblPos val="nextTo"/>
        <c:crossAx val="566659312"/>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0432837222630107E-3"/>
          <c:y val="0.19500455391178173"/>
          <c:w val="0.99179501301192485"/>
          <c:h val="0.61500808829107501"/>
        </c:manualLayout>
      </c:layout>
      <c:barChart>
        <c:barDir val="col"/>
        <c:grouping val="clustered"/>
        <c:varyColors val="0"/>
        <c:ser>
          <c:idx val="0"/>
          <c:order val="0"/>
          <c:tx>
            <c:strRef>
              <c:f>'1.2  VAB - PIBK'!$B$22</c:f>
              <c:strCache>
                <c:ptCount val="1"/>
                <c:pt idx="0">
                  <c:v>VAB TNR (Miles de dólares)</c:v>
                </c:pt>
              </c:strCache>
            </c:strRef>
          </c:tx>
          <c:spPr>
            <a:solidFill>
              <a:srgbClr val="BBBBEB"/>
            </a:solidFill>
          </c:spPr>
          <c:invertIfNegative val="0"/>
          <c:dPt>
            <c:idx val="11"/>
            <c:invertIfNegative val="0"/>
            <c:bubble3D val="0"/>
            <c:spPr>
              <a:pattFill prst="pct5">
                <a:fgClr>
                  <a:srgbClr val="BBBBEB"/>
                </a:fgClr>
                <a:bgClr>
                  <a:schemeClr val="bg1"/>
                </a:bgClr>
              </a:pattFill>
            </c:spPr>
          </c:dPt>
          <c:dPt>
            <c:idx val="13"/>
            <c:invertIfNegative val="0"/>
            <c:bubble3D val="0"/>
            <c:spPr>
              <a:pattFill prst="pct5">
                <a:fgClr>
                  <a:srgbClr val="BBBBEB"/>
                </a:fgClr>
                <a:bgClr>
                  <a:schemeClr val="bg1"/>
                </a:bgClr>
              </a:pattFill>
            </c:spPr>
          </c:dPt>
          <c:dPt>
            <c:idx val="14"/>
            <c:invertIfNegative val="0"/>
            <c:bubble3D val="0"/>
          </c:dPt>
          <c:dPt>
            <c:idx val="15"/>
            <c:invertIfNegative val="0"/>
            <c:bubble3D val="0"/>
          </c:dPt>
          <c:dLbls>
            <c:dLbl>
              <c:idx val="11"/>
              <c:numFmt formatCode="&quot;$&quot;#,##0" sourceLinked="0"/>
              <c:spPr>
                <a:noFill/>
                <a:ln>
                  <a:noFill/>
                </a:ln>
                <a:effectLst/>
              </c:spPr>
              <c:txPr>
                <a:bodyPr wrap="square" lIns="38100" tIns="19050" rIns="38100" bIns="19050" anchor="ctr">
                  <a:spAutoFit/>
                </a:bodyPr>
                <a:lstStyle/>
                <a:p>
                  <a:pPr>
                    <a:defRPr>
                      <a:solidFill>
                        <a:schemeClr val="bg1"/>
                      </a:solidFill>
                    </a:defRPr>
                  </a:pPr>
                  <a:endParaRPr lang="es-EC"/>
                </a:p>
              </c:txPr>
              <c:dLblPos val="outEnd"/>
              <c:showLegendKey val="0"/>
              <c:showVal val="1"/>
              <c:showCatName val="0"/>
              <c:showSerName val="0"/>
              <c:showPercent val="0"/>
              <c:showBubbleSize val="0"/>
            </c:dLbl>
            <c:dLbl>
              <c:idx val="13"/>
              <c:delete val="1"/>
              <c:extLst>
                <c:ext xmlns:c15="http://schemas.microsoft.com/office/drawing/2012/chart" uri="{CE6537A1-D6FC-4f65-9D91-7224C49458BB}"/>
              </c:extLst>
            </c:dLbl>
            <c:numFmt formatCode="&quot;$&quot;#,##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'1.2  VAB - PIBK'!$C$21:$Q$21</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'1.2  VAB - PIBK'!$C$22:$Q$22</c:f>
              <c:numCache>
                <c:formatCode>_ * #,##0_ ;_ * \-#,##0_ ;_ * "-"??_ ;_ @_ </c:formatCode>
                <c:ptCount val="15"/>
                <c:pt idx="0">
                  <c:v>9124178</c:v>
                </c:pt>
                <c:pt idx="1">
                  <c:v>9166985</c:v>
                </c:pt>
                <c:pt idx="2">
                  <c:v>9071900</c:v>
                </c:pt>
                <c:pt idx="3">
                  <c:v>9208617</c:v>
                </c:pt>
                <c:pt idx="4">
                  <c:v>8972127</c:v>
                </c:pt>
                <c:pt idx="5">
                  <c:v>9092794</c:v>
                </c:pt>
                <c:pt idx="6">
                  <c:v>9133496</c:v>
                </c:pt>
                <c:pt idx="7">
                  <c:v>9246582</c:v>
                </c:pt>
                <c:pt idx="8">
                  <c:v>9401703</c:v>
                </c:pt>
                <c:pt idx="9">
                  <c:v>9503540</c:v>
                </c:pt>
                <c:pt idx="10">
                  <c:v>9387324</c:v>
                </c:pt>
                <c:pt idx="11" formatCode="General">
                  <c:v>9662379.1636028495</c:v>
                </c:pt>
                <c:pt idx="12">
                  <c:v>10536852</c:v>
                </c:pt>
                <c:pt idx="13">
                  <c:v>10498116.928966893</c:v>
                </c:pt>
                <c:pt idx="14">
                  <c:v>10382764</c:v>
                </c:pt>
              </c:numCache>
            </c:numRef>
          </c:val>
        </c:ser>
        <c:dLbls>
          <c:showLegendKey val="0"/>
          <c:showVal val="0"/>
          <c:showCatName val="0"/>
          <c:showSerName val="0"/>
          <c:showPercent val="0"/>
          <c:showBubbleSize val="0"/>
        </c:dLbls>
        <c:gapWidth val="20"/>
        <c:axId val="566685968"/>
        <c:axId val="566666928"/>
      </c:barChart>
      <c:catAx>
        <c:axId val="566685968"/>
        <c:scaling>
          <c:orientation val="minMax"/>
        </c:scaling>
        <c:delete val="0"/>
        <c:axPos val="b"/>
        <c:numFmt formatCode="General" sourceLinked="1"/>
        <c:majorTickMark val="out"/>
        <c:minorTickMark val="none"/>
        <c:tickLblPos val="nextTo"/>
        <c:crossAx val="566666928"/>
        <c:crosses val="autoZero"/>
        <c:auto val="1"/>
        <c:lblAlgn val="ctr"/>
        <c:lblOffset val="100"/>
        <c:noMultiLvlLbl val="0"/>
      </c:catAx>
      <c:valAx>
        <c:axId val="566666928"/>
        <c:scaling>
          <c:orientation val="minMax"/>
          <c:min val="0"/>
        </c:scaling>
        <c:delete val="1"/>
        <c:axPos val="l"/>
        <c:numFmt formatCode="_ * #,##0_ ;_ * \-#,##0_ ;_ * &quot;-&quot;??_ ;_ @_ " sourceLinked="1"/>
        <c:majorTickMark val="out"/>
        <c:minorTickMark val="none"/>
        <c:tickLblPos val="nextTo"/>
        <c:crossAx val="566685968"/>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manualLayout>
          <c:layoutTarget val="inner"/>
          <c:xMode val="edge"/>
          <c:yMode val="edge"/>
          <c:x val="1.9820270433675465E-2"/>
          <c:y val="0"/>
          <c:w val="0.97660874526513364"/>
          <c:h val="0.99612189175061927"/>
        </c:manualLayout>
      </c:layout>
      <c:lineChart>
        <c:grouping val="stacked"/>
        <c:varyColors val="0"/>
        <c:ser>
          <c:idx val="0"/>
          <c:order val="0"/>
          <c:tx>
            <c:strRef>
              <c:f>'1.2  VAB - PIBK'!$B$22</c:f>
              <c:strCache>
                <c:ptCount val="1"/>
                <c:pt idx="0">
                  <c:v>VAB TNR (Miles de dólares)</c:v>
                </c:pt>
              </c:strCache>
            </c:strRef>
          </c:tx>
          <c:spPr>
            <a:ln w="19050">
              <a:solidFill>
                <a:srgbClr val="7D63C7"/>
              </a:solidFill>
              <a:prstDash val="lgDash"/>
            </a:ln>
          </c:spPr>
          <c:marker>
            <c:symbol val="diamond"/>
            <c:size val="5"/>
            <c:spPr>
              <a:solidFill>
                <a:srgbClr val="7D63C7"/>
              </a:solidFill>
              <a:ln w="19050">
                <a:solidFill>
                  <a:srgbClr val="7D63C7"/>
                </a:solidFill>
                <a:prstDash val="sysDash"/>
              </a:ln>
            </c:spPr>
          </c:marker>
          <c:dPt>
            <c:idx val="11"/>
            <c:marker>
              <c:spPr>
                <a:noFill/>
                <a:ln w="19050">
                  <a:noFill/>
                  <a:prstDash val="sysDash"/>
                </a:ln>
              </c:spPr>
            </c:marker>
            <c:bubble3D val="0"/>
            <c:spPr>
              <a:ln w="19050">
                <a:noFill/>
                <a:prstDash val="lgDash"/>
              </a:ln>
            </c:spPr>
          </c:dPt>
          <c:dPt>
            <c:idx val="12"/>
            <c:bubble3D val="0"/>
            <c:spPr>
              <a:ln w="19050">
                <a:noFill/>
                <a:prstDash val="lgDash"/>
              </a:ln>
            </c:spPr>
          </c:dPt>
          <c:dPt>
            <c:idx val="13"/>
            <c:marker>
              <c:spPr>
                <a:noFill/>
                <a:ln w="12700">
                  <a:noFill/>
                  <a:prstDash val="sysDash"/>
                </a:ln>
              </c:spPr>
            </c:marker>
            <c:bubble3D val="0"/>
            <c:spPr>
              <a:ln w="12700">
                <a:noFill/>
                <a:prstDash val="lgDash"/>
              </a:ln>
            </c:spPr>
          </c:dPt>
          <c:dPt>
            <c:idx val="14"/>
            <c:marker>
              <c:spPr>
                <a:solidFill>
                  <a:srgbClr val="7D63C7"/>
                </a:solidFill>
                <a:ln w="12700">
                  <a:solidFill>
                    <a:srgbClr val="7D63C7"/>
                  </a:solidFill>
                  <a:prstDash val="sysDash"/>
                </a:ln>
              </c:spPr>
            </c:marker>
            <c:bubble3D val="0"/>
            <c:spPr>
              <a:ln w="12700">
                <a:noFill/>
                <a:prstDash val="lgDash"/>
              </a:ln>
            </c:spPr>
          </c:dPt>
          <c:dLbls>
            <c:dLbl>
              <c:idx val="11"/>
              <c:numFmt formatCode="0.0%" sourceLinked="0"/>
              <c:spPr>
                <a:noFill/>
                <a:ln>
                  <a:noFill/>
                </a:ln>
                <a:effectLst/>
              </c:spPr>
              <c:txPr>
                <a:bodyPr wrap="square" lIns="38100" tIns="19050" rIns="38100" bIns="19050" anchor="ctr">
                  <a:spAutoFit/>
                </a:bodyPr>
                <a:lstStyle/>
                <a:p>
                  <a:pPr>
                    <a:defRPr>
                      <a:solidFill>
                        <a:schemeClr val="bg1"/>
                      </a:solidFill>
                    </a:defRPr>
                  </a:pPr>
                  <a:endParaRPr lang="es-EC"/>
                </a:p>
              </c:txPr>
              <c:dLblPos val="t"/>
              <c:showLegendKey val="0"/>
              <c:showVal val="1"/>
              <c:showCatName val="0"/>
              <c:showSerName val="0"/>
              <c:showPercent val="0"/>
              <c:showBubbleSize val="0"/>
            </c:dLbl>
            <c:dLbl>
              <c:idx val="13"/>
              <c:numFmt formatCode="0.0%" sourceLinked="0"/>
              <c:spPr>
                <a:noFill/>
                <a:ln>
                  <a:noFill/>
                </a:ln>
                <a:effectLst/>
              </c:spPr>
              <c:txPr>
                <a:bodyPr wrap="square" lIns="38100" tIns="19050" rIns="38100" bIns="19050" anchor="ctr">
                  <a:spAutoFit/>
                </a:bodyPr>
                <a:lstStyle/>
                <a:p>
                  <a:pPr>
                    <a:defRPr>
                      <a:solidFill>
                        <a:schemeClr val="bg1"/>
                      </a:solidFill>
                    </a:defRPr>
                  </a:pPr>
                  <a:endParaRPr lang="es-EC"/>
                </a:p>
              </c:txPr>
              <c:dLblPos val="t"/>
              <c:showLegendKey val="0"/>
              <c:showVal val="1"/>
              <c:showCatName val="0"/>
              <c:showSerName val="0"/>
              <c:showPercent val="0"/>
              <c:showBubbleSize val="0"/>
            </c:dLbl>
            <c:numFmt formatCode="0.0%" sourceLinked="0"/>
            <c:spPr>
              <a:noFill/>
              <a:ln>
                <a:noFill/>
              </a:ln>
              <a:effectLst/>
            </c:sp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'1.2  VAB - PIBK'!$C$21:$Q$21</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'1.2  VAB - PIBK'!$C$24:$Q$24</c:f>
              <c:numCache>
                <c:formatCode>0.0%</c:formatCode>
                <c:ptCount val="15"/>
                <c:pt idx="0">
                  <c:v>0.17887817381259333</c:v>
                </c:pt>
                <c:pt idx="1">
                  <c:v>0.16897541120796733</c:v>
                </c:pt>
                <c:pt idx="2">
                  <c:v>0.16628073908937416</c:v>
                </c:pt>
                <c:pt idx="3">
                  <c:v>0.16303904025872037</c:v>
                </c:pt>
                <c:pt idx="4">
                  <c:v>0.14726495814596108</c:v>
                </c:pt>
                <c:pt idx="5">
                  <c:v>0.14127486448500168</c:v>
                </c:pt>
                <c:pt idx="6">
                  <c:v>0.13521864643373785</c:v>
                </c:pt>
                <c:pt idx="7">
                  <c:v>0.13189550322841212</c:v>
                </c:pt>
                <c:pt idx="8">
                  <c:v>0.13397572175501427</c:v>
                </c:pt>
                <c:pt idx="9">
                  <c:v>0.13710839009213513</c:v>
                </c:pt>
                <c:pt idx="10">
                  <c:v>0.13229839450087238</c:v>
                </c:pt>
                <c:pt idx="11">
                  <c:v>0.14659107931017112</c:v>
                </c:pt>
                <c:pt idx="12">
                  <c:v>0.14659107931017112</c:v>
                </c:pt>
                <c:pt idx="13">
                  <c:v>0.14643772111054965</c:v>
                </c:pt>
                <c:pt idx="14">
                  <c:v>0.14597860846675773</c:v>
                </c:pt>
              </c:numCache>
            </c:numRef>
          </c:val>
          <c:smooth val="0"/>
        </c:ser>
        <c:dLbls>
          <c:showLegendKey val="0"/>
          <c:showVal val="1"/>
          <c:showCatName val="0"/>
          <c:showSerName val="0"/>
          <c:showPercent val="0"/>
          <c:showBubbleSize val="0"/>
        </c:dLbls>
        <c:marker val="1"/>
        <c:smooth val="0"/>
        <c:axId val="566668016"/>
        <c:axId val="566676176"/>
      </c:lineChart>
      <c:catAx>
        <c:axId val="566668016"/>
        <c:scaling>
          <c:orientation val="minMax"/>
        </c:scaling>
        <c:delete val="1"/>
        <c:axPos val="b"/>
        <c:numFmt formatCode="General" sourceLinked="1"/>
        <c:majorTickMark val="out"/>
        <c:minorTickMark val="none"/>
        <c:tickLblPos val="nextTo"/>
        <c:crossAx val="566676176"/>
        <c:crosses val="autoZero"/>
        <c:auto val="1"/>
        <c:lblAlgn val="ctr"/>
        <c:lblOffset val="100"/>
        <c:noMultiLvlLbl val="0"/>
      </c:catAx>
      <c:valAx>
        <c:axId val="566676176"/>
        <c:scaling>
          <c:orientation val="minMax"/>
          <c:max val="0.30000000000000004"/>
          <c:min val="1.0000000000000002E-2"/>
        </c:scaling>
        <c:delete val="1"/>
        <c:axPos val="l"/>
        <c:numFmt formatCode="0.0%" sourceLinked="1"/>
        <c:majorTickMark val="out"/>
        <c:minorTickMark val="none"/>
        <c:tickLblPos val="nextTo"/>
        <c:crossAx val="566668016"/>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66682160"/>
        <c:axId val="566665840"/>
      </c:lineChart>
      <c:catAx>
        <c:axId val="566682160"/>
        <c:scaling>
          <c:orientation val="minMax"/>
        </c:scaling>
        <c:delete val="1"/>
        <c:axPos val="b"/>
        <c:majorTickMark val="out"/>
        <c:minorTickMark val="none"/>
        <c:tickLblPos val="nextTo"/>
        <c:crossAx val="566665840"/>
        <c:crosses val="autoZero"/>
        <c:auto val="1"/>
        <c:lblAlgn val="ctr"/>
        <c:lblOffset val="100"/>
        <c:noMultiLvlLbl val="0"/>
      </c:catAx>
      <c:valAx>
        <c:axId val="566665840"/>
        <c:scaling>
          <c:orientation val="minMax"/>
        </c:scaling>
        <c:delete val="1"/>
        <c:axPos val="l"/>
        <c:numFmt formatCode="General" sourceLinked="1"/>
        <c:majorTickMark val="out"/>
        <c:minorTickMark val="none"/>
        <c:tickLblPos val="nextTo"/>
        <c:crossAx val="56668216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0432837222630107E-3"/>
          <c:y val="0.1315812966250233"/>
          <c:w val="0.99179501301192485"/>
          <c:h val="0.66205092964355128"/>
        </c:manualLayout>
      </c:layout>
      <c:barChart>
        <c:barDir val="col"/>
        <c:grouping val="stacked"/>
        <c:varyColors val="0"/>
        <c:ser>
          <c:idx val="0"/>
          <c:order val="0"/>
          <c:tx>
            <c:strRef>
              <c:f>'1.3 VAB H - M'!$B$31</c:f>
              <c:strCache>
                <c:ptCount val="1"/>
                <c:pt idx="0">
                  <c:v>Hombre</c:v>
                </c:pt>
              </c:strCache>
            </c:strRef>
          </c:tx>
          <c:spPr>
            <a:solidFill>
              <a:srgbClr val="826EE2"/>
            </a:solidFill>
          </c:spPr>
          <c:invertIfNegative val="0"/>
          <c:dPt>
            <c:idx val="11"/>
            <c:invertIfNegative val="0"/>
            <c:bubble3D val="0"/>
            <c:spPr>
              <a:pattFill prst="pct5">
                <a:fgClr>
                  <a:srgbClr val="826EE2"/>
                </a:fgClr>
                <a:bgClr>
                  <a:schemeClr val="bg1"/>
                </a:bgClr>
              </a:pattFill>
            </c:spPr>
          </c:dPt>
          <c:dPt>
            <c:idx val="13"/>
            <c:invertIfNegative val="0"/>
            <c:bubble3D val="0"/>
            <c:spPr>
              <a:pattFill prst="pct5">
                <a:fgClr>
                  <a:srgbClr val="826EE2"/>
                </a:fgClr>
                <a:bgClr>
                  <a:schemeClr val="bg1"/>
                </a:bgClr>
              </a:pattFill>
            </c:spPr>
          </c:dPt>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'1.3 VAB H - M'!$C$29:$Q$29</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'1.3 VAB H - M'!$C$31:$Q$31</c:f>
              <c:numCache>
                <c:formatCode>0.0%</c:formatCode>
                <c:ptCount val="15"/>
                <c:pt idx="0">
                  <c:v>4.5710195039437428E-2</c:v>
                </c:pt>
                <c:pt idx="1">
                  <c:v>4.3318275836078619E-2</c:v>
                </c:pt>
                <c:pt idx="2">
                  <c:v>4.8368618279767912E-2</c:v>
                </c:pt>
                <c:pt idx="3">
                  <c:v>4.9811911778091883E-2</c:v>
                </c:pt>
                <c:pt idx="4">
                  <c:v>4.7231704371035139E-2</c:v>
                </c:pt>
                <c:pt idx="5">
                  <c:v>4.7718387438196772E-2</c:v>
                </c:pt>
                <c:pt idx="6">
                  <c:v>4.4495165226758102E-2</c:v>
                </c:pt>
                <c:pt idx="7">
                  <c:v>4.9137835177844105E-2</c:v>
                </c:pt>
                <c:pt idx="8">
                  <c:v>4.8751101653876375E-2</c:v>
                </c:pt>
                <c:pt idx="9">
                  <c:v>5.0310831589533943E-2</c:v>
                </c:pt>
                <c:pt idx="10">
                  <c:v>4.5700918016398889E-2</c:v>
                </c:pt>
                <c:pt idx="11">
                  <c:v>5.3497482197961015E-2</c:v>
                </c:pt>
                <c:pt idx="12">
                  <c:v>5.3497482197961015E-2</c:v>
                </c:pt>
                <c:pt idx="13">
                  <c:v>5.3564339054567214E-2</c:v>
                </c:pt>
                <c:pt idx="14">
                  <c:v>5.3765411356162973E-2</c:v>
                </c:pt>
              </c:numCache>
            </c:numRef>
          </c:val>
        </c:ser>
        <c:ser>
          <c:idx val="1"/>
          <c:order val="1"/>
          <c:tx>
            <c:strRef>
              <c:f>'1.3 VAB H - M'!$B$33</c:f>
              <c:strCache>
                <c:ptCount val="1"/>
                <c:pt idx="0">
                  <c:v>Mujer</c:v>
                </c:pt>
              </c:strCache>
            </c:strRef>
          </c:tx>
          <c:spPr>
            <a:solidFill>
              <a:srgbClr val="BBBBEB"/>
            </a:solidFill>
          </c:spPr>
          <c:invertIfNegative val="0"/>
          <c:dPt>
            <c:idx val="11"/>
            <c:invertIfNegative val="0"/>
            <c:bubble3D val="0"/>
            <c:spPr>
              <a:pattFill prst="pct5">
                <a:fgClr>
                  <a:srgbClr val="BBBBEB"/>
                </a:fgClr>
                <a:bgClr>
                  <a:schemeClr val="bg1"/>
                </a:bgClr>
              </a:pattFill>
            </c:spPr>
          </c:dPt>
          <c:dPt>
            <c:idx val="13"/>
            <c:invertIfNegative val="0"/>
            <c:bubble3D val="0"/>
            <c:spPr>
              <a:pattFill prst="pct5">
                <a:fgClr>
                  <a:srgbClr val="BBBBEB"/>
                </a:fgClr>
                <a:bgClr>
                  <a:schemeClr val="bg1"/>
                </a:bgClr>
              </a:pattFill>
            </c:spPr>
          </c:dPt>
          <c:dLbls>
            <c:dLbl>
              <c:idx val="11"/>
              <c:delete val="1"/>
              <c:extLst>
                <c:ext xmlns:c15="http://schemas.microsoft.com/office/drawing/2012/chart" uri="{CE6537A1-D6FC-4f65-9D91-7224C49458BB}"/>
              </c:extLst>
            </c:dLbl>
            <c:dLbl>
              <c:idx val="13"/>
              <c:delete val="1"/>
              <c:extLst>
                <c:ext xmlns:c15="http://schemas.microsoft.com/office/drawing/2012/chart" uri="{CE6537A1-D6FC-4f65-9D91-7224C49458BB}"/>
              </c:extLst>
            </c:dLbl>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'1.3 VAB H - M'!$C$29:$Q$29</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'1.3 VAB H - M'!$C$33:$Q$33</c:f>
              <c:numCache>
                <c:formatCode>0.0%</c:formatCode>
                <c:ptCount val="15"/>
                <c:pt idx="0">
                  <c:v>0.13732713978950065</c:v>
                </c:pt>
                <c:pt idx="1">
                  <c:v>0.12644185764378704</c:v>
                </c:pt>
                <c:pt idx="2">
                  <c:v>0.14271052984981639</c:v>
                </c:pt>
                <c:pt idx="3">
                  <c:v>0.14775138080636402</c:v>
                </c:pt>
                <c:pt idx="4">
                  <c:v>0.13803726703526967</c:v>
                </c:pt>
                <c:pt idx="5">
                  <c:v>0.14115041045624738</c:v>
                </c:pt>
                <c:pt idx="6">
                  <c:v>0.13673033272948401</c:v>
                </c:pt>
                <c:pt idx="7">
                  <c:v>0.14472679478001804</c:v>
                </c:pt>
                <c:pt idx="8">
                  <c:v>0.15559284962233447</c:v>
                </c:pt>
                <c:pt idx="9">
                  <c:v>0.15968208486539845</c:v>
                </c:pt>
                <c:pt idx="10">
                  <c:v>0.14453030908889047</c:v>
                </c:pt>
                <c:pt idx="11">
                  <c:v>0.15233833876275266</c:v>
                </c:pt>
                <c:pt idx="12">
                  <c:v>0.15233833876275266</c:v>
                </c:pt>
                <c:pt idx="13">
                  <c:v>0.15545846489284773</c:v>
                </c:pt>
                <c:pt idx="14">
                  <c:v>0.15628624738186353</c:v>
                </c:pt>
              </c:numCache>
            </c:numRef>
          </c:val>
        </c:ser>
        <c:dLbls>
          <c:showLegendKey val="0"/>
          <c:showVal val="0"/>
          <c:showCatName val="0"/>
          <c:showSerName val="0"/>
          <c:showPercent val="0"/>
          <c:showBubbleSize val="0"/>
        </c:dLbls>
        <c:gapWidth val="20"/>
        <c:overlap val="100"/>
        <c:axId val="566677264"/>
        <c:axId val="566679440"/>
      </c:barChart>
      <c:catAx>
        <c:axId val="566677264"/>
        <c:scaling>
          <c:orientation val="minMax"/>
        </c:scaling>
        <c:delete val="0"/>
        <c:axPos val="b"/>
        <c:numFmt formatCode="General" sourceLinked="1"/>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66679440"/>
        <c:crosses val="autoZero"/>
        <c:auto val="1"/>
        <c:lblAlgn val="ctr"/>
        <c:lblOffset val="100"/>
        <c:noMultiLvlLbl val="0"/>
      </c:catAx>
      <c:valAx>
        <c:axId val="566679440"/>
        <c:scaling>
          <c:orientation val="minMax"/>
        </c:scaling>
        <c:delete val="1"/>
        <c:axPos val="l"/>
        <c:numFmt formatCode="0.0%" sourceLinked="1"/>
        <c:majorTickMark val="out"/>
        <c:minorTickMark val="none"/>
        <c:tickLblPos val="nextTo"/>
        <c:crossAx val="566677264"/>
        <c:crosses val="autoZero"/>
        <c:crossBetween val="between"/>
      </c:valAx>
    </c:plotArea>
    <c:legend>
      <c:legendPos val="r"/>
      <c:layout>
        <c:manualLayout>
          <c:xMode val="edge"/>
          <c:yMode val="edge"/>
          <c:x val="0.3017263214631099"/>
          <c:y val="0.90449246393862792"/>
          <c:w val="9.845125677147451E-2"/>
          <c:h val="5.0269973853045248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manualLayout>
          <c:layoutTarget val="inner"/>
          <c:xMode val="edge"/>
          <c:yMode val="edge"/>
          <c:x val="1.1539520752221461E-2"/>
          <c:y val="6.9428120028645929E-2"/>
          <c:w val="0.97692095849555705"/>
          <c:h val="0.93057187997135404"/>
        </c:manualLayout>
      </c:layout>
      <c:lineChart>
        <c:grouping val="stacked"/>
        <c:varyColors val="0"/>
        <c:ser>
          <c:idx val="0"/>
          <c:order val="0"/>
          <c:tx>
            <c:strRef>
              <c:f>'1.3 VAB H - M'!$B$34</c:f>
              <c:strCache>
                <c:ptCount val="1"/>
              </c:strCache>
            </c:strRef>
          </c:tx>
          <c:spPr>
            <a:ln w="19050">
              <a:solidFill>
                <a:srgbClr val="7D63C7"/>
              </a:solidFill>
              <a:prstDash val="lgDash"/>
            </a:ln>
          </c:spPr>
          <c:marker>
            <c:spPr>
              <a:solidFill>
                <a:srgbClr val="7D63C7"/>
              </a:solidFill>
              <a:ln>
                <a:solidFill>
                  <a:srgbClr val="7D63C7"/>
                </a:solidFill>
              </a:ln>
            </c:spPr>
          </c:marker>
          <c:dPt>
            <c:idx val="11"/>
            <c:marker>
              <c:spPr>
                <a:noFill/>
                <a:ln>
                  <a:noFill/>
                </a:ln>
              </c:spPr>
            </c:marker>
            <c:bubble3D val="0"/>
            <c:spPr>
              <a:ln w="19050">
                <a:noFill/>
                <a:prstDash val="lgDash"/>
              </a:ln>
            </c:spPr>
          </c:dPt>
          <c:dPt>
            <c:idx val="12"/>
            <c:bubble3D val="0"/>
            <c:spPr>
              <a:ln w="19050">
                <a:noFill/>
                <a:prstDash val="lgDash"/>
              </a:ln>
            </c:spPr>
          </c:dPt>
          <c:dPt>
            <c:idx val="13"/>
            <c:marker>
              <c:spPr>
                <a:noFill/>
                <a:ln w="12700">
                  <a:noFill/>
                </a:ln>
              </c:spPr>
            </c:marker>
            <c:bubble3D val="0"/>
            <c:spPr>
              <a:ln w="19050">
                <a:noFill/>
                <a:prstDash val="lgDash"/>
              </a:ln>
            </c:spPr>
          </c:dPt>
          <c:dPt>
            <c:idx val="14"/>
            <c:marker>
              <c:spPr>
                <a:solidFill>
                  <a:srgbClr val="7D63C7"/>
                </a:solidFill>
                <a:ln w="12700">
                  <a:solidFill>
                    <a:srgbClr val="7D63C7"/>
                  </a:solidFill>
                </a:ln>
              </c:spPr>
            </c:marker>
            <c:bubble3D val="0"/>
            <c:spPr>
              <a:ln w="19050">
                <a:noFill/>
                <a:prstDash val="lgDash"/>
              </a:ln>
            </c:spPr>
          </c:dPt>
          <c:dLbls>
            <c:dLbl>
              <c:idx val="11"/>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t"/>
              <c:showLegendKey val="0"/>
              <c:showVal val="1"/>
              <c:showCatName val="0"/>
              <c:showSerName val="0"/>
              <c:showPercent val="0"/>
              <c:showBubbleSize val="0"/>
            </c:dLbl>
            <c:dLbl>
              <c:idx val="13"/>
              <c:delete val="1"/>
              <c:extLst>
                <c:ext xmlns:c15="http://schemas.microsoft.com/office/drawing/2012/chart" uri="{CE6537A1-D6FC-4f65-9D91-7224C49458BB}"/>
              </c:extLst>
            </c:dLbl>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'1.3 VAB H - M'!$C$29:$Q$29</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'1.3 VAB H - M'!$C$34:$Q$34</c:f>
              <c:numCache>
                <c:formatCode>0.0%</c:formatCode>
                <c:ptCount val="15"/>
                <c:pt idx="0">
                  <c:v>0.18303733482893808</c:v>
                </c:pt>
                <c:pt idx="1">
                  <c:v>0.16976013347986565</c:v>
                </c:pt>
                <c:pt idx="2">
                  <c:v>0.19107914812958429</c:v>
                </c:pt>
                <c:pt idx="3">
                  <c:v>0.1975632925844559</c:v>
                </c:pt>
                <c:pt idx="4">
                  <c:v>0.1852689714063048</c:v>
                </c:pt>
                <c:pt idx="5">
                  <c:v>0.18886879789444416</c:v>
                </c:pt>
                <c:pt idx="6">
                  <c:v>0.1812254979562421</c:v>
                </c:pt>
                <c:pt idx="7">
                  <c:v>0.19386462995786213</c:v>
                </c:pt>
                <c:pt idx="8">
                  <c:v>0.20434395127621086</c:v>
                </c:pt>
                <c:pt idx="9">
                  <c:v>0.2099929164549324</c:v>
                </c:pt>
                <c:pt idx="10">
                  <c:v>0.19023122710528936</c:v>
                </c:pt>
                <c:pt idx="11">
                  <c:v>0.20583582096071368</c:v>
                </c:pt>
                <c:pt idx="12">
                  <c:v>0.20583582096071368</c:v>
                </c:pt>
                <c:pt idx="13">
                  <c:v>0.20688178075636074</c:v>
                </c:pt>
                <c:pt idx="14">
                  <c:v>0.2100516587380265</c:v>
                </c:pt>
              </c:numCache>
            </c:numRef>
          </c:val>
          <c:smooth val="0"/>
        </c:ser>
        <c:dLbls>
          <c:showLegendKey val="0"/>
          <c:showVal val="1"/>
          <c:showCatName val="0"/>
          <c:showSerName val="0"/>
          <c:showPercent val="0"/>
          <c:showBubbleSize val="0"/>
        </c:dLbls>
        <c:marker val="1"/>
        <c:smooth val="0"/>
        <c:axId val="566673456"/>
        <c:axId val="566686512"/>
      </c:lineChart>
      <c:catAx>
        <c:axId val="566673456"/>
        <c:scaling>
          <c:orientation val="minMax"/>
        </c:scaling>
        <c:delete val="1"/>
        <c:axPos val="b"/>
        <c:numFmt formatCode="General" sourceLinked="1"/>
        <c:majorTickMark val="none"/>
        <c:minorTickMark val="none"/>
        <c:tickLblPos val="nextTo"/>
        <c:crossAx val="566686512"/>
        <c:crosses val="autoZero"/>
        <c:auto val="1"/>
        <c:lblAlgn val="ctr"/>
        <c:lblOffset val="100"/>
        <c:noMultiLvlLbl val="0"/>
      </c:catAx>
      <c:valAx>
        <c:axId val="566686512"/>
        <c:scaling>
          <c:orientation val="minMax"/>
        </c:scaling>
        <c:delete val="1"/>
        <c:axPos val="l"/>
        <c:numFmt formatCode="0.0%" sourceLinked="1"/>
        <c:majorTickMark val="out"/>
        <c:minorTickMark val="none"/>
        <c:tickLblPos val="nextTo"/>
        <c:crossAx val="566673456"/>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66666384"/>
        <c:axId val="566658768"/>
      </c:lineChart>
      <c:catAx>
        <c:axId val="566666384"/>
        <c:scaling>
          <c:orientation val="minMax"/>
        </c:scaling>
        <c:delete val="1"/>
        <c:axPos val="b"/>
        <c:majorTickMark val="out"/>
        <c:minorTickMark val="none"/>
        <c:tickLblPos val="nextTo"/>
        <c:crossAx val="566658768"/>
        <c:crosses val="autoZero"/>
        <c:auto val="1"/>
        <c:lblAlgn val="ctr"/>
        <c:lblOffset val="100"/>
        <c:noMultiLvlLbl val="0"/>
      </c:catAx>
      <c:valAx>
        <c:axId val="566658768"/>
        <c:scaling>
          <c:orientation val="minMax"/>
        </c:scaling>
        <c:delete val="1"/>
        <c:axPos val="l"/>
        <c:numFmt formatCode="General" sourceLinked="1"/>
        <c:majorTickMark val="out"/>
        <c:minorTickMark val="none"/>
        <c:tickLblPos val="nextTo"/>
        <c:crossAx val="566666384"/>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0432837222630107E-3"/>
          <c:y val="0.1315812966250233"/>
          <c:w val="0.99179501301192485"/>
          <c:h val="0.66205092964355128"/>
        </c:manualLayout>
      </c:layout>
      <c:barChart>
        <c:barDir val="col"/>
        <c:grouping val="stacked"/>
        <c:varyColors val="0"/>
        <c:ser>
          <c:idx val="0"/>
          <c:order val="0"/>
          <c:tx>
            <c:strRef>
              <c:f>'1.4 VAB H - MK'!$B$31</c:f>
              <c:strCache>
                <c:ptCount val="1"/>
                <c:pt idx="0">
                  <c:v>Hombre</c:v>
                </c:pt>
              </c:strCache>
            </c:strRef>
          </c:tx>
          <c:spPr>
            <a:solidFill>
              <a:srgbClr val="826EE2"/>
            </a:solidFill>
          </c:spPr>
          <c:invertIfNegative val="0"/>
          <c:dPt>
            <c:idx val="11"/>
            <c:invertIfNegative val="0"/>
            <c:bubble3D val="0"/>
            <c:spPr>
              <a:pattFill prst="pct5">
                <a:fgClr>
                  <a:srgbClr val="826EE2"/>
                </a:fgClr>
                <a:bgClr>
                  <a:schemeClr val="bg1"/>
                </a:bgClr>
              </a:pattFill>
            </c:spPr>
          </c:dPt>
          <c:dPt>
            <c:idx val="13"/>
            <c:invertIfNegative val="0"/>
            <c:bubble3D val="0"/>
            <c:spPr>
              <a:pattFill prst="pct5">
                <a:fgClr>
                  <a:srgbClr val="826EE2"/>
                </a:fgClr>
                <a:bgClr>
                  <a:schemeClr val="bg1"/>
                </a:bgClr>
              </a:pattFill>
            </c:spPr>
          </c:dPt>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'1.4 VAB H - MK'!$C$29:$Q$29</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'1.4 VAB H - MK'!$C$31:$Q$31</c:f>
              <c:numCache>
                <c:formatCode>0.0%</c:formatCode>
                <c:ptCount val="15"/>
                <c:pt idx="0">
                  <c:v>4.4671521364281375E-2</c:v>
                </c:pt>
                <c:pt idx="1">
                  <c:v>4.3483857301128498E-2</c:v>
                </c:pt>
                <c:pt idx="2">
                  <c:v>4.2612236886973236E-2</c:v>
                </c:pt>
                <c:pt idx="3">
                  <c:v>4.1660553259849693E-2</c:v>
                </c:pt>
                <c:pt idx="4">
                  <c:v>3.8226057505659737E-2</c:v>
                </c:pt>
                <c:pt idx="5">
                  <c:v>3.6265363057359876E-2</c:v>
                </c:pt>
                <c:pt idx="6">
                  <c:v>3.3679858007553E-2</c:v>
                </c:pt>
                <c:pt idx="7">
                  <c:v>3.4149912812660464E-2</c:v>
                </c:pt>
                <c:pt idx="8">
                  <c:v>3.2786841327392215E-2</c:v>
                </c:pt>
                <c:pt idx="9">
                  <c:v>3.3796257169504386E-2</c:v>
                </c:pt>
                <c:pt idx="10">
                  <c:v>3.269854704113867E-2</c:v>
                </c:pt>
                <c:pt idx="11">
                  <c:v>3.8452505680466723E-2</c:v>
                </c:pt>
                <c:pt idx="12">
                  <c:v>3.8452505680466723E-2</c:v>
                </c:pt>
                <c:pt idx="13">
                  <c:v>3.851774237952877E-2</c:v>
                </c:pt>
                <c:pt idx="14">
                  <c:v>3.8714117293068513E-2</c:v>
                </c:pt>
              </c:numCache>
            </c:numRef>
          </c:val>
        </c:ser>
        <c:ser>
          <c:idx val="1"/>
          <c:order val="1"/>
          <c:tx>
            <c:strRef>
              <c:f>'1.4 VAB H - MK'!$B$33</c:f>
              <c:strCache>
                <c:ptCount val="1"/>
                <c:pt idx="0">
                  <c:v>Mujer</c:v>
                </c:pt>
              </c:strCache>
            </c:strRef>
          </c:tx>
          <c:spPr>
            <a:solidFill>
              <a:srgbClr val="BBBBEB"/>
            </a:solidFill>
          </c:spPr>
          <c:invertIfNegative val="0"/>
          <c:dPt>
            <c:idx val="11"/>
            <c:invertIfNegative val="0"/>
            <c:bubble3D val="0"/>
            <c:spPr>
              <a:pattFill prst="pct5">
                <a:fgClr>
                  <a:srgbClr val="BBBBEB"/>
                </a:fgClr>
                <a:bgClr>
                  <a:schemeClr val="bg1"/>
                </a:bgClr>
              </a:pattFill>
            </c:spPr>
          </c:dPt>
          <c:dPt>
            <c:idx val="13"/>
            <c:invertIfNegative val="0"/>
            <c:bubble3D val="0"/>
            <c:spPr>
              <a:pattFill prst="pct5">
                <a:fgClr>
                  <a:srgbClr val="BBBBEB"/>
                </a:fgClr>
                <a:bgClr>
                  <a:schemeClr val="bg1"/>
                </a:bgClr>
              </a:pattFill>
            </c:spPr>
          </c:dPt>
          <c:dLbls>
            <c:dLbl>
              <c:idx val="11"/>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dLbl>
            <c:dLbl>
              <c:idx val="13"/>
              <c:delete val="1"/>
              <c:extLst>
                <c:ext xmlns:c15="http://schemas.microsoft.com/office/drawing/2012/chart" uri="{CE6537A1-D6FC-4f65-9D91-7224C49458BB}"/>
              </c:extLst>
            </c:dLbl>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'1.4 VAB H - MK'!$C$29:$Q$29</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'1.4 VAB H - MK'!$C$33:$Q$33</c:f>
              <c:numCache>
                <c:formatCode>0.0%</c:formatCode>
                <c:ptCount val="15"/>
                <c:pt idx="0">
                  <c:v>0.13420665244831195</c:v>
                </c:pt>
                <c:pt idx="1">
                  <c:v>0.12549155390683883</c:v>
                </c:pt>
                <c:pt idx="2">
                  <c:v>0.12366850220240093</c:v>
                </c:pt>
                <c:pt idx="3">
                  <c:v>0.12137848699887069</c:v>
                </c:pt>
                <c:pt idx="4">
                  <c:v>0.10903890064030133</c:v>
                </c:pt>
                <c:pt idx="5">
                  <c:v>0.1050095014276418</c:v>
                </c:pt>
                <c:pt idx="6">
                  <c:v>0.10153878842618484</c:v>
                </c:pt>
                <c:pt idx="7">
                  <c:v>9.7745590415751649E-2</c:v>
                </c:pt>
                <c:pt idx="8">
                  <c:v>0.10118888042762206</c:v>
                </c:pt>
                <c:pt idx="9">
                  <c:v>0.10331213292263074</c:v>
                </c:pt>
                <c:pt idx="10">
                  <c:v>9.9599847459733715E-2</c:v>
                </c:pt>
                <c:pt idx="11">
                  <c:v>0.10813857362970439</c:v>
                </c:pt>
                <c:pt idx="12">
                  <c:v>0.1081385736297044</c:v>
                </c:pt>
                <c:pt idx="13">
                  <c:v>0.10768676084745203</c:v>
                </c:pt>
                <c:pt idx="14">
                  <c:v>0.10726449117368921</c:v>
                </c:pt>
              </c:numCache>
            </c:numRef>
          </c:val>
        </c:ser>
        <c:dLbls>
          <c:showLegendKey val="0"/>
          <c:showVal val="0"/>
          <c:showCatName val="0"/>
          <c:showSerName val="0"/>
          <c:showPercent val="0"/>
          <c:showBubbleSize val="0"/>
        </c:dLbls>
        <c:gapWidth val="20"/>
        <c:overlap val="100"/>
        <c:axId val="566678352"/>
        <c:axId val="566659856"/>
      </c:barChart>
      <c:catAx>
        <c:axId val="566678352"/>
        <c:scaling>
          <c:orientation val="minMax"/>
        </c:scaling>
        <c:delete val="0"/>
        <c:axPos val="b"/>
        <c:numFmt formatCode="General" sourceLinked="1"/>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66659856"/>
        <c:crosses val="autoZero"/>
        <c:auto val="1"/>
        <c:lblAlgn val="ctr"/>
        <c:lblOffset val="100"/>
        <c:noMultiLvlLbl val="0"/>
      </c:catAx>
      <c:valAx>
        <c:axId val="566659856"/>
        <c:scaling>
          <c:orientation val="minMax"/>
        </c:scaling>
        <c:delete val="1"/>
        <c:axPos val="l"/>
        <c:numFmt formatCode="0.0%" sourceLinked="1"/>
        <c:majorTickMark val="out"/>
        <c:minorTickMark val="none"/>
        <c:tickLblPos val="nextTo"/>
        <c:crossAx val="566678352"/>
        <c:crosses val="autoZero"/>
        <c:crossBetween val="between"/>
      </c:valAx>
    </c:plotArea>
    <c:legend>
      <c:legendPos val="r"/>
      <c:layout>
        <c:manualLayout>
          <c:xMode val="edge"/>
          <c:yMode val="edge"/>
          <c:x val="0.31084884093588705"/>
          <c:y val="0.90227194423581158"/>
          <c:w val="8.726286413242558E-2"/>
          <c:h val="6.3490103614287627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manualLayout>
          <c:layoutTarget val="inner"/>
          <c:xMode val="edge"/>
          <c:yMode val="edge"/>
          <c:x val="1.1539520752221461E-2"/>
          <c:y val="6.9428120028645929E-2"/>
          <c:w val="0.97692095849555705"/>
          <c:h val="0.93057187997135404"/>
        </c:manualLayout>
      </c:layout>
      <c:lineChart>
        <c:grouping val="stacked"/>
        <c:varyColors val="0"/>
        <c:ser>
          <c:idx val="0"/>
          <c:order val="0"/>
          <c:tx>
            <c:strRef>
              <c:f>'1.4 VAB H - MK'!$B$34</c:f>
              <c:strCache>
                <c:ptCount val="1"/>
              </c:strCache>
            </c:strRef>
          </c:tx>
          <c:spPr>
            <a:ln w="19050">
              <a:solidFill>
                <a:srgbClr val="7D63C7"/>
              </a:solidFill>
              <a:prstDash val="lgDash"/>
            </a:ln>
          </c:spPr>
          <c:marker>
            <c:spPr>
              <a:solidFill>
                <a:srgbClr val="7D63C7"/>
              </a:solidFill>
              <a:ln>
                <a:solidFill>
                  <a:srgbClr val="7D63C7"/>
                </a:solidFill>
              </a:ln>
            </c:spPr>
          </c:marker>
          <c:dPt>
            <c:idx val="11"/>
            <c:marker>
              <c:spPr>
                <a:noFill/>
                <a:ln>
                  <a:noFill/>
                </a:ln>
              </c:spPr>
            </c:marker>
            <c:bubble3D val="0"/>
            <c:spPr>
              <a:ln w="19050">
                <a:noFill/>
                <a:prstDash val="lgDash"/>
              </a:ln>
            </c:spPr>
          </c:dPt>
          <c:dPt>
            <c:idx val="12"/>
            <c:bubble3D val="0"/>
            <c:spPr>
              <a:ln w="19050">
                <a:noFill/>
                <a:prstDash val="lgDash"/>
              </a:ln>
            </c:spPr>
          </c:dPt>
          <c:dPt>
            <c:idx val="13"/>
            <c:marker>
              <c:spPr>
                <a:noFill/>
                <a:ln w="12700">
                  <a:noFill/>
                </a:ln>
              </c:spPr>
            </c:marker>
            <c:bubble3D val="0"/>
            <c:spPr>
              <a:ln w="19050">
                <a:noFill/>
                <a:prstDash val="lgDash"/>
              </a:ln>
            </c:spPr>
          </c:dPt>
          <c:dPt>
            <c:idx val="14"/>
            <c:marker>
              <c:spPr>
                <a:solidFill>
                  <a:srgbClr val="7D63C7"/>
                </a:solidFill>
                <a:ln w="12700">
                  <a:solidFill>
                    <a:srgbClr val="7D63C7"/>
                  </a:solidFill>
                </a:ln>
              </c:spPr>
            </c:marker>
            <c:bubble3D val="0"/>
            <c:spPr>
              <a:ln w="19050">
                <a:noFill/>
                <a:prstDash val="lgDash"/>
              </a:ln>
            </c:spPr>
          </c:dPt>
          <c:dLbls>
            <c:dLbl>
              <c:idx val="11"/>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t"/>
              <c:showLegendKey val="0"/>
              <c:showVal val="1"/>
              <c:showCatName val="0"/>
              <c:showSerName val="0"/>
              <c:showPercent val="0"/>
              <c:showBubbleSize val="0"/>
            </c:dLbl>
            <c:dLbl>
              <c:idx val="13"/>
              <c:delete val="1"/>
              <c:extLst>
                <c:ext xmlns:c15="http://schemas.microsoft.com/office/drawing/2012/chart" uri="{CE6537A1-D6FC-4f65-9D91-7224C49458BB}"/>
              </c:extLst>
            </c:dLbl>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'1.4 VAB H - MK'!$C$29:$Q$29</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'1.4 VAB H - MK'!$C$34:$Q$34</c:f>
              <c:numCache>
                <c:formatCode>0.0%</c:formatCode>
                <c:ptCount val="15"/>
                <c:pt idx="0">
                  <c:v>0.17887817381259333</c:v>
                </c:pt>
                <c:pt idx="1">
                  <c:v>0.16897541120796733</c:v>
                </c:pt>
                <c:pt idx="2">
                  <c:v>0.16628073908937416</c:v>
                </c:pt>
                <c:pt idx="3">
                  <c:v>0.16303904025872037</c:v>
                </c:pt>
                <c:pt idx="4">
                  <c:v>0.14726495814596108</c:v>
                </c:pt>
                <c:pt idx="5">
                  <c:v>0.14127486448500168</c:v>
                </c:pt>
                <c:pt idx="6">
                  <c:v>0.13521864643373785</c:v>
                </c:pt>
                <c:pt idx="7">
                  <c:v>0.13189550322841212</c:v>
                </c:pt>
                <c:pt idx="8">
                  <c:v>0.13397572175501427</c:v>
                </c:pt>
                <c:pt idx="9">
                  <c:v>0.13710839009213513</c:v>
                </c:pt>
                <c:pt idx="10">
                  <c:v>0.13229839450087238</c:v>
                </c:pt>
                <c:pt idx="11">
                  <c:v>0.14659107931017112</c:v>
                </c:pt>
                <c:pt idx="12">
                  <c:v>0.14659107931017112</c:v>
                </c:pt>
                <c:pt idx="13">
                  <c:v>0.14643772111054965</c:v>
                </c:pt>
                <c:pt idx="14">
                  <c:v>0.14597860846675773</c:v>
                </c:pt>
              </c:numCache>
            </c:numRef>
          </c:val>
          <c:smooth val="0"/>
        </c:ser>
        <c:dLbls>
          <c:showLegendKey val="0"/>
          <c:showVal val="1"/>
          <c:showCatName val="0"/>
          <c:showSerName val="0"/>
          <c:showPercent val="0"/>
          <c:showBubbleSize val="0"/>
        </c:dLbls>
        <c:marker val="1"/>
        <c:smooth val="0"/>
        <c:axId val="566677808"/>
        <c:axId val="566689232"/>
      </c:lineChart>
      <c:catAx>
        <c:axId val="566677808"/>
        <c:scaling>
          <c:orientation val="minMax"/>
        </c:scaling>
        <c:delete val="1"/>
        <c:axPos val="b"/>
        <c:numFmt formatCode="General" sourceLinked="1"/>
        <c:majorTickMark val="none"/>
        <c:minorTickMark val="none"/>
        <c:tickLblPos val="nextTo"/>
        <c:crossAx val="566689232"/>
        <c:crosses val="autoZero"/>
        <c:auto val="1"/>
        <c:lblAlgn val="ctr"/>
        <c:lblOffset val="100"/>
        <c:noMultiLvlLbl val="0"/>
      </c:catAx>
      <c:valAx>
        <c:axId val="566689232"/>
        <c:scaling>
          <c:orientation val="minMax"/>
        </c:scaling>
        <c:delete val="1"/>
        <c:axPos val="l"/>
        <c:numFmt formatCode="0.0%" sourceLinked="1"/>
        <c:majorTickMark val="out"/>
        <c:minorTickMark val="none"/>
        <c:tickLblPos val="nextTo"/>
        <c:crossAx val="566677808"/>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66662576"/>
        <c:axId val="566657136"/>
      </c:lineChart>
      <c:catAx>
        <c:axId val="566662576"/>
        <c:scaling>
          <c:orientation val="minMax"/>
        </c:scaling>
        <c:delete val="1"/>
        <c:axPos val="b"/>
        <c:majorTickMark val="out"/>
        <c:minorTickMark val="none"/>
        <c:tickLblPos val="nextTo"/>
        <c:crossAx val="566657136"/>
        <c:crosses val="autoZero"/>
        <c:auto val="1"/>
        <c:lblAlgn val="ctr"/>
        <c:lblOffset val="100"/>
        <c:noMultiLvlLbl val="0"/>
      </c:catAx>
      <c:valAx>
        <c:axId val="566657136"/>
        <c:scaling>
          <c:orientation val="minMax"/>
        </c:scaling>
        <c:delete val="1"/>
        <c:axPos val="l"/>
        <c:numFmt formatCode="General" sourceLinked="1"/>
        <c:majorTickMark val="out"/>
        <c:minorTickMark val="none"/>
        <c:tickLblPos val="nextTo"/>
        <c:crossAx val="56666257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s-ES"/>
  <c:roundedCorners val="1"/>
  <mc:AlternateContent xmlns:mc="http://schemas.openxmlformats.org/markup-compatibility/2006">
    <mc:Choice xmlns:c14="http://schemas.microsoft.com/office/drawing/2007/8/2/chart" Requires="c14">
      <c14:style val="106"/>
    </mc:Choice>
    <mc:Fallback>
      <c:style val="6"/>
    </mc:Fallback>
  </mc:AlternateContent>
  <c:chart>
    <c:autoTitleDeleted val="1"/>
    <c:plotArea>
      <c:layout>
        <c:manualLayout>
          <c:layoutTarget val="inner"/>
          <c:xMode val="edge"/>
          <c:yMode val="edge"/>
          <c:x val="0"/>
          <c:y val="3.5277777777777776E-2"/>
          <c:w val="1"/>
          <c:h val="0.79890934343434339"/>
        </c:manualLayout>
      </c:layout>
      <c:areaChart>
        <c:grouping val="stacked"/>
        <c:varyColors val="0"/>
        <c:ser>
          <c:idx val="0"/>
          <c:order val="0"/>
          <c:tx>
            <c:strRef>
              <c:f>'1.5 VABpercap'!$B$31</c:f>
              <c:strCache>
                <c:ptCount val="1"/>
                <c:pt idx="0">
                  <c:v>VAB percápita hombres</c:v>
                </c:pt>
              </c:strCache>
            </c:strRef>
          </c:tx>
          <c:spPr>
            <a:solidFill>
              <a:srgbClr val="826EE2"/>
            </a:solidFill>
            <a:ln>
              <a:noFill/>
            </a:ln>
            <a:effectLst/>
          </c:spPr>
          <c:dPt>
            <c:idx val="12"/>
            <c:bubble3D val="0"/>
            <c:spPr>
              <a:solidFill>
                <a:srgbClr val="826EE2"/>
              </a:solidFill>
              <a:ln>
                <a:noFill/>
              </a:ln>
              <a:effectLst/>
            </c:spPr>
          </c:dPt>
          <c:dPt>
            <c:idx val="13"/>
            <c:bubble3D val="0"/>
            <c:spPr>
              <a:solidFill>
                <a:srgbClr val="826EE2"/>
              </a:solidFill>
              <a:ln>
                <a:noFill/>
              </a:ln>
              <a:effectLst/>
            </c:spPr>
          </c:dPt>
          <c:dPt>
            <c:idx val="14"/>
            <c:bubble3D val="0"/>
            <c:spPr>
              <a:solidFill>
                <a:srgbClr val="826EE2"/>
              </a:solidFill>
              <a:ln>
                <a:noFill/>
              </a:ln>
              <a:effectLst/>
            </c:spPr>
          </c:dPt>
          <c:dLbls>
            <c:dLbl>
              <c:idx val="0"/>
              <c:layout>
                <c:manualLayout>
                  <c:x val="1.0009625852796175E-2"/>
                  <c:y val="0"/>
                </c:manualLayout>
              </c:layout>
              <c:showLegendKey val="0"/>
              <c:showVal val="1"/>
              <c:showCatName val="0"/>
              <c:showSerName val="0"/>
              <c:showPercent val="0"/>
              <c:showBubbleSize val="0"/>
              <c:extLst>
                <c:ext xmlns:c15="http://schemas.microsoft.com/office/drawing/2012/chart" uri="{CE6537A1-D6FC-4f65-9D91-7224C49458BB}">
                  <c15:layout/>
                </c:ext>
              </c:extLst>
            </c:dLbl>
            <c:dLbl>
              <c:idx val="14"/>
              <c:layout>
                <c:manualLayout>
                  <c:x val="-1.2319539511133754E-2"/>
                  <c:y val="-2.8298660047306593E-3"/>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anchor="ctr" anchorCtr="1"/>
              <a:lstStyle/>
              <a:p>
                <a:pPr>
                  <a:defRPr sz="1100" b="0" i="0" u="none" strike="noStrike" kern="1200" baseline="0">
                    <a:solidFill>
                      <a:schemeClr val="bg1">
                        <a:lumMod val="9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'1.5 VABpercap'!$C$26:$Q$26</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'1.5 VABpercap'!$C$31:$Q$31</c:f>
              <c:numCache>
                <c:formatCode>_ * #,##0_ ;_ * \-#,##0_ ;_ * "-"??_ ;_ @_ </c:formatCode>
                <c:ptCount val="15"/>
                <c:pt idx="0">
                  <c:v>324</c:v>
                </c:pt>
                <c:pt idx="1">
                  <c:v>370</c:v>
                </c:pt>
                <c:pt idx="2">
                  <c:v>399</c:v>
                </c:pt>
                <c:pt idx="3">
                  <c:v>458</c:v>
                </c:pt>
                <c:pt idx="4">
                  <c:v>494</c:v>
                </c:pt>
                <c:pt idx="5">
                  <c:v>544</c:v>
                </c:pt>
                <c:pt idx="6">
                  <c:v>549</c:v>
                </c:pt>
                <c:pt idx="7">
                  <c:v>634</c:v>
                </c:pt>
                <c:pt idx="8">
                  <c:v>585</c:v>
                </c:pt>
                <c:pt idx="9">
                  <c:v>597</c:v>
                </c:pt>
                <c:pt idx="10">
                  <c:v>571</c:v>
                </c:pt>
                <c:pt idx="11">
                  <c:v>582.6420840105568</c:v>
                </c:pt>
                <c:pt idx="12">
                  <c:v>666</c:v>
                </c:pt>
                <c:pt idx="13">
                  <c:v>679.5790331891958</c:v>
                </c:pt>
                <c:pt idx="14">
                  <c:v>722</c:v>
                </c:pt>
              </c:numCache>
            </c:numRef>
          </c:val>
        </c:ser>
        <c:ser>
          <c:idx val="1"/>
          <c:order val="1"/>
          <c:tx>
            <c:strRef>
              <c:f>'1.5 VABpercap'!$B$32</c:f>
              <c:strCache>
                <c:ptCount val="1"/>
                <c:pt idx="0">
                  <c:v>VAB percápita mujeres</c:v>
                </c:pt>
              </c:strCache>
            </c:strRef>
          </c:tx>
          <c:spPr>
            <a:solidFill>
              <a:srgbClr val="BBBBEB"/>
            </a:solidFill>
            <a:ln>
              <a:noFill/>
            </a:ln>
            <a:effectLst/>
          </c:spPr>
          <c:dPt>
            <c:idx val="12"/>
            <c:bubble3D val="0"/>
            <c:spPr>
              <a:solidFill>
                <a:srgbClr val="BBBBEB"/>
              </a:solidFill>
              <a:ln>
                <a:noFill/>
              </a:ln>
              <a:effectLst/>
            </c:spPr>
          </c:dPt>
          <c:dPt>
            <c:idx val="13"/>
            <c:bubble3D val="0"/>
            <c:spPr>
              <a:solidFill>
                <a:srgbClr val="BBBBEB"/>
              </a:solidFill>
              <a:ln>
                <a:noFill/>
              </a:ln>
              <a:effectLst/>
            </c:spPr>
          </c:dPt>
          <c:dPt>
            <c:idx val="14"/>
            <c:bubble3D val="0"/>
            <c:spPr>
              <a:solidFill>
                <a:srgbClr val="BBBBEB"/>
              </a:solidFill>
              <a:ln>
                <a:noFill/>
              </a:ln>
              <a:effectLst/>
            </c:spPr>
          </c:dPt>
          <c:dLbls>
            <c:dLbl>
              <c:idx val="0"/>
              <c:layout>
                <c:manualLayout>
                  <c:x val="1.0009625852796175E-2"/>
                  <c:y val="0"/>
                </c:manualLayout>
              </c:layout>
              <c:showLegendKey val="0"/>
              <c:showVal val="1"/>
              <c:showCatName val="0"/>
              <c:showSerName val="0"/>
              <c:showPercent val="0"/>
              <c:showBubbleSize val="0"/>
              <c:extLst>
                <c:ext xmlns:c15="http://schemas.microsoft.com/office/drawing/2012/chart" uri="{CE6537A1-D6FC-4f65-9D91-7224C49458BB}">
                  <c15:layout/>
                </c:ext>
              </c:extLst>
            </c:dLbl>
            <c:dLbl>
              <c:idx val="13"/>
              <c:delete val="1"/>
              <c:extLst>
                <c:ext xmlns:c15="http://schemas.microsoft.com/office/drawing/2012/chart" uri="{CE6537A1-D6FC-4f65-9D91-7224C49458BB}"/>
              </c:extLst>
            </c:dLbl>
            <c:dLbl>
              <c:idx val="14"/>
              <c:layout>
                <c:manualLayout>
                  <c:x val="-1.6169395608363051E-2"/>
                  <c:y val="-5.188027742800155E-17"/>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anchor="ctr" anchorCtr="1"/>
              <a:lstStyle/>
              <a:p>
                <a:pPr>
                  <a:defRPr sz="1100" b="0" i="0" u="none" strike="noStrike" kern="1200" baseline="0">
                    <a:solidFill>
                      <a:schemeClr val="bg1"/>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'1.5 VABpercap'!$C$26:$Q$26</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'1.5 VABpercap'!$C$32:$Q$32</c:f>
              <c:numCache>
                <c:formatCode>_ * #,##0_ ;_ * \-#,##0_ ;_ * "-"??_ ;_ @_ </c:formatCode>
                <c:ptCount val="15"/>
                <c:pt idx="0">
                  <c:v>967</c:v>
                </c:pt>
                <c:pt idx="1">
                  <c:v>1072</c:v>
                </c:pt>
                <c:pt idx="2">
                  <c:v>1169</c:v>
                </c:pt>
                <c:pt idx="3">
                  <c:v>1348</c:v>
                </c:pt>
                <c:pt idx="4">
                  <c:v>1433</c:v>
                </c:pt>
                <c:pt idx="5">
                  <c:v>1598</c:v>
                </c:pt>
                <c:pt idx="6">
                  <c:v>1674</c:v>
                </c:pt>
                <c:pt idx="7">
                  <c:v>1852</c:v>
                </c:pt>
                <c:pt idx="8">
                  <c:v>1852</c:v>
                </c:pt>
                <c:pt idx="9">
                  <c:v>1879</c:v>
                </c:pt>
                <c:pt idx="10">
                  <c:v>1791</c:v>
                </c:pt>
                <c:pt idx="11">
                  <c:v>1833.9437902765064</c:v>
                </c:pt>
                <c:pt idx="12">
                  <c:v>1881</c:v>
                </c:pt>
                <c:pt idx="13">
                  <c:v>1926.1017696873862</c:v>
                </c:pt>
                <c:pt idx="14">
                  <c:v>2068</c:v>
                </c:pt>
              </c:numCache>
            </c:numRef>
          </c:val>
        </c:ser>
        <c:dLbls>
          <c:showLegendKey val="0"/>
          <c:showVal val="0"/>
          <c:showCatName val="0"/>
          <c:showSerName val="0"/>
          <c:showPercent val="0"/>
          <c:showBubbleSize val="0"/>
        </c:dLbls>
        <c:axId val="566660400"/>
        <c:axId val="566671824"/>
      </c:areaChart>
      <c:catAx>
        <c:axId val="566660400"/>
        <c:scaling>
          <c:orientation val="minMax"/>
        </c:scaling>
        <c:delete val="0"/>
        <c:axPos val="b"/>
        <c:numFmt formatCode="General" sourceLinked="1"/>
        <c:majorTickMark val="none"/>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66671824"/>
        <c:crosses val="autoZero"/>
        <c:auto val="1"/>
        <c:lblAlgn val="ctr"/>
        <c:lblOffset val="100"/>
        <c:noMultiLvlLbl val="0"/>
      </c:catAx>
      <c:valAx>
        <c:axId val="566671824"/>
        <c:scaling>
          <c:orientation val="minMax"/>
        </c:scaling>
        <c:delete val="1"/>
        <c:axPos val="l"/>
        <c:numFmt formatCode="General" sourceLinked="0"/>
        <c:majorTickMark val="none"/>
        <c:minorTickMark val="none"/>
        <c:tickLblPos val="nextTo"/>
        <c:crossAx val="566660400"/>
        <c:crosses val="autoZero"/>
        <c:crossBetween val="midCat"/>
      </c:valAx>
      <c:spPr>
        <a:solidFill>
          <a:schemeClr val="bg1"/>
        </a:solidFill>
        <a:ln>
          <a:noFill/>
        </a:ln>
        <a:effectLst/>
      </c:spPr>
    </c:plotArea>
    <c:legend>
      <c:legendPos val="b"/>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prstDash val="solid"/>
      <a:round/>
    </a:ln>
    <a:effectLst/>
  </c:spPr>
  <c:txPr>
    <a:bodyPr/>
    <a:lstStyle/>
    <a:p>
      <a:pPr>
        <a:defRPr>
          <a:latin typeface="Century Gothic" panose="020B0502020202020204" pitchFamily="34" charset="0"/>
        </a:defRPr>
      </a:pPr>
      <a:endParaRPr lang="es-EC"/>
    </a:p>
  </c:txPr>
  <c:printSettings>
    <c:headerFooter/>
    <c:pageMargins b="0.75000000000000921" l="0.70000000000000062" r="0.70000000000000062" t="0.75000000000000921" header="0.30000000000000032" footer="0.30000000000000032"/>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s-ES"/>
  <c:roundedCorners val="1"/>
  <mc:AlternateContent xmlns:mc="http://schemas.openxmlformats.org/markup-compatibility/2006">
    <mc:Choice xmlns:c14="http://schemas.microsoft.com/office/drawing/2007/8/2/chart" Requires="c14">
      <c14:style val="106"/>
    </mc:Choice>
    <mc:Fallback>
      <c:style val="6"/>
    </mc:Fallback>
  </mc:AlternateContent>
  <c:chart>
    <c:autoTitleDeleted val="1"/>
    <c:plotArea>
      <c:layout>
        <c:manualLayout>
          <c:layoutTarget val="inner"/>
          <c:xMode val="edge"/>
          <c:yMode val="edge"/>
          <c:x val="0"/>
          <c:y val="3.689305195385853E-2"/>
          <c:w val="1"/>
          <c:h val="0.81881038671168249"/>
        </c:manualLayout>
      </c:layout>
      <c:areaChart>
        <c:grouping val="standard"/>
        <c:varyColors val="0"/>
        <c:ser>
          <c:idx val="0"/>
          <c:order val="0"/>
          <c:tx>
            <c:strRef>
              <c:f>'1.6 VABpercap K'!$B$33</c:f>
              <c:strCache>
                <c:ptCount val="1"/>
                <c:pt idx="0">
                  <c:v>VAB percápita mujeres</c:v>
                </c:pt>
              </c:strCache>
            </c:strRef>
          </c:tx>
          <c:spPr>
            <a:solidFill>
              <a:srgbClr val="BBBBEB"/>
            </a:solidFill>
            <a:ln>
              <a:noFill/>
            </a:ln>
            <a:effectLst/>
          </c:spPr>
          <c:dPt>
            <c:idx val="12"/>
            <c:bubble3D val="0"/>
            <c:spPr>
              <a:solidFill>
                <a:srgbClr val="BBBBEB"/>
              </a:solidFill>
              <a:ln>
                <a:noFill/>
              </a:ln>
              <a:effectLst/>
            </c:spPr>
          </c:dPt>
          <c:dPt>
            <c:idx val="13"/>
            <c:bubble3D val="0"/>
            <c:spPr>
              <a:solidFill>
                <a:srgbClr val="BBBBEB"/>
              </a:solidFill>
              <a:ln>
                <a:noFill/>
              </a:ln>
              <a:effectLst/>
            </c:spPr>
          </c:dPt>
          <c:dPt>
            <c:idx val="14"/>
            <c:bubble3D val="0"/>
            <c:spPr>
              <a:solidFill>
                <a:srgbClr val="BBBBEB"/>
              </a:solidFill>
              <a:ln>
                <a:noFill/>
              </a:ln>
              <a:effectLst/>
            </c:spPr>
          </c:dPt>
          <c:dLbls>
            <c:dLbl>
              <c:idx val="0"/>
              <c:layout>
                <c:manualLayout>
                  <c:x val="9.1357388337500213E-3"/>
                  <c:y val="-8.9703364301784975E-17"/>
                </c:manualLayout>
              </c:layout>
              <c:showLegendKey val="0"/>
              <c:showVal val="1"/>
              <c:showCatName val="0"/>
              <c:showSerName val="0"/>
              <c:showPercent val="0"/>
              <c:showBubbleSize val="0"/>
              <c:extLst>
                <c:ext xmlns:c15="http://schemas.microsoft.com/office/drawing/2012/chart" uri="{CE6537A1-D6FC-4f65-9D91-7224C49458BB}">
                  <c15:layout/>
                </c:ext>
              </c:extLst>
            </c:dLbl>
            <c:dLbl>
              <c:idx val="11"/>
              <c:delete val="1"/>
              <c:extLst>
                <c:ext xmlns:c15="http://schemas.microsoft.com/office/drawing/2012/chart" uri="{CE6537A1-D6FC-4f65-9D91-7224C49458BB}"/>
              </c:extLst>
            </c:dLbl>
            <c:dLbl>
              <c:idx val="13"/>
              <c:delete val="1"/>
              <c:extLst>
                <c:ext xmlns:c15="http://schemas.microsoft.com/office/drawing/2012/chart" uri="{CE6537A1-D6FC-4f65-9D91-7224C49458BB}"/>
              </c:extLst>
            </c:dLbl>
            <c:dLbl>
              <c:idx val="14"/>
              <c:layout>
                <c:manualLayout>
                  <c:x val="-1.3625083641389391E-2"/>
                  <c:y val="0"/>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anchor="ctr" anchorCtr="1"/>
              <a:lstStyle/>
              <a:p>
                <a:pPr>
                  <a:defRPr sz="1100" b="0" i="0" u="none" strike="noStrike" kern="1200" baseline="0">
                    <a:solidFill>
                      <a:schemeClr val="bg1"/>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'1.6 VABpercap K'!$C$27:$Q$27</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'1.6 VABpercap K'!$C$33:$Q$33</c:f>
              <c:numCache>
                <c:formatCode>#,##0</c:formatCode>
                <c:ptCount val="15"/>
                <c:pt idx="0">
                  <c:v>967</c:v>
                </c:pt>
                <c:pt idx="1">
                  <c:v>944</c:v>
                </c:pt>
                <c:pt idx="2">
                  <c:v>919</c:v>
                </c:pt>
                <c:pt idx="3">
                  <c:v>917</c:v>
                </c:pt>
                <c:pt idx="4">
                  <c:v>873</c:v>
                </c:pt>
                <c:pt idx="5">
                  <c:v>872</c:v>
                </c:pt>
                <c:pt idx="6">
                  <c:v>869</c:v>
                </c:pt>
                <c:pt idx="7">
                  <c:v>854</c:v>
                </c:pt>
                <c:pt idx="8">
                  <c:v>870</c:v>
                </c:pt>
                <c:pt idx="9">
                  <c:v>863</c:v>
                </c:pt>
                <c:pt idx="10">
                  <c:v>838</c:v>
                </c:pt>
                <c:pt idx="11">
                  <c:v>891.99999999999989</c:v>
                </c:pt>
                <c:pt idx="12">
                  <c:v>892</c:v>
                </c:pt>
                <c:pt idx="13">
                  <c:v>881.05001585722982</c:v>
                </c:pt>
                <c:pt idx="14">
                  <c:v>849</c:v>
                </c:pt>
              </c:numCache>
            </c:numRef>
          </c:val>
        </c:ser>
        <c:ser>
          <c:idx val="1"/>
          <c:order val="1"/>
          <c:tx>
            <c:strRef>
              <c:f>'1.6 VABpercap K'!$B$32</c:f>
              <c:strCache>
                <c:ptCount val="1"/>
                <c:pt idx="0">
                  <c:v>VAB percápita hombres</c:v>
                </c:pt>
              </c:strCache>
            </c:strRef>
          </c:tx>
          <c:spPr>
            <a:solidFill>
              <a:srgbClr val="826EE2"/>
            </a:solidFill>
            <a:ln>
              <a:noFill/>
            </a:ln>
            <a:effectLst/>
          </c:spPr>
          <c:dPt>
            <c:idx val="13"/>
            <c:bubble3D val="0"/>
          </c:dPt>
          <c:dPt>
            <c:idx val="14"/>
            <c:bubble3D val="0"/>
          </c:dPt>
          <c:dLbls>
            <c:dLbl>
              <c:idx val="0"/>
              <c:layout>
                <c:manualLayout>
                  <c:x val="9.1357388337500213E-3"/>
                  <c:y val="8.9703364301784975E-17"/>
                </c:manualLayout>
              </c:layout>
              <c:showLegendKey val="0"/>
              <c:showVal val="1"/>
              <c:showCatName val="0"/>
              <c:showSerName val="0"/>
              <c:showPercent val="0"/>
              <c:showBubbleSize val="0"/>
              <c:extLst>
                <c:ext xmlns:c15="http://schemas.microsoft.com/office/drawing/2012/chart" uri="{CE6537A1-D6FC-4f65-9D91-7224C49458BB}">
                  <c15:layout/>
                </c:ext>
              </c:extLst>
            </c:dLbl>
            <c:dLbl>
              <c:idx val="11"/>
              <c:delete val="1"/>
              <c:extLst>
                <c:ext xmlns:c15="http://schemas.microsoft.com/office/drawing/2012/chart" uri="{CE6537A1-D6FC-4f65-9D91-7224C49458BB}"/>
              </c:extLst>
            </c:dLbl>
            <c:dLbl>
              <c:idx val="13"/>
              <c:delete val="1"/>
              <c:extLst>
                <c:ext xmlns:c15="http://schemas.microsoft.com/office/drawing/2012/chart" uri="{CE6537A1-D6FC-4f65-9D91-7224C49458BB}"/>
              </c:extLst>
            </c:dLbl>
            <c:dLbl>
              <c:idx val="14"/>
              <c:layout>
                <c:manualLayout>
                  <c:x val="-9.9662605459091141E-3"/>
                  <c:y val="8.9703364301784975E-17"/>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anchor="ctr" anchorCtr="1"/>
              <a:lstStyle/>
              <a:p>
                <a:pPr>
                  <a:defRPr sz="1100" b="0" i="0" u="none" strike="noStrike" kern="1200" baseline="0">
                    <a:solidFill>
                      <a:schemeClr val="bg1"/>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'1.6 VABpercap K'!$C$27:$Q$27</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'1.6 VABpercap K'!$C$32:$Q$32</c:f>
              <c:numCache>
                <c:formatCode>#,##0</c:formatCode>
                <c:ptCount val="15"/>
                <c:pt idx="0">
                  <c:v>324</c:v>
                </c:pt>
                <c:pt idx="1">
                  <c:v>330</c:v>
                </c:pt>
                <c:pt idx="2">
                  <c:v>319</c:v>
                </c:pt>
                <c:pt idx="3">
                  <c:v>317</c:v>
                </c:pt>
                <c:pt idx="4">
                  <c:v>308</c:v>
                </c:pt>
                <c:pt idx="5">
                  <c:v>304</c:v>
                </c:pt>
                <c:pt idx="6">
                  <c:v>291</c:v>
                </c:pt>
                <c:pt idx="7">
                  <c:v>301</c:v>
                </c:pt>
                <c:pt idx="8">
                  <c:v>284</c:v>
                </c:pt>
                <c:pt idx="9">
                  <c:v>285</c:v>
                </c:pt>
                <c:pt idx="10">
                  <c:v>277</c:v>
                </c:pt>
                <c:pt idx="11">
                  <c:v>320</c:v>
                </c:pt>
                <c:pt idx="12">
                  <c:v>320</c:v>
                </c:pt>
                <c:pt idx="13">
                  <c:v>317.72587251281158</c:v>
                </c:pt>
                <c:pt idx="14">
                  <c:v>311</c:v>
                </c:pt>
              </c:numCache>
            </c:numRef>
          </c:val>
        </c:ser>
        <c:dLbls>
          <c:showLegendKey val="0"/>
          <c:showVal val="0"/>
          <c:showCatName val="0"/>
          <c:showSerName val="0"/>
          <c:showPercent val="0"/>
          <c:showBubbleSize val="0"/>
        </c:dLbls>
        <c:axId val="566680528"/>
        <c:axId val="566668560"/>
      </c:areaChart>
      <c:catAx>
        <c:axId val="566680528"/>
        <c:scaling>
          <c:orientation val="minMax"/>
        </c:scaling>
        <c:delete val="0"/>
        <c:axPos val="b"/>
        <c:numFmt formatCode="General" sourceLinked="1"/>
        <c:majorTickMark val="none"/>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66668560"/>
        <c:crosses val="autoZero"/>
        <c:auto val="1"/>
        <c:lblAlgn val="ctr"/>
        <c:lblOffset val="100"/>
        <c:noMultiLvlLbl val="0"/>
      </c:catAx>
      <c:valAx>
        <c:axId val="566668560"/>
        <c:scaling>
          <c:orientation val="minMax"/>
        </c:scaling>
        <c:delete val="1"/>
        <c:axPos val="l"/>
        <c:numFmt formatCode="0.00%" sourceLinked="0"/>
        <c:majorTickMark val="none"/>
        <c:minorTickMark val="none"/>
        <c:tickLblPos val="nextTo"/>
        <c:crossAx val="566680528"/>
        <c:crosses val="autoZero"/>
        <c:crossBetween val="midCat"/>
      </c:valAx>
      <c:spPr>
        <a:solidFill>
          <a:schemeClr val="bg1"/>
        </a:solidFill>
        <a:ln>
          <a:noFill/>
        </a:ln>
        <a:effectLst/>
      </c:spPr>
    </c:plotArea>
    <c:legend>
      <c:legendPos val="b"/>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prstDash val="solid"/>
      <a:round/>
    </a:ln>
    <a:effectLst/>
  </c:spPr>
  <c:txPr>
    <a:bodyPr/>
    <a:lstStyle/>
    <a:p>
      <a:pPr>
        <a:defRPr>
          <a:latin typeface="Century Gothic" panose="020B0502020202020204" pitchFamily="34" charset="0"/>
        </a:defRPr>
      </a:pPr>
      <a:endParaRPr lang="es-EC"/>
    </a:p>
  </c:txPr>
  <c:printSettings>
    <c:headerFooter/>
    <c:pageMargins b="0.75000000000000921" l="0.70000000000000062" r="0.70000000000000062" t="0.75000000000000921" header="0.30000000000000032" footer="0.30000000000000032"/>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0432837222630107E-3"/>
          <c:y val="2.9487426777115723E-2"/>
          <c:w val="0.99179501301192485"/>
          <c:h val="0.780525275905392"/>
        </c:manualLayout>
      </c:layout>
      <c:barChart>
        <c:barDir val="col"/>
        <c:grouping val="clustered"/>
        <c:varyColors val="0"/>
        <c:ser>
          <c:idx val="0"/>
          <c:order val="0"/>
          <c:tx>
            <c:strRef>
              <c:f>'1.6 VABpercap K'!$B$34</c:f>
              <c:strCache>
                <c:ptCount val="1"/>
                <c:pt idx="0">
                  <c:v>Relación VAB percápita TNR mujeres y hombres</c:v>
                </c:pt>
              </c:strCache>
            </c:strRef>
          </c:tx>
          <c:spPr>
            <a:solidFill>
              <a:srgbClr val="826EE2"/>
            </a:solidFill>
            <a:ln>
              <a:noFill/>
            </a:ln>
          </c:spPr>
          <c:invertIfNegative val="0"/>
          <c:dPt>
            <c:idx val="11"/>
            <c:invertIfNegative val="0"/>
            <c:bubble3D val="0"/>
            <c:spPr>
              <a:pattFill prst="pct5">
                <a:fgClr>
                  <a:srgbClr val="826EE2"/>
                </a:fgClr>
                <a:bgClr>
                  <a:schemeClr val="bg1"/>
                </a:bgClr>
              </a:pattFill>
              <a:ln>
                <a:noFill/>
              </a:ln>
            </c:spPr>
          </c:dPt>
          <c:dPt>
            <c:idx val="13"/>
            <c:invertIfNegative val="0"/>
            <c:bubble3D val="0"/>
            <c:spPr>
              <a:pattFill prst="pct5">
                <a:fgClr>
                  <a:srgbClr val="826EE2"/>
                </a:fgClr>
                <a:bgClr>
                  <a:schemeClr val="bg1"/>
                </a:bgClr>
              </a:pattFill>
              <a:ln>
                <a:noFill/>
              </a:ln>
            </c:spPr>
          </c:dPt>
          <c:dPt>
            <c:idx val="14"/>
            <c:invertIfNegative val="0"/>
            <c:bubble3D val="0"/>
          </c:dPt>
          <c:dPt>
            <c:idx val="15"/>
            <c:invertIfNegative val="0"/>
            <c:bubble3D val="0"/>
          </c:dPt>
          <c:dLbls>
            <c:dLbl>
              <c:idx val="11"/>
              <c:numFmt formatCode="#,##0.0" sourceLinked="0"/>
              <c:spPr>
                <a:noFill/>
                <a:ln>
                  <a:noFill/>
                </a:ln>
                <a:effectLst/>
              </c:spPr>
              <c:txPr>
                <a:bodyPr wrap="square" lIns="38100" tIns="19050" rIns="38100" bIns="19050" anchor="ctr">
                  <a:spAutoFit/>
                </a:bodyPr>
                <a:lstStyle/>
                <a:p>
                  <a:pPr>
                    <a:defRPr>
                      <a:solidFill>
                        <a:schemeClr val="bg1"/>
                      </a:solidFill>
                    </a:defRPr>
                  </a:pPr>
                  <a:endParaRPr lang="es-EC"/>
                </a:p>
              </c:txPr>
              <c:dLblPos val="outEnd"/>
              <c:showLegendKey val="0"/>
              <c:showVal val="1"/>
              <c:showCatName val="0"/>
              <c:showSerName val="0"/>
              <c:showPercent val="0"/>
              <c:showBubbleSize val="0"/>
            </c:dLbl>
            <c:dLbl>
              <c:idx val="13"/>
              <c:delete val="1"/>
              <c:extLst>
                <c:ext xmlns:c15="http://schemas.microsoft.com/office/drawing/2012/chart" uri="{CE6537A1-D6FC-4f65-9D91-7224C49458BB}"/>
              </c:extLst>
            </c:dLbl>
            <c:numFmt formatCode="#,##0.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'1.6 VABpercap K'!$C$27:$Q$27</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'1.6 VABpercap K'!$C$34:$Q$34</c:f>
              <c:numCache>
                <c:formatCode>#,##0.00</c:formatCode>
                <c:ptCount val="15"/>
                <c:pt idx="0">
                  <c:v>2.9845679012345698</c:v>
                </c:pt>
                <c:pt idx="1">
                  <c:v>2.8606060606060599</c:v>
                </c:pt>
                <c:pt idx="2">
                  <c:v>2.8808777429467098</c:v>
                </c:pt>
                <c:pt idx="3">
                  <c:v>2.8927444794952701</c:v>
                </c:pt>
                <c:pt idx="4">
                  <c:v>2.8344155844155798</c:v>
                </c:pt>
                <c:pt idx="5">
                  <c:v>2.8684210526315801</c:v>
                </c:pt>
                <c:pt idx="6">
                  <c:v>2.9862542955326501</c:v>
                </c:pt>
                <c:pt idx="7">
                  <c:v>2.8372093023255802</c:v>
                </c:pt>
                <c:pt idx="8">
                  <c:v>3.0633802816901401</c:v>
                </c:pt>
                <c:pt idx="9">
                  <c:v>3.0280701754386001</c:v>
                </c:pt>
                <c:pt idx="10">
                  <c:v>3.02527075812274</c:v>
                </c:pt>
                <c:pt idx="11" formatCode="#,##0">
                  <c:v>2.7875000000000001</c:v>
                </c:pt>
                <c:pt idx="12">
                  <c:v>2.7875000000000001</c:v>
                </c:pt>
                <c:pt idx="13">
                  <c:v>2.7729879499243593</c:v>
                </c:pt>
                <c:pt idx="14">
                  <c:v>2.7299035369774902</c:v>
                </c:pt>
              </c:numCache>
            </c:numRef>
          </c:val>
        </c:ser>
        <c:dLbls>
          <c:showLegendKey val="0"/>
          <c:showVal val="0"/>
          <c:showCatName val="0"/>
          <c:showSerName val="0"/>
          <c:showPercent val="0"/>
          <c:showBubbleSize val="0"/>
        </c:dLbls>
        <c:gapWidth val="20"/>
        <c:axId val="566657680"/>
        <c:axId val="566687056"/>
      </c:barChart>
      <c:catAx>
        <c:axId val="566657680"/>
        <c:scaling>
          <c:orientation val="minMax"/>
        </c:scaling>
        <c:delete val="0"/>
        <c:axPos val="b"/>
        <c:numFmt formatCode="General" sourceLinked="1"/>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66687056"/>
        <c:crossesAt val="0"/>
        <c:auto val="1"/>
        <c:lblAlgn val="ctr"/>
        <c:lblOffset val="100"/>
        <c:noMultiLvlLbl val="0"/>
      </c:catAx>
      <c:valAx>
        <c:axId val="566687056"/>
        <c:scaling>
          <c:orientation val="minMax"/>
        </c:scaling>
        <c:delete val="1"/>
        <c:axPos val="l"/>
        <c:numFmt formatCode="#,##0.00" sourceLinked="1"/>
        <c:majorTickMark val="out"/>
        <c:minorTickMark val="none"/>
        <c:tickLblPos val="nextTo"/>
        <c:crossAx val="56665768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3.2242432384452617E-2"/>
          <c:w val="1"/>
          <c:h val="0.89747371148326061"/>
        </c:manualLayout>
      </c:layout>
      <c:barChart>
        <c:barDir val="col"/>
        <c:grouping val="clustered"/>
        <c:varyColors val="0"/>
        <c:ser>
          <c:idx val="0"/>
          <c:order val="0"/>
          <c:spPr>
            <a:solidFill>
              <a:srgbClr val="D9D9D9"/>
            </a:solidFill>
          </c:spPr>
          <c:invertIfNegative val="0"/>
          <c:dPt>
            <c:idx val="0"/>
            <c:invertIfNegative val="0"/>
            <c:bubble3D val="0"/>
            <c:spPr>
              <a:solidFill>
                <a:srgbClr val="BBBBEB"/>
              </a:solidFill>
            </c:spPr>
          </c:dPt>
          <c:dPt>
            <c:idx val="1"/>
            <c:invertIfNegative val="0"/>
            <c:bubble3D val="0"/>
            <c:spPr>
              <a:solidFill>
                <a:srgbClr val="BBBBEB"/>
              </a:solidFill>
            </c:spPr>
          </c:dPt>
          <c:dPt>
            <c:idx val="2"/>
            <c:invertIfNegative val="0"/>
            <c:bubble3D val="0"/>
            <c:spPr>
              <a:solidFill>
                <a:srgbClr val="BBBBEB"/>
              </a:solidFill>
            </c:spPr>
          </c:dPt>
          <c:dPt>
            <c:idx val="3"/>
            <c:invertIfNegative val="0"/>
            <c:bubble3D val="0"/>
            <c:spPr>
              <a:solidFill>
                <a:srgbClr val="BBBBEB"/>
              </a:solidFill>
            </c:spPr>
          </c:dPt>
          <c:dPt>
            <c:idx val="4"/>
            <c:invertIfNegative val="0"/>
            <c:bubble3D val="0"/>
            <c:spPr>
              <a:solidFill>
                <a:srgbClr val="BBBBEB"/>
              </a:solidFill>
            </c:spPr>
          </c:dPt>
          <c:dPt>
            <c:idx val="5"/>
            <c:invertIfNegative val="0"/>
            <c:bubble3D val="0"/>
            <c:spPr>
              <a:solidFill>
                <a:srgbClr val="BBBBEB"/>
              </a:solidFill>
            </c:spPr>
          </c:dPt>
          <c:dPt>
            <c:idx val="6"/>
            <c:invertIfNegative val="0"/>
            <c:bubble3D val="0"/>
            <c:spPr>
              <a:solidFill>
                <a:srgbClr val="BBBBEB"/>
              </a:solidFill>
            </c:spPr>
          </c:dPt>
          <c:dPt>
            <c:idx val="7"/>
            <c:invertIfNegative val="0"/>
            <c:bubble3D val="0"/>
            <c:spPr>
              <a:solidFill>
                <a:srgbClr val="BBBBEB"/>
              </a:solidFill>
            </c:spPr>
          </c:dPt>
          <c:dPt>
            <c:idx val="8"/>
            <c:invertIfNegative val="0"/>
            <c:bubble3D val="0"/>
            <c:spPr>
              <a:solidFill>
                <a:srgbClr val="BBBBEB"/>
              </a:solidFill>
            </c:spPr>
          </c:dPt>
          <c:dPt>
            <c:idx val="9"/>
            <c:invertIfNegative val="0"/>
            <c:bubble3D val="0"/>
            <c:spPr>
              <a:solidFill>
                <a:srgbClr val="BBBBEB"/>
              </a:solidFill>
            </c:spPr>
          </c:dPt>
          <c:dPt>
            <c:idx val="10"/>
            <c:invertIfNegative val="0"/>
            <c:bubble3D val="0"/>
            <c:spPr>
              <a:solidFill>
                <a:srgbClr val="BBBBEB"/>
              </a:solidFill>
            </c:spPr>
          </c:dPt>
          <c:dPt>
            <c:idx val="11"/>
            <c:invertIfNegative val="0"/>
            <c:bubble3D val="0"/>
            <c:spPr>
              <a:pattFill prst="pct5">
                <a:fgClr>
                  <a:srgbClr val="BBBBEB"/>
                </a:fgClr>
                <a:bgClr>
                  <a:schemeClr val="bg1"/>
                </a:bgClr>
              </a:pattFill>
            </c:spPr>
          </c:dPt>
          <c:dPt>
            <c:idx val="12"/>
            <c:invertIfNegative val="0"/>
            <c:bubble3D val="0"/>
            <c:spPr>
              <a:solidFill>
                <a:srgbClr val="BBBBEB"/>
              </a:solidFill>
            </c:spPr>
          </c:dPt>
          <c:dPt>
            <c:idx val="13"/>
            <c:invertIfNegative val="0"/>
            <c:bubble3D val="0"/>
            <c:spPr>
              <a:pattFill prst="pct5">
                <a:fgClr>
                  <a:srgbClr val="BBBBEB"/>
                </a:fgClr>
                <a:bgClr>
                  <a:schemeClr val="bg1"/>
                </a:bgClr>
              </a:pattFill>
            </c:spPr>
          </c:dPt>
          <c:dPt>
            <c:idx val="14"/>
            <c:invertIfNegative val="0"/>
            <c:bubble3D val="0"/>
            <c:spPr>
              <a:solidFill>
                <a:srgbClr val="7D64FF"/>
              </a:solidFill>
            </c:spPr>
          </c:dPt>
          <c:dLbls>
            <c:dLbl>
              <c:idx val="11"/>
              <c:spPr>
                <a:noFill/>
                <a:ln>
                  <a:noFill/>
                </a:ln>
                <a:effectLst/>
              </c:spPr>
              <c:txPr>
                <a:bodyPr/>
                <a:lstStyle/>
                <a:p>
                  <a:pPr>
                    <a:defRPr sz="1100">
                      <a:solidFill>
                        <a:schemeClr val="bg1"/>
                      </a:solidFill>
                    </a:defRPr>
                  </a:pPr>
                  <a:endParaRPr lang="es-EC"/>
                </a:p>
              </c:txPr>
              <c:showLegendKey val="0"/>
              <c:showVal val="1"/>
              <c:showCatName val="0"/>
              <c:showSerName val="0"/>
              <c:showPercent val="0"/>
              <c:showBubbleSize val="0"/>
            </c:dLbl>
            <c:dLbl>
              <c:idx val="13"/>
              <c:spPr>
                <a:noFill/>
                <a:ln>
                  <a:noFill/>
                </a:ln>
                <a:effectLst/>
              </c:spPr>
              <c:txPr>
                <a:bodyPr/>
                <a:lstStyle/>
                <a:p>
                  <a:pPr>
                    <a:defRPr sz="1100">
                      <a:solidFill>
                        <a:schemeClr val="bg1"/>
                      </a:solidFill>
                    </a:defRPr>
                  </a:pPr>
                  <a:endParaRPr lang="es-EC"/>
                </a:p>
              </c:txPr>
              <c:showLegendKey val="0"/>
              <c:showVal val="1"/>
              <c:showCatName val="0"/>
              <c:showSerName val="0"/>
              <c:showPercent val="0"/>
              <c:showBubbleSize val="0"/>
            </c:dLbl>
            <c:spPr>
              <a:noFill/>
              <a:ln>
                <a:noFill/>
              </a:ln>
              <a:effectLst/>
            </c:spPr>
            <c:txPr>
              <a:bodyPr/>
              <a:lstStyle/>
              <a:p>
                <a:pPr>
                  <a:defRPr sz="1100">
                    <a:solidFill>
                      <a:schemeClr val="tx1">
                        <a:lumMod val="65000"/>
                        <a:lumOff val="35000"/>
                      </a:schemeClr>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'1.7 VABTNR_HOGCN'!$C$20:$Q$20</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'1.7 VABTNR_HOGCN'!$C$23:$Q$23</c:f>
              <c:numCache>
                <c:formatCode>#,##0</c:formatCode>
                <c:ptCount val="15"/>
                <c:pt idx="0">
                  <c:v>61</c:v>
                </c:pt>
                <c:pt idx="1">
                  <c:v>52</c:v>
                </c:pt>
                <c:pt idx="2">
                  <c:v>42</c:v>
                </c:pt>
                <c:pt idx="3">
                  <c:v>40</c:v>
                </c:pt>
                <c:pt idx="4">
                  <c:v>44</c:v>
                </c:pt>
                <c:pt idx="5">
                  <c:v>50</c:v>
                </c:pt>
                <c:pt idx="6">
                  <c:v>46</c:v>
                </c:pt>
                <c:pt idx="7">
                  <c:v>46</c:v>
                </c:pt>
                <c:pt idx="8">
                  <c:v>46</c:v>
                </c:pt>
                <c:pt idx="9">
                  <c:v>42</c:v>
                </c:pt>
                <c:pt idx="10">
                  <c:v>37</c:v>
                </c:pt>
                <c:pt idx="11">
                  <c:v>38.999999999999993</c:v>
                </c:pt>
                <c:pt idx="12">
                  <c:v>39</c:v>
                </c:pt>
                <c:pt idx="13">
                  <c:v>43.792161091803884</c:v>
                </c:pt>
                <c:pt idx="14">
                  <c:v>62</c:v>
                </c:pt>
              </c:numCache>
            </c:numRef>
          </c:val>
        </c:ser>
        <c:dLbls>
          <c:showLegendKey val="0"/>
          <c:showVal val="1"/>
          <c:showCatName val="0"/>
          <c:showSerName val="0"/>
          <c:showPercent val="0"/>
          <c:showBubbleSize val="0"/>
        </c:dLbls>
        <c:gapWidth val="20"/>
        <c:axId val="566669104"/>
        <c:axId val="566658224"/>
      </c:barChart>
      <c:catAx>
        <c:axId val="566669104"/>
        <c:scaling>
          <c:orientation val="minMax"/>
        </c:scaling>
        <c:delete val="0"/>
        <c:axPos val="b"/>
        <c:numFmt formatCode="General" sourceLinked="1"/>
        <c:majorTickMark val="none"/>
        <c:minorTickMark val="none"/>
        <c:tickLblPos val="nextTo"/>
        <c:txPr>
          <a:bodyPr/>
          <a:lstStyle/>
          <a:p>
            <a:pPr>
              <a:defRPr sz="1100">
                <a:solidFill>
                  <a:schemeClr val="tx1">
                    <a:lumMod val="65000"/>
                    <a:lumOff val="35000"/>
                  </a:schemeClr>
                </a:solidFill>
              </a:defRPr>
            </a:pPr>
            <a:endParaRPr lang="es-EC"/>
          </a:p>
        </c:txPr>
        <c:crossAx val="566658224"/>
        <c:crosses val="autoZero"/>
        <c:auto val="1"/>
        <c:lblAlgn val="ctr"/>
        <c:lblOffset val="100"/>
        <c:noMultiLvlLbl val="0"/>
      </c:catAx>
      <c:valAx>
        <c:axId val="566658224"/>
        <c:scaling>
          <c:orientation val="minMax"/>
        </c:scaling>
        <c:delete val="1"/>
        <c:axPos val="l"/>
        <c:numFmt formatCode="0.00%" sourceLinked="0"/>
        <c:majorTickMark val="none"/>
        <c:minorTickMark val="none"/>
        <c:tickLblPos val="nextTo"/>
        <c:crossAx val="566669104"/>
        <c:crosses val="autoZero"/>
        <c:crossBetween val="between"/>
      </c:valAx>
    </c:plotArea>
    <c:plotVisOnly val="1"/>
    <c:dispBlanksAs val="gap"/>
    <c:showDLblsOverMax val="0"/>
  </c:chart>
  <c:spPr>
    <a:ln>
      <a:noFill/>
    </a:ln>
  </c:spPr>
  <c:txPr>
    <a:bodyPr/>
    <a:lstStyle/>
    <a:p>
      <a:pPr>
        <a:defRPr>
          <a:latin typeface="Century Gothic" panose="020B0502020202020204" pitchFamily="34" charset="0"/>
        </a:defRPr>
      </a:pPr>
      <a:endParaRPr lang="es-EC"/>
    </a:p>
  </c:txPr>
  <c:printSettings>
    <c:headerFooter/>
    <c:pageMargins b="0.75000000000000921" l="0.70000000000000062" r="0.70000000000000062" t="0.75000000000000921" header="0.30000000000000032" footer="0.30000000000000032"/>
    <c:pageSetup orientation="portrait"/>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1371547661745332E-3"/>
          <c:y val="1.5661616161616141E-3"/>
          <c:w val="0.99537307088157001"/>
          <c:h val="0.88004393939393943"/>
        </c:manualLayout>
      </c:layout>
      <c:barChart>
        <c:barDir val="col"/>
        <c:grouping val="clustered"/>
        <c:varyColors val="0"/>
        <c:ser>
          <c:idx val="0"/>
          <c:order val="0"/>
          <c:spPr>
            <a:solidFill>
              <a:srgbClr val="BFBFBF"/>
            </a:solidFill>
          </c:spPr>
          <c:invertIfNegative val="0"/>
          <c:dPt>
            <c:idx val="0"/>
            <c:invertIfNegative val="0"/>
            <c:bubble3D val="0"/>
            <c:spPr>
              <a:solidFill>
                <a:srgbClr val="BBBBEB"/>
              </a:solidFill>
            </c:spPr>
          </c:dPt>
          <c:dPt>
            <c:idx val="1"/>
            <c:invertIfNegative val="0"/>
            <c:bubble3D val="0"/>
            <c:spPr>
              <a:solidFill>
                <a:srgbClr val="BBBBEB"/>
              </a:solidFill>
            </c:spPr>
          </c:dPt>
          <c:dPt>
            <c:idx val="2"/>
            <c:invertIfNegative val="0"/>
            <c:bubble3D val="0"/>
            <c:spPr>
              <a:solidFill>
                <a:srgbClr val="BBBBEB"/>
              </a:solidFill>
            </c:spPr>
          </c:dPt>
          <c:dPt>
            <c:idx val="3"/>
            <c:invertIfNegative val="0"/>
            <c:bubble3D val="0"/>
            <c:spPr>
              <a:solidFill>
                <a:srgbClr val="BBBBEB"/>
              </a:solidFill>
            </c:spPr>
          </c:dPt>
          <c:dPt>
            <c:idx val="4"/>
            <c:invertIfNegative val="0"/>
            <c:bubble3D val="0"/>
            <c:spPr>
              <a:solidFill>
                <a:srgbClr val="BBBBEB"/>
              </a:solidFill>
            </c:spPr>
          </c:dPt>
          <c:dPt>
            <c:idx val="5"/>
            <c:invertIfNegative val="0"/>
            <c:bubble3D val="0"/>
            <c:spPr>
              <a:solidFill>
                <a:srgbClr val="BBBBEB"/>
              </a:solidFill>
            </c:spPr>
          </c:dPt>
          <c:dPt>
            <c:idx val="6"/>
            <c:invertIfNegative val="0"/>
            <c:bubble3D val="0"/>
            <c:spPr>
              <a:solidFill>
                <a:srgbClr val="BBBBEB"/>
              </a:solidFill>
            </c:spPr>
          </c:dPt>
          <c:dPt>
            <c:idx val="7"/>
            <c:invertIfNegative val="0"/>
            <c:bubble3D val="0"/>
            <c:spPr>
              <a:solidFill>
                <a:srgbClr val="BBBBEB"/>
              </a:solidFill>
            </c:spPr>
          </c:dPt>
          <c:dPt>
            <c:idx val="8"/>
            <c:invertIfNegative val="0"/>
            <c:bubble3D val="0"/>
            <c:spPr>
              <a:solidFill>
                <a:srgbClr val="BBBBEB"/>
              </a:solidFill>
            </c:spPr>
          </c:dPt>
          <c:dPt>
            <c:idx val="9"/>
            <c:invertIfNegative val="0"/>
            <c:bubble3D val="0"/>
            <c:spPr>
              <a:solidFill>
                <a:srgbClr val="BBBBEB"/>
              </a:solidFill>
            </c:spPr>
          </c:dPt>
          <c:dPt>
            <c:idx val="10"/>
            <c:invertIfNegative val="0"/>
            <c:bubble3D val="0"/>
            <c:spPr>
              <a:solidFill>
                <a:srgbClr val="BBBBEB"/>
              </a:solidFill>
            </c:spPr>
          </c:dPt>
          <c:dPt>
            <c:idx val="11"/>
            <c:invertIfNegative val="0"/>
            <c:bubble3D val="0"/>
            <c:spPr>
              <a:pattFill prst="pct5">
                <a:fgClr>
                  <a:srgbClr val="BBBBEB"/>
                </a:fgClr>
                <a:bgClr>
                  <a:schemeClr val="bg1"/>
                </a:bgClr>
              </a:pattFill>
            </c:spPr>
          </c:dPt>
          <c:dPt>
            <c:idx val="12"/>
            <c:invertIfNegative val="0"/>
            <c:bubble3D val="0"/>
            <c:spPr>
              <a:solidFill>
                <a:srgbClr val="BBBBEB"/>
              </a:solidFill>
            </c:spPr>
          </c:dPt>
          <c:dPt>
            <c:idx val="13"/>
            <c:invertIfNegative val="0"/>
            <c:bubble3D val="0"/>
            <c:spPr>
              <a:pattFill prst="pct5">
                <a:fgClr>
                  <a:srgbClr val="BBBBEB"/>
                </a:fgClr>
                <a:bgClr>
                  <a:schemeClr val="bg1"/>
                </a:bgClr>
              </a:pattFill>
            </c:spPr>
          </c:dPt>
          <c:dPt>
            <c:idx val="14"/>
            <c:invertIfNegative val="0"/>
            <c:bubble3D val="0"/>
            <c:spPr>
              <a:solidFill>
                <a:srgbClr val="7D64FF"/>
              </a:solidFill>
              <a:ln>
                <a:solidFill>
                  <a:schemeClr val="bg1">
                    <a:lumMod val="85000"/>
                  </a:schemeClr>
                </a:solidFill>
              </a:ln>
            </c:spPr>
          </c:dPt>
          <c:dLbls>
            <c:dLbl>
              <c:idx val="11"/>
              <c:spPr>
                <a:noFill/>
                <a:ln>
                  <a:noFill/>
                </a:ln>
                <a:effectLst/>
              </c:spPr>
              <c:txPr>
                <a:bodyPr/>
                <a:lstStyle/>
                <a:p>
                  <a:pPr>
                    <a:defRPr sz="1100">
                      <a:solidFill>
                        <a:schemeClr val="bg1"/>
                      </a:solidFill>
                    </a:defRPr>
                  </a:pPr>
                  <a:endParaRPr lang="es-EC"/>
                </a:p>
              </c:txPr>
              <c:showLegendKey val="0"/>
              <c:showVal val="1"/>
              <c:showCatName val="0"/>
              <c:showSerName val="0"/>
              <c:showPercent val="0"/>
              <c:showBubbleSize val="0"/>
            </c:dLbl>
            <c:dLbl>
              <c:idx val="13"/>
              <c:spPr>
                <a:noFill/>
                <a:ln>
                  <a:noFill/>
                </a:ln>
                <a:effectLst/>
              </c:spPr>
              <c:txPr>
                <a:bodyPr/>
                <a:lstStyle/>
                <a:p>
                  <a:pPr>
                    <a:defRPr sz="1100">
                      <a:solidFill>
                        <a:schemeClr val="bg1"/>
                      </a:solidFill>
                    </a:defRPr>
                  </a:pPr>
                  <a:endParaRPr lang="es-EC"/>
                </a:p>
              </c:txPr>
              <c:showLegendKey val="0"/>
              <c:showVal val="1"/>
              <c:showCatName val="0"/>
              <c:showSerName val="0"/>
              <c:showPercent val="0"/>
              <c:showBubbleSize val="0"/>
            </c:dLbl>
            <c:spPr>
              <a:noFill/>
              <a:ln>
                <a:noFill/>
              </a:ln>
              <a:effectLst/>
            </c:spPr>
            <c:txPr>
              <a:bodyPr/>
              <a:lstStyle/>
              <a:p>
                <a:pPr>
                  <a:defRPr sz="1100">
                    <a:solidFill>
                      <a:schemeClr val="tx1">
                        <a:lumMod val="65000"/>
                        <a:lumOff val="35000"/>
                      </a:schemeClr>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'1.8 VABTNR_RemCN'!$C$20:$Q$20</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'1.8 VABTNR_RemCN'!$C$23:$Q$23</c:f>
              <c:numCache>
                <c:formatCode>0%</c:formatCode>
                <c:ptCount val="15"/>
                <c:pt idx="0">
                  <c:v>0.56999999999999995</c:v>
                </c:pt>
                <c:pt idx="1">
                  <c:v>0.54</c:v>
                </c:pt>
                <c:pt idx="2">
                  <c:v>0.53</c:v>
                </c:pt>
                <c:pt idx="3">
                  <c:v>0.57999999999999996</c:v>
                </c:pt>
                <c:pt idx="4">
                  <c:v>0.54</c:v>
                </c:pt>
                <c:pt idx="5">
                  <c:v>0.54</c:v>
                </c:pt>
                <c:pt idx="6">
                  <c:v>0.51</c:v>
                </c:pt>
                <c:pt idx="7">
                  <c:v>0.54</c:v>
                </c:pt>
                <c:pt idx="8">
                  <c:v>0.52</c:v>
                </c:pt>
                <c:pt idx="9">
                  <c:v>0.54</c:v>
                </c:pt>
                <c:pt idx="10">
                  <c:v>0.51</c:v>
                </c:pt>
                <c:pt idx="11">
                  <c:v>0.55000000000000004</c:v>
                </c:pt>
                <c:pt idx="12">
                  <c:v>0.55000000000000004</c:v>
                </c:pt>
                <c:pt idx="13">
                  <c:v>0.55735129624119895</c:v>
                </c:pt>
                <c:pt idx="14">
                  <c:v>0.57999999999999996</c:v>
                </c:pt>
              </c:numCache>
            </c:numRef>
          </c:val>
        </c:ser>
        <c:dLbls>
          <c:showLegendKey val="0"/>
          <c:showVal val="1"/>
          <c:showCatName val="0"/>
          <c:showSerName val="0"/>
          <c:showPercent val="0"/>
          <c:showBubbleSize val="0"/>
        </c:dLbls>
        <c:gapWidth val="20"/>
        <c:axId val="566681072"/>
        <c:axId val="566670192"/>
      </c:barChart>
      <c:catAx>
        <c:axId val="566681072"/>
        <c:scaling>
          <c:orientation val="minMax"/>
        </c:scaling>
        <c:delete val="0"/>
        <c:axPos val="b"/>
        <c:numFmt formatCode="General" sourceLinked="1"/>
        <c:majorTickMark val="none"/>
        <c:minorTickMark val="none"/>
        <c:tickLblPos val="nextTo"/>
        <c:txPr>
          <a:bodyPr/>
          <a:lstStyle/>
          <a:p>
            <a:pPr>
              <a:defRPr sz="1100">
                <a:solidFill>
                  <a:schemeClr val="tx1">
                    <a:lumMod val="65000"/>
                    <a:lumOff val="35000"/>
                  </a:schemeClr>
                </a:solidFill>
              </a:defRPr>
            </a:pPr>
            <a:endParaRPr lang="es-EC"/>
          </a:p>
        </c:txPr>
        <c:crossAx val="566670192"/>
        <c:crosses val="autoZero"/>
        <c:auto val="1"/>
        <c:lblAlgn val="ctr"/>
        <c:lblOffset val="100"/>
        <c:noMultiLvlLbl val="0"/>
      </c:catAx>
      <c:valAx>
        <c:axId val="566670192"/>
        <c:scaling>
          <c:orientation val="minMax"/>
          <c:min val="0.2"/>
        </c:scaling>
        <c:delete val="1"/>
        <c:axPos val="l"/>
        <c:numFmt formatCode="0.00%" sourceLinked="0"/>
        <c:majorTickMark val="out"/>
        <c:minorTickMark val="none"/>
        <c:tickLblPos val="nextTo"/>
        <c:crossAx val="566681072"/>
        <c:crosses val="autoZero"/>
        <c:crossBetween val="between"/>
      </c:valAx>
    </c:plotArea>
    <c:plotVisOnly val="1"/>
    <c:dispBlanksAs val="gap"/>
    <c:showDLblsOverMax val="0"/>
  </c:chart>
  <c:spPr>
    <a:ln>
      <a:noFill/>
    </a:ln>
  </c:spPr>
  <c:txPr>
    <a:bodyPr/>
    <a:lstStyle/>
    <a:p>
      <a:pPr>
        <a:defRPr>
          <a:latin typeface="Century Gothic" panose="020B0502020202020204" pitchFamily="34" charset="0"/>
        </a:defRPr>
      </a:pPr>
      <a:endParaRPr lang="es-EC"/>
    </a:p>
  </c:txPr>
  <c:printSettings>
    <c:headerFooter/>
    <c:pageMargins b="0.75000000000000921" l="0.70000000000000062" r="0.70000000000000062" t="0.75000000000000921" header="0.30000000000000032" footer="0.30000000000000032"/>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0046486774991054E-3"/>
          <c:y val="1.7861868686868686E-2"/>
          <c:w val="0.99550556586656258"/>
          <c:h val="0.86374823232323217"/>
        </c:manualLayout>
      </c:layout>
      <c:barChart>
        <c:barDir val="col"/>
        <c:grouping val="clustered"/>
        <c:varyColors val="0"/>
        <c:ser>
          <c:idx val="0"/>
          <c:order val="0"/>
          <c:spPr>
            <a:solidFill>
              <a:srgbClr val="BFBFBF"/>
            </a:solidFill>
          </c:spPr>
          <c:invertIfNegative val="0"/>
          <c:dPt>
            <c:idx val="0"/>
            <c:invertIfNegative val="0"/>
            <c:bubble3D val="0"/>
            <c:spPr>
              <a:solidFill>
                <a:srgbClr val="BBBBEB"/>
              </a:solidFill>
            </c:spPr>
          </c:dPt>
          <c:dPt>
            <c:idx val="1"/>
            <c:invertIfNegative val="0"/>
            <c:bubble3D val="0"/>
            <c:spPr>
              <a:solidFill>
                <a:srgbClr val="BBBBEB"/>
              </a:solidFill>
            </c:spPr>
          </c:dPt>
          <c:dPt>
            <c:idx val="2"/>
            <c:invertIfNegative val="0"/>
            <c:bubble3D val="0"/>
            <c:spPr>
              <a:solidFill>
                <a:srgbClr val="BBBBEB"/>
              </a:solidFill>
            </c:spPr>
          </c:dPt>
          <c:dPt>
            <c:idx val="3"/>
            <c:invertIfNegative val="0"/>
            <c:bubble3D val="0"/>
            <c:spPr>
              <a:solidFill>
                <a:srgbClr val="BBBBEB"/>
              </a:solidFill>
            </c:spPr>
          </c:dPt>
          <c:dPt>
            <c:idx val="4"/>
            <c:invertIfNegative val="0"/>
            <c:bubble3D val="0"/>
            <c:spPr>
              <a:solidFill>
                <a:srgbClr val="BBBBEB"/>
              </a:solidFill>
            </c:spPr>
          </c:dPt>
          <c:dPt>
            <c:idx val="5"/>
            <c:invertIfNegative val="0"/>
            <c:bubble3D val="0"/>
            <c:spPr>
              <a:solidFill>
                <a:srgbClr val="BBBBEB"/>
              </a:solidFill>
            </c:spPr>
          </c:dPt>
          <c:dPt>
            <c:idx val="6"/>
            <c:invertIfNegative val="0"/>
            <c:bubble3D val="0"/>
            <c:spPr>
              <a:solidFill>
                <a:srgbClr val="BBBBEB"/>
              </a:solidFill>
            </c:spPr>
          </c:dPt>
          <c:dPt>
            <c:idx val="7"/>
            <c:invertIfNegative val="0"/>
            <c:bubble3D val="0"/>
            <c:spPr>
              <a:solidFill>
                <a:srgbClr val="BBBBEB"/>
              </a:solidFill>
            </c:spPr>
          </c:dPt>
          <c:dPt>
            <c:idx val="8"/>
            <c:invertIfNegative val="0"/>
            <c:bubble3D val="0"/>
            <c:spPr>
              <a:solidFill>
                <a:srgbClr val="BBBBEB"/>
              </a:solidFill>
            </c:spPr>
          </c:dPt>
          <c:dPt>
            <c:idx val="9"/>
            <c:invertIfNegative val="0"/>
            <c:bubble3D val="0"/>
            <c:spPr>
              <a:solidFill>
                <a:srgbClr val="BBBBEB"/>
              </a:solidFill>
            </c:spPr>
          </c:dPt>
          <c:dPt>
            <c:idx val="10"/>
            <c:invertIfNegative val="0"/>
            <c:bubble3D val="0"/>
            <c:spPr>
              <a:solidFill>
                <a:srgbClr val="BBBBEB"/>
              </a:solidFill>
            </c:spPr>
          </c:dPt>
          <c:dPt>
            <c:idx val="11"/>
            <c:invertIfNegative val="0"/>
            <c:bubble3D val="0"/>
            <c:spPr>
              <a:pattFill prst="pct5">
                <a:fgClr>
                  <a:srgbClr val="BBBBEB"/>
                </a:fgClr>
                <a:bgClr>
                  <a:schemeClr val="bg1"/>
                </a:bgClr>
              </a:pattFill>
            </c:spPr>
          </c:dPt>
          <c:dPt>
            <c:idx val="12"/>
            <c:invertIfNegative val="0"/>
            <c:bubble3D val="0"/>
            <c:spPr>
              <a:solidFill>
                <a:srgbClr val="BBBBEB"/>
              </a:solidFill>
            </c:spPr>
          </c:dPt>
          <c:dPt>
            <c:idx val="13"/>
            <c:invertIfNegative val="0"/>
            <c:bubble3D val="0"/>
            <c:spPr>
              <a:pattFill prst="pct5">
                <a:fgClr>
                  <a:srgbClr val="BBBBEB"/>
                </a:fgClr>
                <a:bgClr>
                  <a:schemeClr val="bg1"/>
                </a:bgClr>
              </a:pattFill>
            </c:spPr>
          </c:dPt>
          <c:dPt>
            <c:idx val="14"/>
            <c:invertIfNegative val="0"/>
            <c:bubble3D val="0"/>
            <c:spPr>
              <a:solidFill>
                <a:srgbClr val="BBBBEB"/>
              </a:solidFill>
              <a:ln>
                <a:solidFill>
                  <a:srgbClr val="BBBBEB"/>
                </a:solidFill>
              </a:ln>
            </c:spPr>
          </c:dPt>
          <c:dLbls>
            <c:dLbl>
              <c:idx val="11"/>
              <c:spPr>
                <a:noFill/>
                <a:ln>
                  <a:noFill/>
                </a:ln>
                <a:effectLst/>
              </c:spPr>
              <c:txPr>
                <a:bodyPr/>
                <a:lstStyle/>
                <a:p>
                  <a:pPr>
                    <a:defRPr sz="1100">
                      <a:solidFill>
                        <a:schemeClr val="bg1"/>
                      </a:solidFill>
                    </a:defRPr>
                  </a:pPr>
                  <a:endParaRPr lang="es-EC"/>
                </a:p>
              </c:txPr>
              <c:showLegendKey val="0"/>
              <c:showVal val="1"/>
              <c:showCatName val="0"/>
              <c:showSerName val="0"/>
              <c:showPercent val="0"/>
              <c:showBubbleSize val="0"/>
            </c:dLbl>
            <c:dLbl>
              <c:idx val="13"/>
              <c:spPr>
                <a:noFill/>
                <a:ln>
                  <a:noFill/>
                </a:ln>
                <a:effectLst/>
              </c:spPr>
              <c:txPr>
                <a:bodyPr/>
                <a:lstStyle/>
                <a:p>
                  <a:pPr>
                    <a:defRPr sz="1100">
                      <a:solidFill>
                        <a:schemeClr val="bg1"/>
                      </a:solidFill>
                    </a:defRPr>
                  </a:pPr>
                  <a:endParaRPr lang="es-EC"/>
                </a:p>
              </c:txPr>
              <c:showLegendKey val="0"/>
              <c:showVal val="1"/>
              <c:showCatName val="0"/>
              <c:showSerName val="0"/>
              <c:showPercent val="0"/>
              <c:showBubbleSize val="0"/>
            </c:dLbl>
            <c:spPr>
              <a:noFill/>
              <a:ln>
                <a:noFill/>
              </a:ln>
              <a:effectLst/>
            </c:spPr>
            <c:txPr>
              <a:bodyPr/>
              <a:lstStyle/>
              <a:p>
                <a:pPr>
                  <a:defRPr sz="1100">
                    <a:solidFill>
                      <a:schemeClr val="tx1">
                        <a:lumMod val="65000"/>
                        <a:lumOff val="35000"/>
                      </a:schemeClr>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'1.9 GCFTNR_GCFHogCN'!$C$20:$Q$20</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'1.9 GCFTNR_GCFHogCN'!$C$23:$Q$23</c:f>
              <c:numCache>
                <c:formatCode>0%</c:formatCode>
                <c:ptCount val="15"/>
                <c:pt idx="0">
                  <c:v>0.28000000000000003</c:v>
                </c:pt>
                <c:pt idx="1">
                  <c:v>0.28000000000000003</c:v>
                </c:pt>
                <c:pt idx="2">
                  <c:v>0.3</c:v>
                </c:pt>
                <c:pt idx="3">
                  <c:v>0.31</c:v>
                </c:pt>
                <c:pt idx="4">
                  <c:v>0.31</c:v>
                </c:pt>
                <c:pt idx="5">
                  <c:v>0.32</c:v>
                </c:pt>
                <c:pt idx="6">
                  <c:v>0.31</c:v>
                </c:pt>
                <c:pt idx="7">
                  <c:v>0.34</c:v>
                </c:pt>
                <c:pt idx="8">
                  <c:v>0.33</c:v>
                </c:pt>
                <c:pt idx="9">
                  <c:v>0.35</c:v>
                </c:pt>
                <c:pt idx="10">
                  <c:v>0.32</c:v>
                </c:pt>
                <c:pt idx="11" formatCode="#,##0">
                  <c:v>0.35000000000000003</c:v>
                </c:pt>
                <c:pt idx="12">
                  <c:v>0.35</c:v>
                </c:pt>
                <c:pt idx="13">
                  <c:v>0.35</c:v>
                </c:pt>
                <c:pt idx="14">
                  <c:v>0.35</c:v>
                </c:pt>
              </c:numCache>
            </c:numRef>
          </c:val>
        </c:ser>
        <c:dLbls>
          <c:showLegendKey val="0"/>
          <c:showVal val="1"/>
          <c:showCatName val="0"/>
          <c:showSerName val="0"/>
          <c:showPercent val="0"/>
          <c:showBubbleSize val="0"/>
        </c:dLbls>
        <c:gapWidth val="20"/>
        <c:axId val="566670736"/>
        <c:axId val="566672368"/>
      </c:barChart>
      <c:catAx>
        <c:axId val="566670736"/>
        <c:scaling>
          <c:orientation val="minMax"/>
        </c:scaling>
        <c:delete val="0"/>
        <c:axPos val="b"/>
        <c:numFmt formatCode="General" sourceLinked="1"/>
        <c:majorTickMark val="none"/>
        <c:minorTickMark val="none"/>
        <c:tickLblPos val="nextTo"/>
        <c:txPr>
          <a:bodyPr/>
          <a:lstStyle/>
          <a:p>
            <a:pPr>
              <a:defRPr sz="1100">
                <a:solidFill>
                  <a:schemeClr val="tx1">
                    <a:lumMod val="65000"/>
                    <a:lumOff val="35000"/>
                  </a:schemeClr>
                </a:solidFill>
              </a:defRPr>
            </a:pPr>
            <a:endParaRPr lang="es-EC"/>
          </a:p>
        </c:txPr>
        <c:crossAx val="566672368"/>
        <c:crosses val="autoZero"/>
        <c:auto val="1"/>
        <c:lblAlgn val="ctr"/>
        <c:lblOffset val="100"/>
        <c:noMultiLvlLbl val="0"/>
      </c:catAx>
      <c:valAx>
        <c:axId val="566672368"/>
        <c:scaling>
          <c:orientation val="minMax"/>
          <c:min val="0.1"/>
        </c:scaling>
        <c:delete val="1"/>
        <c:axPos val="l"/>
        <c:numFmt formatCode="0.00%" sourceLinked="0"/>
        <c:majorTickMark val="out"/>
        <c:minorTickMark val="none"/>
        <c:tickLblPos val="nextTo"/>
        <c:crossAx val="566670736"/>
        <c:crosses val="autoZero"/>
        <c:crossBetween val="between"/>
      </c:valAx>
    </c:plotArea>
    <c:plotVisOnly val="1"/>
    <c:dispBlanksAs val="gap"/>
    <c:showDLblsOverMax val="0"/>
  </c:chart>
  <c:spPr>
    <a:ln>
      <a:noFill/>
    </a:ln>
  </c:spPr>
  <c:txPr>
    <a:bodyPr/>
    <a:lstStyle/>
    <a:p>
      <a:pPr>
        <a:defRPr>
          <a:latin typeface="Century Gothic" panose="020B0502020202020204" pitchFamily="34" charset="0"/>
        </a:defRPr>
      </a:pPr>
      <a:endParaRPr lang="es-EC"/>
    </a:p>
  </c:txPr>
  <c:printSettings>
    <c:headerFooter/>
    <c:pageMargins b="0.75000000000000921" l="0.70000000000000062" r="0.70000000000000062" t="0.75000000000000921" header="0.30000000000000032" footer="0.30000000000000032"/>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10472609705725143"/>
          <c:w val="1"/>
          <c:h val="0.71959305144012942"/>
        </c:manualLayout>
      </c:layout>
      <c:lineChart>
        <c:grouping val="standard"/>
        <c:varyColors val="0"/>
        <c:ser>
          <c:idx val="1"/>
          <c:order val="1"/>
          <c:tx>
            <c:strRef>
              <c:f>'1.10 Gast_TNR_Salud'!$B$28</c:f>
              <c:strCache>
                <c:ptCount val="1"/>
                <c:pt idx="0">
                  <c:v>Relación  GCFTNRS/ Gasto Consumo Final Total en Salud </c:v>
                </c:pt>
              </c:strCache>
            </c:strRef>
          </c:tx>
          <c:spPr>
            <a:ln w="19050">
              <a:solidFill>
                <a:schemeClr val="bg1">
                  <a:lumMod val="85000"/>
                </a:schemeClr>
              </a:solidFill>
            </a:ln>
          </c:spPr>
          <c:marker>
            <c:symbol val="diamond"/>
            <c:size val="5"/>
            <c:spPr>
              <a:solidFill>
                <a:srgbClr val="BFBFBF"/>
              </a:solidFill>
              <a:ln>
                <a:solidFill>
                  <a:schemeClr val="bg1">
                    <a:lumMod val="85000"/>
                  </a:schemeClr>
                </a:solidFill>
              </a:ln>
            </c:spPr>
          </c:marker>
          <c:dPt>
            <c:idx val="11"/>
            <c:marker>
              <c:spPr>
                <a:noFill/>
                <a:ln>
                  <a:noFill/>
                </a:ln>
              </c:spPr>
            </c:marker>
            <c:bubble3D val="0"/>
            <c:spPr>
              <a:ln w="19050">
                <a:noFill/>
                <a:prstDash val="sysDash"/>
              </a:ln>
            </c:spPr>
          </c:dPt>
          <c:dPt>
            <c:idx val="12"/>
            <c:bubble3D val="0"/>
            <c:spPr>
              <a:ln w="19050">
                <a:noFill/>
                <a:prstDash val="sysDash"/>
              </a:ln>
            </c:spPr>
          </c:dPt>
          <c:dPt>
            <c:idx val="13"/>
            <c:marker>
              <c:spPr>
                <a:noFill/>
                <a:ln w="12700">
                  <a:noFill/>
                  <a:prstDash val="sysDash"/>
                </a:ln>
              </c:spPr>
            </c:marker>
            <c:bubble3D val="0"/>
            <c:spPr>
              <a:ln w="19050">
                <a:noFill/>
                <a:prstDash val="sysDash"/>
              </a:ln>
            </c:spPr>
          </c:dPt>
          <c:dPt>
            <c:idx val="14"/>
            <c:marker>
              <c:spPr>
                <a:solidFill>
                  <a:srgbClr val="BFBFBF"/>
                </a:solidFill>
                <a:ln w="12700">
                  <a:solidFill>
                    <a:schemeClr val="bg1">
                      <a:lumMod val="85000"/>
                    </a:schemeClr>
                  </a:solidFill>
                  <a:prstDash val="sysDash"/>
                </a:ln>
              </c:spPr>
            </c:marker>
            <c:bubble3D val="0"/>
            <c:spPr>
              <a:ln w="19050">
                <a:noFill/>
                <a:prstDash val="sysDash"/>
              </a:ln>
            </c:spPr>
          </c:dPt>
          <c:dLbls>
            <c:dLbl>
              <c:idx val="11"/>
              <c:spPr>
                <a:noFill/>
                <a:ln>
                  <a:noFill/>
                </a:ln>
                <a:effectLst/>
              </c:spPr>
              <c:txPr>
                <a:bodyPr/>
                <a:lstStyle/>
                <a:p>
                  <a:pPr>
                    <a:defRPr sz="1100">
                      <a:solidFill>
                        <a:schemeClr val="bg1"/>
                      </a:solidFill>
                    </a:defRPr>
                  </a:pPr>
                  <a:endParaRPr lang="es-EC"/>
                </a:p>
              </c:txPr>
              <c:dLblPos val="t"/>
              <c:showLegendKey val="0"/>
              <c:showVal val="1"/>
              <c:showCatName val="0"/>
              <c:showSerName val="0"/>
              <c:showPercent val="0"/>
              <c:showBubbleSize val="0"/>
            </c:dLbl>
            <c:dLbl>
              <c:idx val="13"/>
              <c:spPr>
                <a:noFill/>
                <a:ln>
                  <a:noFill/>
                </a:ln>
                <a:effectLst/>
              </c:spPr>
              <c:txPr>
                <a:bodyPr/>
                <a:lstStyle/>
                <a:p>
                  <a:pPr>
                    <a:defRPr sz="1100">
                      <a:solidFill>
                        <a:schemeClr val="bg1"/>
                      </a:solidFill>
                    </a:defRPr>
                  </a:pPr>
                  <a:endParaRPr lang="es-EC"/>
                </a:p>
              </c:txPr>
              <c:dLblPos val="t"/>
              <c:showLegendKey val="0"/>
              <c:showVal val="1"/>
              <c:showCatName val="0"/>
              <c:showSerName val="0"/>
              <c:showPercent val="0"/>
              <c:showBubbleSize val="0"/>
            </c:dLbl>
            <c:spPr>
              <a:noFill/>
              <a:ln>
                <a:noFill/>
              </a:ln>
              <a:effectLst/>
            </c:spPr>
            <c:txPr>
              <a:bodyPr/>
              <a:lstStyle/>
              <a:p>
                <a:pPr>
                  <a:defRPr sz="1100">
                    <a:solidFill>
                      <a:schemeClr val="tx1">
                        <a:lumMod val="65000"/>
                        <a:lumOff val="35000"/>
                      </a:schemeClr>
                    </a:solidFill>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'1.10 Gast_TNR_Salud'!$C$23:$Q$23</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'1.10 Gast_TNR_Salud'!$C$28:$Q$28</c:f>
              <c:numCache>
                <c:formatCode>0%</c:formatCode>
                <c:ptCount val="15"/>
                <c:pt idx="0">
                  <c:v>0.36</c:v>
                </c:pt>
                <c:pt idx="1">
                  <c:v>0.32</c:v>
                </c:pt>
                <c:pt idx="2">
                  <c:v>0.37</c:v>
                </c:pt>
                <c:pt idx="3">
                  <c:v>0.32</c:v>
                </c:pt>
                <c:pt idx="4">
                  <c:v>0.3</c:v>
                </c:pt>
                <c:pt idx="5">
                  <c:v>0.28999999999999998</c:v>
                </c:pt>
                <c:pt idx="6">
                  <c:v>0.28000000000000003</c:v>
                </c:pt>
                <c:pt idx="7">
                  <c:v>0.3</c:v>
                </c:pt>
                <c:pt idx="8">
                  <c:v>0.31</c:v>
                </c:pt>
                <c:pt idx="9">
                  <c:v>0.31</c:v>
                </c:pt>
                <c:pt idx="10">
                  <c:v>0.28999999999999998</c:v>
                </c:pt>
                <c:pt idx="11" formatCode="#,##0">
                  <c:v>0.31</c:v>
                </c:pt>
                <c:pt idx="12">
                  <c:v>0.31</c:v>
                </c:pt>
                <c:pt idx="13">
                  <c:v>0.31247031481045756</c:v>
                </c:pt>
                <c:pt idx="14">
                  <c:v>0.32</c:v>
                </c:pt>
              </c:numCache>
            </c:numRef>
          </c:val>
          <c:smooth val="0"/>
        </c:ser>
        <c:dLbls>
          <c:showLegendKey val="0"/>
          <c:showVal val="0"/>
          <c:showCatName val="0"/>
          <c:showSerName val="0"/>
          <c:showPercent val="0"/>
          <c:showBubbleSize val="0"/>
        </c:dLbls>
        <c:marker val="1"/>
        <c:smooth val="0"/>
        <c:axId val="343155312"/>
        <c:axId val="343138448"/>
      </c:lineChart>
      <c:lineChart>
        <c:grouping val="standard"/>
        <c:varyColors val="0"/>
        <c:ser>
          <c:idx val="0"/>
          <c:order val="0"/>
          <c:tx>
            <c:strRef>
              <c:f>'1.10 Gast_TNR_Salud'!$B$27</c:f>
              <c:strCache>
                <c:ptCount val="1"/>
                <c:pt idx="0">
                  <c:v>Relación GCFTNRS/Gasto de Consumo Final del Gobierno General en Salud</c:v>
                </c:pt>
              </c:strCache>
            </c:strRef>
          </c:tx>
          <c:spPr>
            <a:ln w="19050">
              <a:solidFill>
                <a:srgbClr val="BBBBEB"/>
              </a:solidFill>
            </a:ln>
          </c:spPr>
          <c:marker>
            <c:spPr>
              <a:solidFill>
                <a:srgbClr val="BBBBEB"/>
              </a:solidFill>
              <a:ln>
                <a:solidFill>
                  <a:srgbClr val="BBBBEB"/>
                </a:solidFill>
              </a:ln>
            </c:spPr>
          </c:marker>
          <c:dPt>
            <c:idx val="11"/>
            <c:marker>
              <c:spPr>
                <a:noFill/>
                <a:ln>
                  <a:noFill/>
                </a:ln>
              </c:spPr>
            </c:marker>
            <c:bubble3D val="0"/>
            <c:spPr>
              <a:ln w="19050">
                <a:noFill/>
                <a:prstDash val="sysDash"/>
              </a:ln>
            </c:spPr>
          </c:dPt>
          <c:dPt>
            <c:idx val="12"/>
            <c:bubble3D val="0"/>
            <c:spPr>
              <a:ln w="19050">
                <a:noFill/>
                <a:prstDash val="sysDash"/>
              </a:ln>
            </c:spPr>
          </c:dPt>
          <c:dPt>
            <c:idx val="13"/>
            <c:marker>
              <c:spPr>
                <a:noFill/>
                <a:ln w="12700">
                  <a:noFill/>
                  <a:prstDash val="sysDash"/>
                </a:ln>
              </c:spPr>
            </c:marker>
            <c:bubble3D val="0"/>
            <c:spPr>
              <a:ln w="19050">
                <a:noFill/>
                <a:prstDash val="sysDash"/>
              </a:ln>
            </c:spPr>
          </c:dPt>
          <c:dPt>
            <c:idx val="14"/>
            <c:marker>
              <c:spPr>
                <a:solidFill>
                  <a:srgbClr val="BBBBEB"/>
                </a:solidFill>
                <a:ln w="12700">
                  <a:solidFill>
                    <a:srgbClr val="BBBBEB"/>
                  </a:solidFill>
                  <a:prstDash val="sysDash"/>
                </a:ln>
              </c:spPr>
            </c:marker>
            <c:bubble3D val="0"/>
            <c:spPr>
              <a:ln w="19050">
                <a:noFill/>
                <a:prstDash val="sysDash"/>
              </a:ln>
            </c:spPr>
          </c:dPt>
          <c:dLbls>
            <c:dLbl>
              <c:idx val="11"/>
              <c:spPr>
                <a:noFill/>
                <a:ln>
                  <a:noFill/>
                </a:ln>
                <a:effectLst/>
              </c:spPr>
              <c:txPr>
                <a:bodyPr/>
                <a:lstStyle/>
                <a:p>
                  <a:pPr>
                    <a:defRPr sz="1100">
                      <a:solidFill>
                        <a:schemeClr val="bg1"/>
                      </a:solidFill>
                    </a:defRPr>
                  </a:pPr>
                  <a:endParaRPr lang="es-EC"/>
                </a:p>
              </c:txPr>
              <c:dLblPos val="t"/>
              <c:showLegendKey val="0"/>
              <c:showVal val="1"/>
              <c:showCatName val="0"/>
              <c:showSerName val="0"/>
              <c:showPercent val="0"/>
              <c:showBubbleSize val="0"/>
            </c:dLbl>
            <c:dLbl>
              <c:idx val="13"/>
              <c:spPr>
                <a:noFill/>
                <a:ln>
                  <a:noFill/>
                </a:ln>
                <a:effectLst/>
              </c:spPr>
              <c:txPr>
                <a:bodyPr/>
                <a:lstStyle/>
                <a:p>
                  <a:pPr>
                    <a:defRPr sz="1100">
                      <a:solidFill>
                        <a:schemeClr val="bg1"/>
                      </a:solidFill>
                    </a:defRPr>
                  </a:pPr>
                  <a:endParaRPr lang="es-EC"/>
                </a:p>
              </c:txPr>
              <c:dLblPos val="t"/>
              <c:showLegendKey val="0"/>
              <c:showVal val="1"/>
              <c:showCatName val="0"/>
              <c:showSerName val="0"/>
              <c:showPercent val="0"/>
              <c:showBubbleSize val="0"/>
            </c:dLbl>
            <c:spPr>
              <a:noFill/>
              <a:ln>
                <a:noFill/>
              </a:ln>
              <a:effectLst/>
            </c:spPr>
            <c:txPr>
              <a:bodyPr/>
              <a:lstStyle/>
              <a:p>
                <a:pPr>
                  <a:defRPr sz="1100">
                    <a:solidFill>
                      <a:schemeClr val="tx1">
                        <a:lumMod val="65000"/>
                        <a:lumOff val="35000"/>
                      </a:schemeClr>
                    </a:solidFill>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'1.10 Gast_TNR_Salud'!$C$23:$Q$23</c:f>
              <c:strCache>
                <c:ptCount val="15"/>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2019p*</c:v>
                </c:pt>
                <c:pt idx="13">
                  <c:v>2020-2022(**)</c:v>
                </c:pt>
                <c:pt idx="14">
                  <c:v>2023p*</c:v>
                </c:pt>
              </c:strCache>
            </c:strRef>
          </c:cat>
          <c:val>
            <c:numRef>
              <c:f>'1.10 Gast_TNR_Salud'!$C$27:$Q$27</c:f>
              <c:numCache>
                <c:formatCode>0%</c:formatCode>
                <c:ptCount val="15"/>
                <c:pt idx="0">
                  <c:v>1.35</c:v>
                </c:pt>
                <c:pt idx="1">
                  <c:v>1.1299999999999999</c:v>
                </c:pt>
                <c:pt idx="2">
                  <c:v>1.29</c:v>
                </c:pt>
                <c:pt idx="3">
                  <c:v>1.06</c:v>
                </c:pt>
                <c:pt idx="4">
                  <c:v>1.1100000000000001</c:v>
                </c:pt>
                <c:pt idx="5">
                  <c:v>0.99</c:v>
                </c:pt>
                <c:pt idx="6">
                  <c:v>0.84</c:v>
                </c:pt>
                <c:pt idx="7">
                  <c:v>0.85</c:v>
                </c:pt>
                <c:pt idx="8">
                  <c:v>0.91</c:v>
                </c:pt>
                <c:pt idx="9">
                  <c:v>0.9</c:v>
                </c:pt>
                <c:pt idx="10">
                  <c:v>0.78</c:v>
                </c:pt>
                <c:pt idx="11" formatCode="#,##0">
                  <c:v>0.87000000000000011</c:v>
                </c:pt>
                <c:pt idx="12">
                  <c:v>0.87</c:v>
                </c:pt>
                <c:pt idx="13">
                  <c:v>0.87248929582380108</c:v>
                </c:pt>
                <c:pt idx="14">
                  <c:v>0.88</c:v>
                </c:pt>
              </c:numCache>
            </c:numRef>
          </c:val>
          <c:smooth val="0"/>
        </c:ser>
        <c:dLbls>
          <c:showLegendKey val="0"/>
          <c:showVal val="0"/>
          <c:showCatName val="0"/>
          <c:showSerName val="0"/>
          <c:showPercent val="0"/>
          <c:showBubbleSize val="0"/>
        </c:dLbls>
        <c:marker val="1"/>
        <c:smooth val="0"/>
        <c:axId val="343148240"/>
        <c:axId val="343142256"/>
      </c:lineChart>
      <c:catAx>
        <c:axId val="343155312"/>
        <c:scaling>
          <c:orientation val="minMax"/>
        </c:scaling>
        <c:delete val="0"/>
        <c:axPos val="b"/>
        <c:numFmt formatCode="General" sourceLinked="1"/>
        <c:majorTickMark val="none"/>
        <c:minorTickMark val="none"/>
        <c:tickLblPos val="nextTo"/>
        <c:txPr>
          <a:bodyPr/>
          <a:lstStyle/>
          <a:p>
            <a:pPr>
              <a:defRPr sz="1100">
                <a:solidFill>
                  <a:schemeClr val="tx1">
                    <a:lumMod val="65000"/>
                    <a:lumOff val="35000"/>
                  </a:schemeClr>
                </a:solidFill>
              </a:defRPr>
            </a:pPr>
            <a:endParaRPr lang="es-EC"/>
          </a:p>
        </c:txPr>
        <c:crossAx val="343138448"/>
        <c:crosses val="autoZero"/>
        <c:auto val="1"/>
        <c:lblAlgn val="ctr"/>
        <c:lblOffset val="100"/>
        <c:noMultiLvlLbl val="0"/>
      </c:catAx>
      <c:valAx>
        <c:axId val="343138448"/>
        <c:scaling>
          <c:orientation val="minMax"/>
          <c:max val="1.1000000000000001"/>
          <c:min val="0.2"/>
        </c:scaling>
        <c:delete val="1"/>
        <c:axPos val="l"/>
        <c:numFmt formatCode="0.00%" sourceLinked="0"/>
        <c:majorTickMark val="out"/>
        <c:minorTickMark val="none"/>
        <c:tickLblPos val="nextTo"/>
        <c:crossAx val="343155312"/>
        <c:crosses val="autoZero"/>
        <c:crossBetween val="between"/>
        <c:majorUnit val="0.2"/>
        <c:minorUnit val="5.000000000000001E-2"/>
      </c:valAx>
      <c:valAx>
        <c:axId val="343142256"/>
        <c:scaling>
          <c:orientation val="minMax"/>
        </c:scaling>
        <c:delete val="0"/>
        <c:axPos val="r"/>
        <c:numFmt formatCode="0%" sourceLinked="1"/>
        <c:majorTickMark val="out"/>
        <c:minorTickMark val="none"/>
        <c:tickLblPos val="nextTo"/>
        <c:spPr>
          <a:solidFill>
            <a:schemeClr val="bg1"/>
          </a:solidFill>
          <a:ln>
            <a:solidFill>
              <a:schemeClr val="bg1"/>
            </a:solidFill>
          </a:ln>
        </c:spPr>
        <c:txPr>
          <a:bodyPr/>
          <a:lstStyle/>
          <a:p>
            <a:pPr>
              <a:defRPr>
                <a:solidFill>
                  <a:schemeClr val="bg1"/>
                </a:solidFill>
              </a:defRPr>
            </a:pPr>
            <a:endParaRPr lang="es-EC"/>
          </a:p>
        </c:txPr>
        <c:crossAx val="343148240"/>
        <c:crosses val="max"/>
        <c:crossBetween val="between"/>
      </c:valAx>
      <c:catAx>
        <c:axId val="343148240"/>
        <c:scaling>
          <c:orientation val="minMax"/>
        </c:scaling>
        <c:delete val="1"/>
        <c:axPos val="b"/>
        <c:numFmt formatCode="General" sourceLinked="1"/>
        <c:majorTickMark val="out"/>
        <c:minorTickMark val="none"/>
        <c:tickLblPos val="nextTo"/>
        <c:crossAx val="343142256"/>
        <c:crosses val="autoZero"/>
        <c:auto val="1"/>
        <c:lblAlgn val="ctr"/>
        <c:lblOffset val="100"/>
        <c:noMultiLvlLbl val="0"/>
      </c:catAx>
    </c:plotArea>
    <c:legend>
      <c:legendPos val="b"/>
      <c:layout>
        <c:manualLayout>
          <c:xMode val="edge"/>
          <c:yMode val="edge"/>
          <c:x val="0.19100542711045582"/>
          <c:y val="0.87407000461080875"/>
          <c:w val="0.7029824220179649"/>
          <c:h val="0.10829908966138659"/>
        </c:manualLayout>
      </c:layout>
      <c:overlay val="0"/>
      <c:txPr>
        <a:bodyPr/>
        <a:lstStyle/>
        <a:p>
          <a:pPr>
            <a:defRPr sz="1100">
              <a:solidFill>
                <a:schemeClr val="tx1">
                  <a:lumMod val="65000"/>
                  <a:lumOff val="35000"/>
                </a:schemeClr>
              </a:solidFill>
            </a:defRPr>
          </a:pPr>
          <a:endParaRPr lang="es-EC"/>
        </a:p>
      </c:txPr>
    </c:legend>
    <c:plotVisOnly val="1"/>
    <c:dispBlanksAs val="gap"/>
    <c:showDLblsOverMax val="0"/>
  </c:chart>
  <c:spPr>
    <a:ln>
      <a:noFill/>
    </a:ln>
  </c:spPr>
  <c:txPr>
    <a:bodyPr/>
    <a:lstStyle/>
    <a:p>
      <a:pPr>
        <a:defRPr>
          <a:latin typeface="Century Gothic" panose="020B0502020202020204" pitchFamily="34" charset="0"/>
        </a:defRPr>
      </a:pPr>
      <a:endParaRPr lang="es-EC"/>
    </a:p>
  </c:txPr>
  <c:printSettings>
    <c:headerFooter/>
    <c:pageMargins b="0.75000000000000921" l="0.70000000000000062" r="0.70000000000000062" t="0.75000000000000921" header="0.30000000000000032" footer="0.30000000000000032"/>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206111299887838E-3"/>
          <c:y val="6.2726342497698481E-3"/>
          <c:w val="0.98317430002816775"/>
          <c:h val="0.67083080808080808"/>
        </c:manualLayout>
      </c:layout>
      <c:barChart>
        <c:barDir val="col"/>
        <c:grouping val="clustered"/>
        <c:varyColors val="0"/>
        <c:ser>
          <c:idx val="0"/>
          <c:order val="0"/>
          <c:spPr>
            <a:solidFill>
              <a:srgbClr val="BFBFBF"/>
            </a:solidFill>
          </c:spPr>
          <c:invertIfNegative val="0"/>
          <c:dPt>
            <c:idx val="0"/>
            <c:invertIfNegative val="0"/>
            <c:bubble3D val="0"/>
            <c:spPr>
              <a:solidFill>
                <a:srgbClr val="BBBBEB"/>
              </a:solidFill>
            </c:spPr>
          </c:dPt>
          <c:dPt>
            <c:idx val="8"/>
            <c:invertIfNegative val="0"/>
            <c:bubble3D val="0"/>
            <c:spPr>
              <a:solidFill>
                <a:schemeClr val="bg1">
                  <a:lumMod val="75000"/>
                </a:schemeClr>
              </a:solidFill>
            </c:spPr>
          </c:dPt>
          <c:dLbls>
            <c:numFmt formatCode="0.0%" sourceLinked="0"/>
            <c:spPr>
              <a:noFill/>
              <a:ln>
                <a:noFill/>
              </a:ln>
              <a:effectLst/>
            </c:spPr>
            <c:txPr>
              <a:bodyPr/>
              <a:lstStyle/>
              <a:p>
                <a:pPr>
                  <a:defRPr sz="1100">
                    <a:solidFill>
                      <a:schemeClr val="tx1">
                        <a:lumMod val="65000"/>
                        <a:lumOff val="35000"/>
                      </a:schemeClr>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'1.11 VAB Industrias '!$B$34:$B$45</c:f>
              <c:strCache>
                <c:ptCount val="12"/>
                <c:pt idx="0">
                  <c:v>VAB TNR</c:v>
                </c:pt>
                <c:pt idx="1">
                  <c:v>Comercio al por mayor y al por menor; incluido comercio de vehículos automotores y motocicletas</c:v>
                </c:pt>
                <c:pt idx="2">
                  <c:v>Administración pública</c:v>
                </c:pt>
                <c:pt idx="3">
                  <c:v>Actividades profesionales  técnicas</c:v>
                </c:pt>
                <c:pt idx="4">
                  <c:v>Explotación de minas y canteras</c:v>
                </c:pt>
                <c:pt idx="5">
                  <c:v>Manufactura de productos alimenticios</c:v>
                </c:pt>
                <c:pt idx="6">
                  <c:v>Actividades inmobiliarias</c:v>
                </c:pt>
                <c:pt idx="7">
                  <c:v>Manufactura de productos no alimenticios</c:v>
                </c:pt>
                <c:pt idx="8">
                  <c:v>Transporte y almacenamiento</c:v>
                </c:pt>
                <c:pt idx="9">
                  <c:v>Servicios de enseñanza</c:v>
                </c:pt>
                <c:pt idx="10">
                  <c:v>Construcción</c:v>
                </c:pt>
                <c:pt idx="11">
                  <c:v>Refinados de petróleo</c:v>
                </c:pt>
              </c:strCache>
            </c:strRef>
          </c:cat>
          <c:val>
            <c:numRef>
              <c:f>'1.11 VAB Industrias '!$C$34:$C$45</c:f>
              <c:numCache>
                <c:formatCode>0.0%</c:formatCode>
                <c:ptCount val="12"/>
                <c:pt idx="0">
                  <c:v>0.2100516587380265</c:v>
                </c:pt>
                <c:pt idx="1">
                  <c:v>0.16056660396975783</c:v>
                </c:pt>
                <c:pt idx="2">
                  <c:v>7.3746042347083943E-2</c:v>
                </c:pt>
                <c:pt idx="3">
                  <c:v>6.978750834832001E-2</c:v>
                </c:pt>
                <c:pt idx="4">
                  <c:v>6.6571193829719988E-2</c:v>
                </c:pt>
                <c:pt idx="5">
                  <c:v>6.6370378726769749E-2</c:v>
                </c:pt>
                <c:pt idx="6">
                  <c:v>6.5126842257681977E-2</c:v>
                </c:pt>
                <c:pt idx="7">
                  <c:v>5.2909915755496549E-2</c:v>
                </c:pt>
                <c:pt idx="8">
                  <c:v>4.7713381927561138E-2</c:v>
                </c:pt>
                <c:pt idx="9">
                  <c:v>4.6272890282772171E-2</c:v>
                </c:pt>
                <c:pt idx="10">
                  <c:v>3.950522825353802E-2</c:v>
                </c:pt>
                <c:pt idx="11">
                  <c:v>5.1808426923830725E-3</c:v>
                </c:pt>
              </c:numCache>
            </c:numRef>
          </c:val>
          <c:extLst/>
        </c:ser>
        <c:dLbls>
          <c:showLegendKey val="0"/>
          <c:showVal val="1"/>
          <c:showCatName val="0"/>
          <c:showSerName val="0"/>
          <c:showPercent val="0"/>
          <c:showBubbleSize val="0"/>
        </c:dLbls>
        <c:gapWidth val="20"/>
        <c:axId val="343153680"/>
        <c:axId val="343150960"/>
      </c:barChart>
      <c:catAx>
        <c:axId val="343153680"/>
        <c:scaling>
          <c:orientation val="minMax"/>
        </c:scaling>
        <c:delete val="0"/>
        <c:axPos val="b"/>
        <c:numFmt formatCode="@" sourceLinked="0"/>
        <c:majorTickMark val="none"/>
        <c:minorTickMark val="none"/>
        <c:tickLblPos val="nextTo"/>
        <c:txPr>
          <a:bodyPr/>
          <a:lstStyle/>
          <a:p>
            <a:pPr>
              <a:defRPr sz="1100">
                <a:solidFill>
                  <a:schemeClr val="tx1">
                    <a:lumMod val="65000"/>
                    <a:lumOff val="35000"/>
                  </a:schemeClr>
                </a:solidFill>
              </a:defRPr>
            </a:pPr>
            <a:endParaRPr lang="es-EC"/>
          </a:p>
        </c:txPr>
        <c:crossAx val="343150960"/>
        <c:crosses val="autoZero"/>
        <c:auto val="1"/>
        <c:lblAlgn val="ctr"/>
        <c:lblOffset val="100"/>
        <c:noMultiLvlLbl val="0"/>
      </c:catAx>
      <c:valAx>
        <c:axId val="343150960"/>
        <c:scaling>
          <c:orientation val="minMax"/>
        </c:scaling>
        <c:delete val="1"/>
        <c:axPos val="l"/>
        <c:numFmt formatCode="0.00%" sourceLinked="0"/>
        <c:majorTickMark val="none"/>
        <c:minorTickMark val="none"/>
        <c:tickLblPos val="nextTo"/>
        <c:crossAx val="343153680"/>
        <c:crosses val="autoZero"/>
        <c:crossBetween val="between"/>
      </c:valAx>
    </c:plotArea>
    <c:plotVisOnly val="1"/>
    <c:dispBlanksAs val="gap"/>
    <c:showDLblsOverMax val="0"/>
  </c:chart>
  <c:spPr>
    <a:ln>
      <a:noFill/>
    </a:ln>
  </c:spPr>
  <c:txPr>
    <a:bodyPr/>
    <a:lstStyle/>
    <a:p>
      <a:pPr>
        <a:defRPr>
          <a:latin typeface="Century Gothic" panose="020B0502020202020204" pitchFamily="34" charset="0"/>
        </a:defRPr>
      </a:pPr>
      <a:endParaRPr lang="es-EC"/>
    </a:p>
  </c:txPr>
  <c:printSettings>
    <c:headerFooter/>
    <c:pageMargins b="0.75000000000000566" l="0.70000000000000062" r="0.70000000000000062" t="0.75000000000000566"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6345278087547585E-2"/>
          <c:y val="3.662731350884918E-2"/>
          <c:w val="0.98329077355907324"/>
          <c:h val="0.71870944234585865"/>
        </c:manualLayout>
      </c:layout>
      <c:barChart>
        <c:barDir val="col"/>
        <c:grouping val="clustered"/>
        <c:varyColors val="0"/>
        <c:ser>
          <c:idx val="0"/>
          <c:order val="0"/>
          <c:tx>
            <c:strRef>
              <c:f>'1.12 VAB Industrias PIB'!$D$40</c:f>
              <c:strCache>
                <c:ptCount val="1"/>
                <c:pt idx="0">
                  <c:v>Hombres</c:v>
                </c:pt>
              </c:strCache>
            </c:strRef>
          </c:tx>
          <c:spPr>
            <a:solidFill>
              <a:srgbClr val="826EE2"/>
            </a:solidFill>
          </c:spPr>
          <c:invertIfNegative val="0"/>
          <c:dLbls>
            <c:dLbl>
              <c:idx val="5"/>
              <c:layout>
                <c:manualLayout>
                  <c:x val="0"/>
                  <c:y val="-3.32976497889532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6"/>
              <c:layout>
                <c:manualLayout>
                  <c:x val="0"/>
                  <c:y val="-3.6627414767848525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7"/>
              <c:layout>
                <c:manualLayout>
                  <c:x val="2.0840680130111656E-6"/>
                  <c:y val="6.659529957790641E-3"/>
                </c:manualLayout>
              </c:layout>
              <c:showLegendKey val="0"/>
              <c:showVal val="1"/>
              <c:showCatName val="0"/>
              <c:showSerName val="0"/>
              <c:showPercent val="0"/>
              <c:showBubbleSize val="0"/>
              <c:extLst>
                <c:ext xmlns:c15="http://schemas.microsoft.com/office/drawing/2012/chart" uri="{CE6537A1-D6FC-4f65-9D91-7224C49458BB}">
                  <c15:layout/>
                </c:ext>
              </c:extLst>
            </c:dLbl>
            <c:dLbl>
              <c:idx val="8"/>
              <c:layout>
                <c:manualLayout>
                  <c:x val="-1.4967995845025998E-3"/>
                  <c:y val="9.9892949366859607E-3"/>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'1.12 VAB Industrias PIB'!$C$41:$C$49</c:f>
              <c:strCache>
                <c:ptCount val="9"/>
                <c:pt idx="0">
                  <c:v>Hogares privados con servicio doméstico</c:v>
                </c:pt>
                <c:pt idx="1">
                  <c:v>Servicios sociales y de salud privado</c:v>
                </c:pt>
                <c:pt idx="2">
                  <c:v>Otras actividades de servicio entretenimiento y recreación</c:v>
                </c:pt>
                <c:pt idx="3">
                  <c:v>Servicios de Enseñanza</c:v>
                </c:pt>
                <c:pt idx="4">
                  <c:v>Transporte y almacenamiento</c:v>
                </c:pt>
                <c:pt idx="5">
                  <c:v>Actividades profesionales, técnicas y administrativas</c:v>
                </c:pt>
                <c:pt idx="6">
                  <c:v>Construcción</c:v>
                </c:pt>
                <c:pt idx="7">
                  <c:v>Fabricación de Muebles</c:v>
                </c:pt>
                <c:pt idx="8">
                  <c:v>Servicios de reparación y mantenimiento de vehículos de motor y motocicletas</c:v>
                </c:pt>
              </c:strCache>
            </c:strRef>
          </c:cat>
          <c:val>
            <c:numRef>
              <c:f>'1.12 VAB Industrias PIB'!$D$41:$D$49</c:f>
              <c:numCache>
                <c:formatCode>0.0%</c:formatCode>
                <c:ptCount val="9"/>
                <c:pt idx="0">
                  <c:v>2.748085960635201E-2</c:v>
                </c:pt>
                <c:pt idx="1">
                  <c:v>5.4187550050411662E-3</c:v>
                </c:pt>
                <c:pt idx="2">
                  <c:v>1.0677856447430602E-2</c:v>
                </c:pt>
                <c:pt idx="3">
                  <c:v>3.9097957609460741E-3</c:v>
                </c:pt>
                <c:pt idx="4">
                  <c:v>2.0803682135330822E-3</c:v>
                </c:pt>
                <c:pt idx="5">
                  <c:v>2.7840841619494543E-3</c:v>
                </c:pt>
                <c:pt idx="6">
                  <c:v>6.1133498160107966E-4</c:v>
                </c:pt>
                <c:pt idx="7">
                  <c:v>4.690990891659123E-5</c:v>
                </c:pt>
                <c:pt idx="8">
                  <c:v>7.5544727039291066E-4</c:v>
                </c:pt>
              </c:numCache>
            </c:numRef>
          </c:val>
        </c:ser>
        <c:ser>
          <c:idx val="1"/>
          <c:order val="1"/>
          <c:tx>
            <c:strRef>
              <c:f>'1.12 VAB Industrias PIB'!$E$40</c:f>
              <c:strCache>
                <c:ptCount val="1"/>
                <c:pt idx="0">
                  <c:v>Mujeres</c:v>
                </c:pt>
              </c:strCache>
            </c:strRef>
          </c:tx>
          <c:spPr>
            <a:solidFill>
              <a:srgbClr val="BBBBEB"/>
            </a:solidFill>
          </c:spPr>
          <c:invertIfNegative val="0"/>
          <c:dLbls>
            <c:dLbl>
              <c:idx val="8"/>
              <c:layout>
                <c:manualLayout>
                  <c:x val="1.3909588985883629E-3"/>
                  <c:y val="0"/>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'1.12 VAB Industrias PIB'!$C$41:$C$49</c:f>
              <c:strCache>
                <c:ptCount val="9"/>
                <c:pt idx="0">
                  <c:v>Hogares privados con servicio doméstico</c:v>
                </c:pt>
                <c:pt idx="1">
                  <c:v>Servicios sociales y de salud privado</c:v>
                </c:pt>
                <c:pt idx="2">
                  <c:v>Otras actividades de servicio entretenimiento y recreación</c:v>
                </c:pt>
                <c:pt idx="3">
                  <c:v>Servicios de Enseñanza</c:v>
                </c:pt>
                <c:pt idx="4">
                  <c:v>Transporte y almacenamiento</c:v>
                </c:pt>
                <c:pt idx="5">
                  <c:v>Actividades profesionales, técnicas y administrativas</c:v>
                </c:pt>
                <c:pt idx="6">
                  <c:v>Construcción</c:v>
                </c:pt>
                <c:pt idx="7">
                  <c:v>Fabricación de Muebles</c:v>
                </c:pt>
                <c:pt idx="8">
                  <c:v>Servicios de reparación y mantenimiento de vehículos de motor y motocicletas</c:v>
                </c:pt>
              </c:strCache>
            </c:strRef>
          </c:cat>
          <c:val>
            <c:numRef>
              <c:f>'1.12 VAB Industrias PIB'!$E$41:$E$49</c:f>
              <c:numCache>
                <c:formatCode>0.0%</c:formatCode>
                <c:ptCount val="9"/>
                <c:pt idx="0">
                  <c:v>0.10543353327424913</c:v>
                </c:pt>
                <c:pt idx="1">
                  <c:v>1.9075706206179235E-2</c:v>
                </c:pt>
                <c:pt idx="2">
                  <c:v>1.5827293882123186E-2</c:v>
                </c:pt>
                <c:pt idx="3">
                  <c:v>7.8400635951466902E-3</c:v>
                </c:pt>
                <c:pt idx="4">
                  <c:v>4.3525579864511915E-3</c:v>
                </c:pt>
                <c:pt idx="5">
                  <c:v>3.4759695575520633E-3</c:v>
                </c:pt>
                <c:pt idx="6">
                  <c:v>1.6711707641119613E-4</c:v>
                </c:pt>
                <c:pt idx="7">
                  <c:v>1.4178151842951789E-5</c:v>
                </c:pt>
                <c:pt idx="8">
                  <c:v>9.982765190788132E-5</c:v>
                </c:pt>
              </c:numCache>
            </c:numRef>
          </c:val>
        </c:ser>
        <c:dLbls>
          <c:showLegendKey val="0"/>
          <c:showVal val="0"/>
          <c:showCatName val="0"/>
          <c:showSerName val="0"/>
          <c:showPercent val="0"/>
          <c:showBubbleSize val="0"/>
        </c:dLbls>
        <c:gapWidth val="120"/>
        <c:axId val="343163472"/>
        <c:axId val="343167824"/>
      </c:barChart>
      <c:catAx>
        <c:axId val="343163472"/>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343167824"/>
        <c:crosses val="autoZero"/>
        <c:auto val="1"/>
        <c:lblAlgn val="ctr"/>
        <c:lblOffset val="100"/>
        <c:noMultiLvlLbl val="0"/>
      </c:catAx>
      <c:valAx>
        <c:axId val="343167824"/>
        <c:scaling>
          <c:orientation val="minMax"/>
        </c:scaling>
        <c:delete val="1"/>
        <c:axPos val="l"/>
        <c:numFmt formatCode="0.0%" sourceLinked="1"/>
        <c:majorTickMark val="out"/>
        <c:minorTickMark val="none"/>
        <c:tickLblPos val="nextTo"/>
        <c:crossAx val="343163472"/>
        <c:crosses val="autoZero"/>
        <c:crossBetween val="between"/>
      </c:valAx>
    </c:plotArea>
    <c:legend>
      <c:legendPos val="r"/>
      <c:layout>
        <c:manualLayout>
          <c:xMode val="edge"/>
          <c:yMode val="edge"/>
          <c:x val="0.41075782828282831"/>
          <c:y val="0.9020296534232779"/>
          <c:w val="0.17738484848484848"/>
          <c:h val="9.0455818606988883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rgbClr val="B9BAEB"/>
            </a:solidFill>
            <a:ln>
              <a:solidFill>
                <a:srgbClr val="B9BAEB"/>
              </a:solidFill>
            </a:ln>
            <a:effectLst/>
          </c:spPr>
          <c:invertIfNegative val="0"/>
          <c:dPt>
            <c:idx val="0"/>
            <c:invertIfNegative val="0"/>
            <c:bubble3D val="0"/>
            <c:spPr>
              <a:solidFill>
                <a:srgbClr val="826EE2"/>
              </a:solidFill>
              <a:ln>
                <a:solidFill>
                  <a:srgbClr val="826EE2"/>
                </a:solidFill>
              </a:ln>
              <a:effectLst/>
            </c:spPr>
          </c:dPt>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'1.13 VAB Activ_CN '!$B$41:$B$61</c:f>
              <c:strCache>
                <c:ptCount val="21"/>
                <c:pt idx="0">
                  <c:v>VAB TNR</c:v>
                </c:pt>
                <c:pt idx="1">
                  <c:v>Comercio</c:v>
                </c:pt>
                <c:pt idx="2">
                  <c:v>Explotación de minas y canteras</c:v>
                </c:pt>
                <c:pt idx="3">
                  <c:v>Administración pública</c:v>
                </c:pt>
                <c:pt idx="4">
                  <c:v>Actividades profesionales  técnicas</c:v>
                </c:pt>
                <c:pt idx="5">
                  <c:v>Manufactura de productos alimenticios</c:v>
                </c:pt>
                <c:pt idx="6">
                  <c:v>Agricultura  ganadería y silvicultura</c:v>
                </c:pt>
                <c:pt idx="7">
                  <c:v>Actividades inmobiliarias</c:v>
                </c:pt>
                <c:pt idx="8">
                  <c:v>Manufactura de productos no alimenticios</c:v>
                </c:pt>
                <c:pt idx="9">
                  <c:v>Transporte y almacenamiento</c:v>
                </c:pt>
                <c:pt idx="10">
                  <c:v>Enseñanza</c:v>
                </c:pt>
                <c:pt idx="11">
                  <c:v>Actividades financieras y de seguros</c:v>
                </c:pt>
                <c:pt idx="12">
                  <c:v>Construcción</c:v>
                </c:pt>
                <c:pt idx="13">
                  <c:v>Salud y asistencia social</c:v>
                </c:pt>
                <c:pt idx="14">
                  <c:v>Información y comunicación</c:v>
                </c:pt>
                <c:pt idx="15">
                  <c:v>Suministro de electricidad y agua</c:v>
                </c:pt>
                <c:pt idx="16">
                  <c:v>Pesca y acuicultura</c:v>
                </c:pt>
                <c:pt idx="17">
                  <c:v>Alojamiento y comidas</c:v>
                </c:pt>
                <c:pt idx="18">
                  <c:v>Arte  entretenimiento y otras actividades de servicios</c:v>
                </c:pt>
                <c:pt idx="19">
                  <c:v>Actividades de los Hogares como empleadores</c:v>
                </c:pt>
                <c:pt idx="20">
                  <c:v>Refinados de petroleo</c:v>
                </c:pt>
              </c:strCache>
            </c:strRef>
          </c:cat>
          <c:val>
            <c:numRef>
              <c:f>'1.13 VAB Activ_CN '!$C$41:$C$61</c:f>
              <c:numCache>
                <c:formatCode>0.0%</c:formatCode>
                <c:ptCount val="21"/>
                <c:pt idx="0">
                  <c:v>0.2137789812640371</c:v>
                </c:pt>
                <c:pt idx="1">
                  <c:v>0.16056660396975814</c:v>
                </c:pt>
                <c:pt idx="2">
                  <c:v>8.5762069694202053E-2</c:v>
                </c:pt>
                <c:pt idx="3">
                  <c:v>7.3746042347083998E-2</c:v>
                </c:pt>
                <c:pt idx="4">
                  <c:v>6.9787508348319982E-2</c:v>
                </c:pt>
                <c:pt idx="5">
                  <c:v>6.6370378726769763E-2</c:v>
                </c:pt>
                <c:pt idx="6">
                  <c:v>6.4870971064691807E-2</c:v>
                </c:pt>
                <c:pt idx="7">
                  <c:v>6.5126842257682005E-2</c:v>
                </c:pt>
                <c:pt idx="8">
                  <c:v>5.2909915755496535E-2</c:v>
                </c:pt>
                <c:pt idx="9">
                  <c:v>4.7713381927561166E-2</c:v>
                </c:pt>
                <c:pt idx="10">
                  <c:v>4.6272890282772206E-2</c:v>
                </c:pt>
                <c:pt idx="11">
                  <c:v>4.3643125713580477E-2</c:v>
                </c:pt>
                <c:pt idx="12">
                  <c:v>3.9505228253538027E-2</c:v>
                </c:pt>
                <c:pt idx="13">
                  <c:v>3.9792881372964543E-2</c:v>
                </c:pt>
                <c:pt idx="14">
                  <c:v>2.1100169186445295E-2</c:v>
                </c:pt>
                <c:pt idx="15">
                  <c:v>1.8842885841117478E-2</c:v>
                </c:pt>
                <c:pt idx="16">
                  <c:v>1.1902798499117403E-2</c:v>
                </c:pt>
                <c:pt idx="17">
                  <c:v>1.2476855639001661E-2</c:v>
                </c:pt>
                <c:pt idx="18">
                  <c:v>1.0232412725303926E-2</c:v>
                </c:pt>
                <c:pt idx="19">
                  <c:v>6.7874396272613966E-3</c:v>
                </c:pt>
                <c:pt idx="20">
                  <c:v>5.1808426923830699E-3</c:v>
                </c:pt>
              </c:numCache>
            </c:numRef>
          </c:val>
        </c:ser>
        <c:dLbls>
          <c:dLblPos val="outEnd"/>
          <c:showLegendKey val="0"/>
          <c:showVal val="1"/>
          <c:showCatName val="0"/>
          <c:showSerName val="0"/>
          <c:showPercent val="0"/>
          <c:showBubbleSize val="0"/>
        </c:dLbls>
        <c:gapWidth val="75"/>
        <c:overlap val="-27"/>
        <c:axId val="343157488"/>
        <c:axId val="343148784"/>
      </c:barChart>
      <c:catAx>
        <c:axId val="343157488"/>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s-EC"/>
          </a:p>
        </c:txPr>
        <c:crossAx val="343148784"/>
        <c:crosses val="autoZero"/>
        <c:auto val="1"/>
        <c:lblAlgn val="ctr"/>
        <c:lblOffset val="100"/>
        <c:noMultiLvlLbl val="0"/>
      </c:catAx>
      <c:valAx>
        <c:axId val="343148784"/>
        <c:scaling>
          <c:orientation val="minMax"/>
        </c:scaling>
        <c:delete val="1"/>
        <c:axPos val="l"/>
        <c:numFmt formatCode="0.0%" sourceLinked="1"/>
        <c:majorTickMark val="out"/>
        <c:minorTickMark val="none"/>
        <c:tickLblPos val="nextTo"/>
        <c:crossAx val="34315748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653198653198653"/>
          <c:y val="0"/>
          <c:w val="0.51607473655946678"/>
          <c:h val="0.99377402340991372"/>
        </c:manualLayout>
      </c:layout>
      <c:barChart>
        <c:barDir val="bar"/>
        <c:grouping val="clustered"/>
        <c:varyColors val="0"/>
        <c:ser>
          <c:idx val="0"/>
          <c:order val="0"/>
          <c:spPr>
            <a:solidFill>
              <a:srgbClr val="BFBFBF"/>
            </a:solidFill>
          </c:spPr>
          <c:invertIfNegative val="0"/>
          <c:dPt>
            <c:idx val="0"/>
            <c:invertIfNegative val="0"/>
            <c:bubble3D val="0"/>
            <c:spPr>
              <a:solidFill>
                <a:schemeClr val="accent4">
                  <a:lumMod val="75000"/>
                </a:schemeClr>
              </a:solidFill>
            </c:spPr>
          </c:dPt>
          <c:dPt>
            <c:idx val="8"/>
            <c:invertIfNegative val="0"/>
            <c:bubble3D val="0"/>
            <c:spPr>
              <a:solidFill>
                <a:srgbClr val="604A7B"/>
              </a:solidFill>
            </c:spPr>
          </c:dPt>
          <c:dLbls>
            <c:numFmt formatCode="0.0%" sourceLinked="0"/>
            <c:spPr>
              <a:noFill/>
              <a:ln>
                <a:noFill/>
              </a:ln>
              <a:effectLst/>
            </c:spPr>
            <c:txPr>
              <a:bodyPr/>
              <a:lstStyle/>
              <a:p>
                <a:pPr>
                  <a:defRPr sz="1100">
                    <a:solidFill>
                      <a:schemeClr val="tx1">
                        <a:lumMod val="50000"/>
                        <a:lumOff val="50000"/>
                      </a:schemeClr>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VAB_CICN!#REF!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VAB_CICN!#REF!</c15:sqref>
                        </c15:formulaRef>
                      </c:ext>
                    </c:extLst>
                  </c:multiLvlStrRef>
                </c15:cat>
              </c15:filteredCategoryTitle>
            </c:ext>
          </c:extLst>
        </c:ser>
        <c:dLbls>
          <c:showLegendKey val="0"/>
          <c:showVal val="1"/>
          <c:showCatName val="0"/>
          <c:showSerName val="0"/>
          <c:showPercent val="0"/>
          <c:showBubbleSize val="0"/>
        </c:dLbls>
        <c:gapWidth val="75"/>
        <c:axId val="343161296"/>
        <c:axId val="343149328"/>
      </c:barChart>
      <c:catAx>
        <c:axId val="343161296"/>
        <c:scaling>
          <c:orientation val="minMax"/>
        </c:scaling>
        <c:delete val="0"/>
        <c:axPos val="l"/>
        <c:numFmt formatCode="@" sourceLinked="0"/>
        <c:majorTickMark val="none"/>
        <c:minorTickMark val="none"/>
        <c:tickLblPos val="nextTo"/>
        <c:txPr>
          <a:bodyPr/>
          <a:lstStyle/>
          <a:p>
            <a:pPr>
              <a:defRPr sz="1100">
                <a:solidFill>
                  <a:schemeClr val="tx1">
                    <a:lumMod val="65000"/>
                    <a:lumOff val="35000"/>
                  </a:schemeClr>
                </a:solidFill>
              </a:defRPr>
            </a:pPr>
            <a:endParaRPr lang="es-EC"/>
          </a:p>
        </c:txPr>
        <c:crossAx val="343149328"/>
        <c:crosses val="autoZero"/>
        <c:auto val="1"/>
        <c:lblAlgn val="ctr"/>
        <c:lblOffset val="100"/>
        <c:noMultiLvlLbl val="0"/>
      </c:catAx>
      <c:valAx>
        <c:axId val="343149328"/>
        <c:scaling>
          <c:orientation val="minMax"/>
        </c:scaling>
        <c:delete val="1"/>
        <c:axPos val="b"/>
        <c:numFmt formatCode="0.00%" sourceLinked="0"/>
        <c:majorTickMark val="out"/>
        <c:minorTickMark val="none"/>
        <c:tickLblPos val="nextTo"/>
        <c:crossAx val="343161296"/>
        <c:crosses val="autoZero"/>
        <c:crossBetween val="between"/>
      </c:valAx>
    </c:plotArea>
    <c:plotVisOnly val="1"/>
    <c:dispBlanksAs val="gap"/>
    <c:showDLblsOverMax val="0"/>
  </c:chart>
  <c:spPr>
    <a:ln>
      <a:noFill/>
    </a:ln>
  </c:spPr>
  <c:txPr>
    <a:bodyPr/>
    <a:lstStyle/>
    <a:p>
      <a:pPr>
        <a:defRPr>
          <a:latin typeface="Century Gothic" panose="020B0502020202020204" pitchFamily="34" charset="0"/>
        </a:defRPr>
      </a:pPr>
      <a:endParaRPr lang="es-EC"/>
    </a:p>
  </c:txPr>
  <c:printSettings>
    <c:headerFooter/>
    <c:pageMargins b="0.75000000000000566" l="0.70000000000000062" r="0.70000000000000062" t="0.75000000000000566" header="0.30000000000000032" footer="0.30000000000000032"/>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2789605792286222E-2"/>
          <c:y val="4.169191919191919E-2"/>
          <c:w val="0.97648148148148151"/>
          <c:h val="0.71407828282828278"/>
        </c:manualLayout>
      </c:layout>
      <c:barChart>
        <c:barDir val="col"/>
        <c:grouping val="clustered"/>
        <c:varyColors val="0"/>
        <c:ser>
          <c:idx val="0"/>
          <c:order val="0"/>
          <c:spPr>
            <a:solidFill>
              <a:srgbClr val="BBBBEB"/>
            </a:solidFill>
            <a:ln>
              <a:solidFill>
                <a:srgbClr val="BBBBEB"/>
              </a:solidFill>
            </a:ln>
          </c:spPr>
          <c:invertIfNegative val="0"/>
          <c:dPt>
            <c:idx val="0"/>
            <c:invertIfNegative val="0"/>
            <c:bubble3D val="0"/>
          </c:dPt>
          <c:dPt>
            <c:idx val="8"/>
            <c:invertIfNegative val="0"/>
            <c:bubble3D val="0"/>
          </c:dPt>
          <c:dLbls>
            <c:numFmt formatCode="0.0%" sourceLinked="0"/>
            <c:spPr>
              <a:noFill/>
              <a:ln>
                <a:noFill/>
              </a:ln>
              <a:effectLst/>
            </c:spPr>
            <c:txPr>
              <a:bodyPr/>
              <a:lstStyle/>
              <a:p>
                <a:pPr>
                  <a:defRPr sz="1100">
                    <a:solidFill>
                      <a:schemeClr val="tx1">
                        <a:lumMod val="65000"/>
                        <a:lumOff val="35000"/>
                      </a:schemeClr>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'2.1.1 PROD_CICN'!$B$31:$B$39</c:f>
              <c:strCache>
                <c:ptCount val="9"/>
                <c:pt idx="0">
                  <c:v>Hogares privados con servicio doméstico</c:v>
                </c:pt>
                <c:pt idx="1">
                  <c:v>Otras actividades de servicio entretenimiento y recreación</c:v>
                </c:pt>
                <c:pt idx="2">
                  <c:v>Servicios sociales y de salud privado</c:v>
                </c:pt>
                <c:pt idx="3">
                  <c:v>Servicios de Enseñanza</c:v>
                </c:pt>
                <c:pt idx="4">
                  <c:v>Transporte y almacenamiento</c:v>
                </c:pt>
                <c:pt idx="5">
                  <c:v>Actividades profesionales, técnicas y administrativas</c:v>
                </c:pt>
                <c:pt idx="6">
                  <c:v>Construcción</c:v>
                </c:pt>
                <c:pt idx="7">
                  <c:v>Servicios de reparación y mantenimiento de vehículos de motor y motocicletas</c:v>
                </c:pt>
                <c:pt idx="8">
                  <c:v>Fabricación de Muebles</c:v>
                </c:pt>
              </c:strCache>
            </c:strRef>
          </c:cat>
          <c:val>
            <c:numRef>
              <c:f>'2.1.1 PROD_CICN'!$C$31:$C$39</c:f>
              <c:numCache>
                <c:formatCode>0.0%</c:formatCode>
                <c:ptCount val="9"/>
                <c:pt idx="0">
                  <c:v>0.63277002276078254</c:v>
                </c:pt>
                <c:pt idx="1">
                  <c:v>0.12618396107316934</c:v>
                </c:pt>
                <c:pt idx="2">
                  <c:v>0.11661160572775839</c:v>
                </c:pt>
                <c:pt idx="3">
                  <c:v>5.5937950819741081E-2</c:v>
                </c:pt>
                <c:pt idx="4">
                  <c:v>3.0625448228463314E-2</c:v>
                </c:pt>
                <c:pt idx="5">
                  <c:v>2.9802448393463864E-2</c:v>
                </c:pt>
                <c:pt idx="6">
                  <c:v>3.7060029075188135E-3</c:v>
                </c:pt>
                <c:pt idx="7">
                  <c:v>4.0717361026293012E-3</c:v>
                </c:pt>
                <c:pt idx="8">
                  <c:v>2.9082398647339982E-4</c:v>
                </c:pt>
              </c:numCache>
            </c:numRef>
          </c:val>
          <c:extLst/>
        </c:ser>
        <c:dLbls>
          <c:showLegendKey val="0"/>
          <c:showVal val="1"/>
          <c:showCatName val="0"/>
          <c:showSerName val="0"/>
          <c:showPercent val="0"/>
          <c:showBubbleSize val="0"/>
        </c:dLbls>
        <c:gapWidth val="20"/>
        <c:axId val="343142800"/>
        <c:axId val="343149872"/>
      </c:barChart>
      <c:catAx>
        <c:axId val="343142800"/>
        <c:scaling>
          <c:orientation val="minMax"/>
        </c:scaling>
        <c:delete val="0"/>
        <c:axPos val="b"/>
        <c:numFmt formatCode="@" sourceLinked="0"/>
        <c:majorTickMark val="none"/>
        <c:minorTickMark val="none"/>
        <c:tickLblPos val="nextTo"/>
        <c:txPr>
          <a:bodyPr/>
          <a:lstStyle/>
          <a:p>
            <a:pPr>
              <a:defRPr sz="1100">
                <a:solidFill>
                  <a:schemeClr val="tx1">
                    <a:lumMod val="65000"/>
                    <a:lumOff val="35000"/>
                  </a:schemeClr>
                </a:solidFill>
              </a:defRPr>
            </a:pPr>
            <a:endParaRPr lang="es-EC"/>
          </a:p>
        </c:txPr>
        <c:crossAx val="343149872"/>
        <c:crosses val="autoZero"/>
        <c:auto val="1"/>
        <c:lblAlgn val="ctr"/>
        <c:lblOffset val="100"/>
        <c:noMultiLvlLbl val="0"/>
      </c:catAx>
      <c:valAx>
        <c:axId val="343149872"/>
        <c:scaling>
          <c:orientation val="minMax"/>
        </c:scaling>
        <c:delete val="1"/>
        <c:axPos val="l"/>
        <c:numFmt formatCode="0.00%" sourceLinked="0"/>
        <c:majorTickMark val="none"/>
        <c:minorTickMark val="none"/>
        <c:tickLblPos val="nextTo"/>
        <c:crossAx val="343142800"/>
        <c:crosses val="autoZero"/>
        <c:crossBetween val="between"/>
      </c:valAx>
    </c:plotArea>
    <c:plotVisOnly val="1"/>
    <c:dispBlanksAs val="gap"/>
    <c:showDLblsOverMax val="0"/>
  </c:chart>
  <c:spPr>
    <a:ln>
      <a:noFill/>
    </a:ln>
  </c:spPr>
  <c:txPr>
    <a:bodyPr/>
    <a:lstStyle/>
    <a:p>
      <a:pPr>
        <a:defRPr>
          <a:latin typeface="Century Gothic" panose="020B0502020202020204" pitchFamily="34" charset="0"/>
        </a:defRPr>
      </a:pPr>
      <a:endParaRPr lang="es-EC"/>
    </a:p>
  </c:txPr>
  <c:printSettings>
    <c:headerFooter/>
    <c:pageMargins b="0.75000000000000566" l="0.70000000000000062" r="0.70000000000000062" t="0.75000000000000566" header="0.30000000000000032" footer="0.30000000000000032"/>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2789605792286222E-2"/>
          <c:y val="4.169191919191919E-2"/>
          <c:w val="0.97648148148148151"/>
          <c:h val="0.71407828282828278"/>
        </c:manualLayout>
      </c:layout>
      <c:barChart>
        <c:barDir val="col"/>
        <c:grouping val="clustered"/>
        <c:varyColors val="0"/>
        <c:ser>
          <c:idx val="0"/>
          <c:order val="0"/>
          <c:spPr>
            <a:solidFill>
              <a:schemeClr val="bg1">
                <a:lumMod val="75000"/>
              </a:schemeClr>
            </a:solidFill>
          </c:spPr>
          <c:invertIfNegative val="0"/>
          <c:dPt>
            <c:idx val="0"/>
            <c:invertIfNegative val="0"/>
            <c:bubble3D val="0"/>
          </c:dPt>
          <c:dPt>
            <c:idx val="8"/>
            <c:invertIfNegative val="0"/>
            <c:bubble3D val="0"/>
          </c:dPt>
          <c:dLbls>
            <c:numFmt formatCode="0.0%" sourceLinked="0"/>
            <c:spPr>
              <a:noFill/>
              <a:ln>
                <a:noFill/>
              </a:ln>
              <a:effectLst/>
            </c:spPr>
            <c:txPr>
              <a:bodyPr/>
              <a:lstStyle/>
              <a:p>
                <a:pPr>
                  <a:defRPr sz="1100">
                    <a:solidFill>
                      <a:schemeClr val="tx1">
                        <a:lumMod val="65000"/>
                        <a:lumOff val="35000"/>
                      </a:schemeClr>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'2.1.1 PROD_CICN'!#REF!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'2.1.1 PROD_CICN'!#REF!</c15:sqref>
                        </c15:formulaRef>
                      </c:ext>
                    </c:extLst>
                  </c:multiLvlStrRef>
                </c15:cat>
              </c15:filteredCategoryTitle>
            </c:ext>
          </c:extLst>
        </c:ser>
        <c:dLbls>
          <c:showLegendKey val="0"/>
          <c:showVal val="1"/>
          <c:showCatName val="0"/>
          <c:showSerName val="0"/>
          <c:showPercent val="0"/>
          <c:showBubbleSize val="0"/>
        </c:dLbls>
        <c:gapWidth val="20"/>
        <c:axId val="343160752"/>
        <c:axId val="343161840"/>
      </c:barChart>
      <c:catAx>
        <c:axId val="343160752"/>
        <c:scaling>
          <c:orientation val="minMax"/>
        </c:scaling>
        <c:delete val="0"/>
        <c:axPos val="b"/>
        <c:numFmt formatCode="@" sourceLinked="0"/>
        <c:majorTickMark val="none"/>
        <c:minorTickMark val="none"/>
        <c:tickLblPos val="nextTo"/>
        <c:txPr>
          <a:bodyPr/>
          <a:lstStyle/>
          <a:p>
            <a:pPr>
              <a:defRPr sz="1100">
                <a:solidFill>
                  <a:schemeClr val="tx1">
                    <a:lumMod val="65000"/>
                    <a:lumOff val="35000"/>
                  </a:schemeClr>
                </a:solidFill>
              </a:defRPr>
            </a:pPr>
            <a:endParaRPr lang="es-EC"/>
          </a:p>
        </c:txPr>
        <c:crossAx val="343161840"/>
        <c:crosses val="autoZero"/>
        <c:auto val="1"/>
        <c:lblAlgn val="ctr"/>
        <c:lblOffset val="100"/>
        <c:noMultiLvlLbl val="0"/>
      </c:catAx>
      <c:valAx>
        <c:axId val="343161840"/>
        <c:scaling>
          <c:orientation val="minMax"/>
        </c:scaling>
        <c:delete val="1"/>
        <c:axPos val="l"/>
        <c:numFmt formatCode="0.00%" sourceLinked="0"/>
        <c:majorTickMark val="none"/>
        <c:minorTickMark val="none"/>
        <c:tickLblPos val="nextTo"/>
        <c:crossAx val="343160752"/>
        <c:crosses val="autoZero"/>
        <c:crossBetween val="between"/>
      </c:valAx>
    </c:plotArea>
    <c:plotVisOnly val="1"/>
    <c:dispBlanksAs val="gap"/>
    <c:showDLblsOverMax val="0"/>
  </c:chart>
  <c:spPr>
    <a:ln>
      <a:noFill/>
    </a:ln>
  </c:spPr>
  <c:txPr>
    <a:bodyPr/>
    <a:lstStyle/>
    <a:p>
      <a:pPr>
        <a:defRPr>
          <a:latin typeface="Century Gothic" panose="020B0502020202020204" pitchFamily="34" charset="0"/>
        </a:defRPr>
      </a:pPr>
      <a:endParaRPr lang="es-EC"/>
    </a:p>
  </c:txPr>
  <c:printSettings>
    <c:headerFooter/>
    <c:pageMargins b="0.75000000000000566" l="0.70000000000000062" r="0.70000000000000062" t="0.75000000000000566" header="0.30000000000000032" footer="0.30000000000000032"/>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0432837222630107E-3"/>
          <c:y val="0"/>
          <c:w val="0.99179501301192485"/>
          <c:h val="0.70838264365890435"/>
        </c:manualLayout>
      </c:layout>
      <c:barChart>
        <c:barDir val="col"/>
        <c:grouping val="clustered"/>
        <c:varyColors val="0"/>
        <c:ser>
          <c:idx val="0"/>
          <c:order val="0"/>
          <c:tx>
            <c:strRef>
              <c:f>'2.1.2 PROD_CICN_sexo'!$D$37</c:f>
              <c:strCache>
                <c:ptCount val="1"/>
                <c:pt idx="0">
                  <c:v>Hombres</c:v>
                </c:pt>
              </c:strCache>
            </c:strRef>
          </c:tx>
          <c:spPr>
            <a:solidFill>
              <a:srgbClr val="826EE2"/>
            </a:solidFill>
          </c:spPr>
          <c:invertIfNegative val="0"/>
          <c:dLbls>
            <c:dLbl>
              <c:idx val="6"/>
              <c:spPr/>
              <c:txPr>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dLbl>
            <c:dLbl>
              <c:idx val="7"/>
              <c:spPr/>
              <c:txPr>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dLbl>
            <c:dLbl>
              <c:idx val="8"/>
              <c:spPr/>
              <c:txPr>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dLbl>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'2.1.2 PROD_CICN_sexo'!$B$38:$B$46</c:f>
              <c:strCache>
                <c:ptCount val="9"/>
                <c:pt idx="0">
                  <c:v>Hogares privados con servicio doméstico</c:v>
                </c:pt>
                <c:pt idx="1">
                  <c:v>Otras actividades de servicio entretenimiento y recreación</c:v>
                </c:pt>
                <c:pt idx="2">
                  <c:v>Servicios sociales y de salud privado</c:v>
                </c:pt>
                <c:pt idx="3">
                  <c:v>Servicios de Enseñanza</c:v>
                </c:pt>
                <c:pt idx="4">
                  <c:v>Actividades profesionales, técnicas y administrativas</c:v>
                </c:pt>
                <c:pt idx="5">
                  <c:v>Transporte y almacenamiento</c:v>
                </c:pt>
                <c:pt idx="6">
                  <c:v>Servicios de reparación y mantenimiento de vehículos de motor y motocicletas</c:v>
                </c:pt>
                <c:pt idx="7">
                  <c:v>Construcción</c:v>
                </c:pt>
                <c:pt idx="8">
                  <c:v>Fabricación de Muebles</c:v>
                </c:pt>
              </c:strCache>
            </c:strRef>
          </c:cat>
          <c:val>
            <c:numRef>
              <c:f>'2.1.2 PROD_CICN_sexo'!$D$38:$D$46</c:f>
              <c:numCache>
                <c:formatCode>0.0%</c:formatCode>
                <c:ptCount val="9"/>
                <c:pt idx="0">
                  <c:v>0.51112525531160025</c:v>
                </c:pt>
                <c:pt idx="1">
                  <c:v>0.19860085095780877</c:v>
                </c:pt>
                <c:pt idx="2">
                  <c:v>0.10078514919462307</c:v>
                </c:pt>
                <c:pt idx="3">
                  <c:v>7.2719535893551873E-2</c:v>
                </c:pt>
                <c:pt idx="4">
                  <c:v>5.178206753607071E-2</c:v>
                </c:pt>
                <c:pt idx="5">
                  <c:v>3.8693430610098278E-2</c:v>
                </c:pt>
                <c:pt idx="6">
                  <c:v>1.4050804250125318E-2</c:v>
                </c:pt>
                <c:pt idx="7">
                  <c:v>1.1370413918185416E-2</c:v>
                </c:pt>
                <c:pt idx="8">
                  <c:v>8.724923279362966E-4</c:v>
                </c:pt>
              </c:numCache>
            </c:numRef>
          </c:val>
        </c:ser>
        <c:ser>
          <c:idx val="1"/>
          <c:order val="1"/>
          <c:tx>
            <c:strRef>
              <c:f>'2.1.2 PROD_CICN_sexo'!$E$37</c:f>
              <c:strCache>
                <c:ptCount val="1"/>
                <c:pt idx="0">
                  <c:v>Mujeres</c:v>
                </c:pt>
              </c:strCache>
            </c:strRef>
          </c:tx>
          <c:spPr>
            <a:solidFill>
              <a:srgbClr val="BBBBEB"/>
            </a:solidFill>
          </c:spPr>
          <c:invertIfNegative val="0"/>
          <c:dLbls>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'2.1.2 PROD_CICN_sexo'!$B$38:$B$46</c:f>
              <c:strCache>
                <c:ptCount val="9"/>
                <c:pt idx="0">
                  <c:v>Hogares privados con servicio doméstico</c:v>
                </c:pt>
                <c:pt idx="1">
                  <c:v>Otras actividades de servicio entretenimiento y recreación</c:v>
                </c:pt>
                <c:pt idx="2">
                  <c:v>Servicios sociales y de salud privado</c:v>
                </c:pt>
                <c:pt idx="3">
                  <c:v>Servicios de Enseñanza</c:v>
                </c:pt>
                <c:pt idx="4">
                  <c:v>Actividades profesionales, técnicas y administrativas</c:v>
                </c:pt>
                <c:pt idx="5">
                  <c:v>Transporte y almacenamiento</c:v>
                </c:pt>
                <c:pt idx="6">
                  <c:v>Servicios de reparación y mantenimiento de vehículos de motor y motocicletas</c:v>
                </c:pt>
                <c:pt idx="7">
                  <c:v>Construcción</c:v>
                </c:pt>
                <c:pt idx="8">
                  <c:v>Fabricación de Muebles</c:v>
                </c:pt>
              </c:strCache>
            </c:strRef>
          </c:cat>
          <c:val>
            <c:numRef>
              <c:f>'2.1.2 PROD_CICN_sexo'!$E$38:$E$46</c:f>
              <c:numCache>
                <c:formatCode>0.0%</c:formatCode>
                <c:ptCount val="9"/>
                <c:pt idx="0">
                  <c:v>0.67461811285696227</c:v>
                </c:pt>
                <c:pt idx="1">
                  <c:v>0.10127118762696639</c:v>
                </c:pt>
                <c:pt idx="2">
                  <c:v>0.12205620472523357</c:v>
                </c:pt>
                <c:pt idx="3">
                  <c:v>5.0164769622950849E-2</c:v>
                </c:pt>
                <c:pt idx="4">
                  <c:v>2.2241045618422325E-2</c:v>
                </c:pt>
                <c:pt idx="5">
                  <c:v>2.7849910400729802E-2</c:v>
                </c:pt>
                <c:pt idx="6">
                  <c:v>6.3874879319334127E-4</c:v>
                </c:pt>
                <c:pt idx="7">
                  <c:v>1.0693012290638024E-3</c:v>
                </c:pt>
                <c:pt idx="8">
                  <c:v>9.0719126477644977E-5</c:v>
                </c:pt>
              </c:numCache>
            </c:numRef>
          </c:val>
        </c:ser>
        <c:dLbls>
          <c:dLblPos val="inEnd"/>
          <c:showLegendKey val="0"/>
          <c:showVal val="1"/>
          <c:showCatName val="0"/>
          <c:showSerName val="0"/>
          <c:showPercent val="0"/>
          <c:showBubbleSize val="0"/>
        </c:dLbls>
        <c:gapWidth val="20"/>
        <c:axId val="343166192"/>
        <c:axId val="343154224"/>
      </c:barChart>
      <c:catAx>
        <c:axId val="343166192"/>
        <c:scaling>
          <c:orientation val="minMax"/>
        </c:scaling>
        <c:delete val="0"/>
        <c:axPos val="b"/>
        <c:numFmt formatCode="General" sourceLinked="1"/>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343154224"/>
        <c:crosses val="autoZero"/>
        <c:auto val="1"/>
        <c:lblAlgn val="ctr"/>
        <c:lblOffset val="100"/>
        <c:noMultiLvlLbl val="0"/>
      </c:catAx>
      <c:valAx>
        <c:axId val="343154224"/>
        <c:scaling>
          <c:orientation val="minMax"/>
        </c:scaling>
        <c:delete val="1"/>
        <c:axPos val="l"/>
        <c:numFmt formatCode="0.0%" sourceLinked="1"/>
        <c:majorTickMark val="out"/>
        <c:minorTickMark val="none"/>
        <c:tickLblPos val="nextTo"/>
        <c:crossAx val="343166192"/>
        <c:crosses val="autoZero"/>
        <c:crossBetween val="between"/>
      </c:valAx>
    </c:plotArea>
    <c:legend>
      <c:legendPos val="r"/>
      <c:layout>
        <c:manualLayout>
          <c:xMode val="edge"/>
          <c:yMode val="edge"/>
          <c:x val="0.35573788621653929"/>
          <c:y val="0.93113425939383232"/>
          <c:w val="0.1819643203723886"/>
          <c:h val="6.8865740606167722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0432837222630107E-3"/>
          <c:y val="0"/>
          <c:w val="0.99179501301192485"/>
          <c:h val="0.70838264365890435"/>
        </c:manualLayout>
      </c:layout>
      <c:barChart>
        <c:barDir val="col"/>
        <c:grouping val="clustered"/>
        <c:varyColors val="0"/>
        <c:ser>
          <c:idx val="0"/>
          <c:order val="0"/>
          <c:spPr>
            <a:solidFill>
              <a:srgbClr val="604A7B"/>
            </a:solidFill>
          </c:spPr>
          <c:invertIfNegative val="0"/>
          <c:dLbls>
            <c:dLbl>
              <c:idx val="6"/>
              <c:spPr/>
              <c:txPr>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dLbl>
            <c:dLbl>
              <c:idx val="7"/>
              <c:spPr/>
              <c:txPr>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dLbl>
            <c:dLbl>
              <c:idx val="8"/>
              <c:spPr/>
              <c:txPr>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dLbl>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'2.1.2 PROD_CICN_sexo'!#REF!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'2.1.2 PROD_CICN_sexo'!#REF!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'2.1.2 PROD_CICN_sexo'!#REF!</c15:sqref>
                        </c15:formulaRef>
                      </c:ext>
                    </c:extLst>
                  </c:multiLvlStrRef>
                </c15:cat>
              </c15:filteredCategoryTitle>
            </c:ext>
          </c:extLst>
        </c:ser>
        <c:ser>
          <c:idx val="1"/>
          <c:order val="1"/>
          <c:spPr>
            <a:solidFill>
              <a:srgbClr val="BFBFBF"/>
            </a:solidFill>
          </c:spPr>
          <c:invertIfNegative val="0"/>
          <c:dLbls>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'2.1.2 PROD_CICN_sexo'!#REF!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'2.1.2 PROD_CICN_sexo'!#REF!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'2.1.2 PROD_CICN_sexo'!#REF!</c15:sqref>
                        </c15:formulaRef>
                      </c:ext>
                    </c:extLst>
                  </c:multiLvlStrRef>
                </c15:cat>
              </c15:filteredCategoryTitle>
            </c:ext>
          </c:extLst>
        </c:ser>
        <c:dLbls>
          <c:dLblPos val="inEnd"/>
          <c:showLegendKey val="0"/>
          <c:showVal val="1"/>
          <c:showCatName val="0"/>
          <c:showSerName val="0"/>
          <c:showPercent val="0"/>
          <c:showBubbleSize val="0"/>
        </c:dLbls>
        <c:gapWidth val="20"/>
        <c:axId val="343167280"/>
        <c:axId val="343140080"/>
      </c:barChart>
      <c:catAx>
        <c:axId val="343167280"/>
        <c:scaling>
          <c:orientation val="minMax"/>
        </c:scaling>
        <c:delete val="0"/>
        <c:axPos val="b"/>
        <c:numFmt formatCode="General" sourceLinked="1"/>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343140080"/>
        <c:crosses val="autoZero"/>
        <c:auto val="1"/>
        <c:lblAlgn val="ctr"/>
        <c:lblOffset val="100"/>
        <c:noMultiLvlLbl val="0"/>
      </c:catAx>
      <c:valAx>
        <c:axId val="343140080"/>
        <c:scaling>
          <c:orientation val="minMax"/>
        </c:scaling>
        <c:delete val="1"/>
        <c:axPos val="l"/>
        <c:numFmt formatCode="General" sourceLinked="1"/>
        <c:majorTickMark val="out"/>
        <c:minorTickMark val="none"/>
        <c:tickLblPos val="nextTo"/>
        <c:crossAx val="343167280"/>
        <c:crosses val="autoZero"/>
        <c:crossBetween val="between"/>
      </c:valAx>
    </c:plotArea>
    <c:legend>
      <c:legendPos val="r"/>
      <c:layout>
        <c:manualLayout>
          <c:xMode val="edge"/>
          <c:yMode val="edge"/>
          <c:x val="0.35573788621653929"/>
          <c:y val="0.93113425939383232"/>
          <c:w val="0.1819643203723886"/>
          <c:h val="6.8865740606167722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autoTitleDeleted val="0"/>
    <c:plotArea>
      <c:layout>
        <c:manualLayout>
          <c:layoutTarget val="inner"/>
          <c:xMode val="edge"/>
          <c:yMode val="edge"/>
          <c:x val="0.5247239057239057"/>
          <c:y val="7.3097474747474744E-2"/>
          <c:w val="0.32794056684233952"/>
          <c:h val="0.76445861136419402"/>
        </c:manualLayout>
      </c:layout>
      <c:pieChart>
        <c:varyColors val="1"/>
        <c:ser>
          <c:idx val="0"/>
          <c:order val="0"/>
          <c:explosion val="1"/>
          <c:dPt>
            <c:idx val="0"/>
            <c:bubble3D val="0"/>
            <c:spPr>
              <a:solidFill>
                <a:srgbClr val="603DAD"/>
              </a:solidFill>
              <a:ln>
                <a:solidFill>
                  <a:srgbClr val="603DAD"/>
                </a:solidFill>
              </a:ln>
            </c:spPr>
          </c:dPt>
          <c:dPt>
            <c:idx val="1"/>
            <c:bubble3D val="0"/>
            <c:spPr>
              <a:solidFill>
                <a:srgbClr val="8F85E4"/>
              </a:solidFill>
            </c:spPr>
          </c:dPt>
          <c:dPt>
            <c:idx val="2"/>
            <c:bubble3D val="0"/>
            <c:spPr>
              <a:solidFill>
                <a:srgbClr val="B9BAEB"/>
              </a:solidFill>
            </c:spPr>
          </c:dPt>
          <c:dPt>
            <c:idx val="3"/>
            <c:bubble3D val="0"/>
            <c:spPr>
              <a:solidFill>
                <a:srgbClr val="9999FF"/>
              </a:solidFill>
            </c:spPr>
          </c:dPt>
          <c:dPt>
            <c:idx val="4"/>
            <c:bubble3D val="0"/>
            <c:spPr>
              <a:solidFill>
                <a:schemeClr val="bg1">
                  <a:lumMod val="85000"/>
                </a:schemeClr>
              </a:solidFill>
            </c:spPr>
          </c:dPt>
          <c:dLbls>
            <c:dLbl>
              <c:idx val="0"/>
              <c:numFmt formatCode="0.0%" sourceLinked="0"/>
              <c:spPr/>
              <c:txPr>
                <a:bodyPr/>
                <a:lstStyle/>
                <a:p>
                  <a:pPr>
                    <a:defRPr sz="1100">
                      <a:solidFill>
                        <a:schemeClr val="bg1"/>
                      </a:solidFill>
                      <a:latin typeface="Century Gothic" panose="020B0502020202020204" pitchFamily="34" charset="0"/>
                    </a:defRPr>
                  </a:pPr>
                  <a:endParaRPr lang="es-EC"/>
                </a:p>
              </c:txPr>
              <c:showLegendKey val="0"/>
              <c:showVal val="1"/>
              <c:showCatName val="0"/>
              <c:showSerName val="0"/>
              <c:showPercent val="0"/>
              <c:showBubbleSize val="0"/>
            </c:dLbl>
            <c:dLbl>
              <c:idx val="4"/>
              <c:numFmt formatCode="0.0%" sourceLinked="0"/>
              <c:spPr/>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dLbl>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showLegendKey val="0"/>
            <c:showVal val="1"/>
            <c:showCatName val="0"/>
            <c:showSerName val="0"/>
            <c:showPercent val="0"/>
            <c:showBubbleSize val="0"/>
            <c:showLeaderLines val="1"/>
            <c:extLst>
              <c:ext xmlns:c15="http://schemas.microsoft.com/office/drawing/2012/chart" uri="{CE6537A1-D6FC-4f65-9D91-7224C49458BB}">
                <c15:layout/>
              </c:ext>
            </c:extLst>
          </c:dLbls>
          <c:cat>
            <c:strRef>
              <c:f>'2.2.1 Industria Hogares'!$B$21:$B$25</c:f>
              <c:strCache>
                <c:ptCount val="5"/>
                <c:pt idx="0">
                  <c:v>Actividades culinarias</c:v>
                </c:pt>
                <c:pt idx="1">
                  <c:v>Mantenimiento del hogar</c:v>
                </c:pt>
                <c:pt idx="2">
                  <c:v>Cuidado de ropa y confección</c:v>
                </c:pt>
                <c:pt idx="3">
                  <c:v>Compras, servicio, gerencia u organización</c:v>
                </c:pt>
                <c:pt idx="4">
                  <c:v>Actividades de solidaridad, apoyo a la comunidad y otras actividades voluntarias</c:v>
                </c:pt>
              </c:strCache>
            </c:strRef>
          </c:cat>
          <c:val>
            <c:numRef>
              <c:f>'2.2.1 Industria Hogares'!$P$21:$P$25</c:f>
              <c:numCache>
                <c:formatCode>0.00%</c:formatCode>
                <c:ptCount val="5"/>
                <c:pt idx="0">
                  <c:v>0.5131087323093394</c:v>
                </c:pt>
                <c:pt idx="1">
                  <c:v>0.24703542398963599</c:v>
                </c:pt>
                <c:pt idx="2">
                  <c:v>0.1778623424841487</c:v>
                </c:pt>
                <c:pt idx="3">
                  <c:v>5.7549517643117443E-2</c:v>
                </c:pt>
                <c:pt idx="4">
                  <c:v>4.4439835737584282E-3</c:v>
                </c:pt>
              </c:numCache>
            </c:numRef>
          </c:val>
        </c:ser>
        <c:dLbls>
          <c:showLegendKey val="0"/>
          <c:showVal val="0"/>
          <c:showCatName val="0"/>
          <c:showSerName val="0"/>
          <c:showPercent val="0"/>
          <c:showBubbleSize val="0"/>
          <c:showLeaderLines val="1"/>
        </c:dLbls>
        <c:firstSliceAng val="0"/>
      </c:pieChart>
    </c:plotArea>
    <c:legend>
      <c:legendPos val="r"/>
      <c:layout>
        <c:manualLayout>
          <c:xMode val="edge"/>
          <c:yMode val="edge"/>
          <c:x val="0.11343459595959596"/>
          <c:y val="0.17604722222222222"/>
          <c:w val="0.37878495193630923"/>
          <c:h val="0.6199527777777778"/>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8548615619782612E-3"/>
          <c:y val="0.10819478690801587"/>
          <c:w val="0.99222261890113395"/>
          <c:h val="0.68488348948419708"/>
        </c:manualLayout>
      </c:layout>
      <c:barChart>
        <c:barDir val="col"/>
        <c:grouping val="stacked"/>
        <c:varyColors val="0"/>
        <c:ser>
          <c:idx val="0"/>
          <c:order val="0"/>
          <c:tx>
            <c:strRef>
              <c:f>'2.2.2 Industria Hogares_sexo'!$D$32</c:f>
              <c:strCache>
                <c:ptCount val="1"/>
                <c:pt idx="0">
                  <c:v>Hombres</c:v>
                </c:pt>
              </c:strCache>
            </c:strRef>
          </c:tx>
          <c:spPr>
            <a:solidFill>
              <a:srgbClr val="826EE2"/>
            </a:solidFill>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'2.2.2 Industria Hogares_sexo'!$B$33:$B$36</c:f>
              <c:strCache>
                <c:ptCount val="4"/>
                <c:pt idx="0">
                  <c:v> Actividades culinarias </c:v>
                </c:pt>
                <c:pt idx="1">
                  <c:v> Cuidado de ropa y confección </c:v>
                </c:pt>
                <c:pt idx="2">
                  <c:v> Mantenimiento del hogar </c:v>
                </c:pt>
                <c:pt idx="3">
                  <c:v>Otros**</c:v>
                </c:pt>
              </c:strCache>
            </c:strRef>
          </c:cat>
          <c:val>
            <c:numRef>
              <c:f>'2.2.2 Industria Hogares_sexo'!$D$33:$D$36</c:f>
              <c:numCache>
                <c:formatCode>0.0%</c:formatCode>
                <c:ptCount val="4"/>
                <c:pt idx="0">
                  <c:v>0.15284518680811068</c:v>
                </c:pt>
                <c:pt idx="1">
                  <c:v>0.18749677439103171</c:v>
                </c:pt>
                <c:pt idx="2">
                  <c:v>0.28695808383847338</c:v>
                </c:pt>
                <c:pt idx="3">
                  <c:v>0.38862877210467894</c:v>
                </c:pt>
              </c:numCache>
            </c:numRef>
          </c:val>
        </c:ser>
        <c:ser>
          <c:idx val="1"/>
          <c:order val="1"/>
          <c:tx>
            <c:strRef>
              <c:f>'2.2.2 Industria Hogares_sexo'!$E$32</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'2.2.2 Industria Hogares_sexo'!$B$33:$B$36</c:f>
              <c:strCache>
                <c:ptCount val="4"/>
                <c:pt idx="0">
                  <c:v> Actividades culinarias </c:v>
                </c:pt>
                <c:pt idx="1">
                  <c:v> Cuidado de ropa y confección </c:v>
                </c:pt>
                <c:pt idx="2">
                  <c:v> Mantenimiento del hogar </c:v>
                </c:pt>
                <c:pt idx="3">
                  <c:v>Otros**</c:v>
                </c:pt>
              </c:strCache>
            </c:strRef>
          </c:cat>
          <c:val>
            <c:numRef>
              <c:f>'2.2.2 Industria Hogares_sexo'!$E$33:$E$36</c:f>
              <c:numCache>
                <c:formatCode>0.0%</c:formatCode>
                <c:ptCount val="4"/>
                <c:pt idx="0">
                  <c:v>0.84715481319188934</c:v>
                </c:pt>
                <c:pt idx="1">
                  <c:v>0.81250322560896826</c:v>
                </c:pt>
                <c:pt idx="2">
                  <c:v>0.71304191616152657</c:v>
                </c:pt>
                <c:pt idx="3">
                  <c:v>0.61137122789532106</c:v>
                </c:pt>
              </c:numCache>
            </c:numRef>
          </c:val>
        </c:ser>
        <c:dLbls>
          <c:showLegendKey val="0"/>
          <c:showVal val="0"/>
          <c:showCatName val="0"/>
          <c:showSerName val="0"/>
          <c:showPercent val="0"/>
          <c:showBubbleSize val="0"/>
        </c:dLbls>
        <c:gapWidth val="138"/>
        <c:overlap val="100"/>
        <c:axId val="343154768"/>
        <c:axId val="343162384"/>
      </c:barChart>
      <c:catAx>
        <c:axId val="343154768"/>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343162384"/>
        <c:crosses val="autoZero"/>
        <c:auto val="1"/>
        <c:lblAlgn val="ctr"/>
        <c:lblOffset val="100"/>
        <c:noMultiLvlLbl val="0"/>
      </c:catAx>
      <c:valAx>
        <c:axId val="343162384"/>
        <c:scaling>
          <c:orientation val="minMax"/>
        </c:scaling>
        <c:delete val="1"/>
        <c:axPos val="l"/>
        <c:numFmt formatCode="0.0%" sourceLinked="1"/>
        <c:majorTickMark val="out"/>
        <c:minorTickMark val="none"/>
        <c:tickLblPos val="nextTo"/>
        <c:crossAx val="343154768"/>
        <c:crosses val="autoZero"/>
        <c:crossBetween val="between"/>
      </c:valAx>
    </c:plotArea>
    <c:legend>
      <c:legendPos val="r"/>
      <c:layout>
        <c:manualLayout>
          <c:xMode val="edge"/>
          <c:yMode val="edge"/>
          <c:x val="0.16869536214594738"/>
          <c:y val="0.92106319459733321"/>
          <c:w val="0.18409095087654959"/>
          <c:h val="7.6911912545352193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manualLayout>
          <c:layoutTarget val="inner"/>
          <c:xMode val="edge"/>
          <c:yMode val="edge"/>
          <c:x val="1.2912080929263147E-2"/>
          <c:y val="8.861451725584564E-2"/>
          <c:w val="0.97632785162968427"/>
          <c:h val="0.75631007754642454"/>
        </c:manualLayout>
      </c:layout>
      <c:lineChart>
        <c:grouping val="stacked"/>
        <c:varyColors val="0"/>
        <c:ser>
          <c:idx val="0"/>
          <c:order val="0"/>
          <c:spPr>
            <a:ln w="22225">
              <a:solidFill>
                <a:srgbClr val="7D63C7"/>
              </a:solidFill>
              <a:prstDash val="dash"/>
            </a:ln>
          </c:spPr>
          <c:marker>
            <c:symbol val="diamond"/>
            <c:size val="5"/>
            <c:spPr>
              <a:solidFill>
                <a:srgbClr val="505A64"/>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'2.2.2 Industria Hogares_sexo'!$B$33:$B$36</c:f>
              <c:strCache>
                <c:ptCount val="4"/>
                <c:pt idx="0">
                  <c:v> Actividades culinarias </c:v>
                </c:pt>
                <c:pt idx="1">
                  <c:v> Cuidado de ropa y confección </c:v>
                </c:pt>
                <c:pt idx="2">
                  <c:v> Mantenimiento del hogar </c:v>
                </c:pt>
                <c:pt idx="3">
                  <c:v>Otros**</c:v>
                </c:pt>
              </c:strCache>
            </c:strRef>
          </c:cat>
          <c:val>
            <c:numRef>
              <c:f>'2.2.2 Industria Hogares_sexo'!$F$33:$F$36</c:f>
              <c:numCache>
                <c:formatCode>_-* #,##0\ _€_-;\-* #,##0\ _€_-;_-* "-"??\ _€_-;_-@_-</c:formatCode>
                <c:ptCount val="4"/>
                <c:pt idx="0">
                  <c:v>8105162</c:v>
                </c:pt>
                <c:pt idx="1">
                  <c:v>2809547</c:v>
                </c:pt>
                <c:pt idx="2">
                  <c:v>3902218</c:v>
                </c:pt>
                <c:pt idx="3">
                  <c:v>3718610</c:v>
                </c:pt>
              </c:numCache>
            </c:numRef>
          </c:val>
          <c:smooth val="0"/>
        </c:ser>
        <c:dLbls>
          <c:showLegendKey val="0"/>
          <c:showVal val="1"/>
          <c:showCatName val="0"/>
          <c:showSerName val="0"/>
          <c:showPercent val="0"/>
          <c:showBubbleSize val="0"/>
        </c:dLbls>
        <c:marker val="1"/>
        <c:smooth val="0"/>
        <c:axId val="343151504"/>
        <c:axId val="343147696"/>
      </c:lineChart>
      <c:catAx>
        <c:axId val="343151504"/>
        <c:scaling>
          <c:orientation val="minMax"/>
        </c:scaling>
        <c:delete val="1"/>
        <c:axPos val="b"/>
        <c:numFmt formatCode="General" sourceLinked="0"/>
        <c:majorTickMark val="none"/>
        <c:minorTickMark val="none"/>
        <c:tickLblPos val="nextTo"/>
        <c:crossAx val="343147696"/>
        <c:crosses val="autoZero"/>
        <c:auto val="1"/>
        <c:lblAlgn val="ctr"/>
        <c:lblOffset val="100"/>
        <c:noMultiLvlLbl val="0"/>
      </c:catAx>
      <c:valAx>
        <c:axId val="343147696"/>
        <c:scaling>
          <c:orientation val="minMax"/>
        </c:scaling>
        <c:delete val="1"/>
        <c:axPos val="l"/>
        <c:numFmt formatCode="_-* #,##0\ _€_-;\-* #,##0\ _€_-;_-* &quot;-&quot;??\ _€_-;_-@_-" sourceLinked="1"/>
        <c:majorTickMark val="out"/>
        <c:minorTickMark val="none"/>
        <c:tickLblPos val="nextTo"/>
        <c:crossAx val="343151504"/>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ymbol val="diamond"/>
            <c:size val="5"/>
            <c:spPr>
              <a:solidFill>
                <a:srgbClr val="7D63C7"/>
              </a:solidFill>
              <a:ln>
                <a:solidFill>
                  <a:srgbClr val="7D63C7"/>
                </a:solidFill>
              </a:ln>
            </c:spPr>
          </c:marker>
          <c:dPt>
            <c:idx val="0"/>
            <c:bubble3D val="0"/>
          </c:dPt>
          <c:dPt>
            <c:idx val="2"/>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343169456"/>
        <c:axId val="343146608"/>
      </c:lineChart>
      <c:catAx>
        <c:axId val="343169456"/>
        <c:scaling>
          <c:orientation val="minMax"/>
        </c:scaling>
        <c:delete val="1"/>
        <c:axPos val="b"/>
        <c:majorTickMark val="out"/>
        <c:minorTickMark val="none"/>
        <c:tickLblPos val="nextTo"/>
        <c:crossAx val="343146608"/>
        <c:crosses val="autoZero"/>
        <c:auto val="1"/>
        <c:lblAlgn val="ctr"/>
        <c:lblOffset val="100"/>
        <c:noMultiLvlLbl val="0"/>
      </c:catAx>
      <c:valAx>
        <c:axId val="343146608"/>
        <c:scaling>
          <c:orientation val="minMax"/>
        </c:scaling>
        <c:delete val="1"/>
        <c:axPos val="l"/>
        <c:numFmt formatCode="General" sourceLinked="1"/>
        <c:majorTickMark val="out"/>
        <c:minorTickMark val="none"/>
        <c:tickLblPos val="nextTo"/>
        <c:crossAx val="34316945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'2.2.3 P_TNR_ACTI_CULINARIA_SEXO'!$D$32</c:f>
              <c:strCache>
                <c:ptCount val="1"/>
                <c:pt idx="0">
                  <c:v>Hombres</c:v>
                </c:pt>
              </c:strCache>
            </c:strRef>
          </c:tx>
          <c:spPr>
            <a:solidFill>
              <a:srgbClr val="826EE2"/>
            </a:solidFill>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'2.2.3 P_TNR_ACTI_CULINARIA_SEXO'!$B$33:$B$39</c:f>
              <c:strCache>
                <c:ptCount val="7"/>
                <c:pt idx="0">
                  <c:v>Encender el fogón</c:v>
                </c:pt>
                <c:pt idx="1">
                  <c:v>Actividades previas al consumo de alimentos</c:v>
                </c:pt>
                <c:pt idx="2">
                  <c:v>Cocinar</c:v>
                </c:pt>
                <c:pt idx="3">
                  <c:v>Lavar la vajilla</c:v>
                </c:pt>
                <c:pt idx="4">
                  <c:v>Servir la comida</c:v>
                </c:pt>
                <c:pt idx="5">
                  <c:v>Limpiar y ordenar la cocina</c:v>
                </c:pt>
                <c:pt idx="6">
                  <c:v>Llevar la comida a miembros del hogar fuera de casa</c:v>
                </c:pt>
              </c:strCache>
            </c:strRef>
          </c:cat>
          <c:val>
            <c:numRef>
              <c:f>'2.2.3 P_TNR_ACTI_CULINARIA_SEXO'!$D$33:$D$39</c:f>
              <c:numCache>
                <c:formatCode>0.00%</c:formatCode>
                <c:ptCount val="7"/>
                <c:pt idx="0">
                  <c:v>0.2743498160663872</c:v>
                </c:pt>
                <c:pt idx="1">
                  <c:v>0.22393197132024667</c:v>
                </c:pt>
                <c:pt idx="2">
                  <c:v>0.15094490087504472</c:v>
                </c:pt>
                <c:pt idx="3">
                  <c:v>0.1545846065226294</c:v>
                </c:pt>
                <c:pt idx="4">
                  <c:v>0.15736994109117372</c:v>
                </c:pt>
                <c:pt idx="5">
                  <c:v>0.13192300400147686</c:v>
                </c:pt>
                <c:pt idx="6">
                  <c:v>0.21614144296027321</c:v>
                </c:pt>
              </c:numCache>
            </c:numRef>
          </c:val>
        </c:ser>
        <c:ser>
          <c:idx val="1"/>
          <c:order val="1"/>
          <c:tx>
            <c:strRef>
              <c:f>'2.2.3 P_TNR_ACTI_CULINARIA_SEXO'!$E$32</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'2.2.3 P_TNR_ACTI_CULINARIA_SEXO'!$B$33:$B$39</c:f>
              <c:strCache>
                <c:ptCount val="7"/>
                <c:pt idx="0">
                  <c:v>Encender el fogón</c:v>
                </c:pt>
                <c:pt idx="1">
                  <c:v>Actividades previas al consumo de alimentos</c:v>
                </c:pt>
                <c:pt idx="2">
                  <c:v>Cocinar</c:v>
                </c:pt>
                <c:pt idx="3">
                  <c:v>Lavar la vajilla</c:v>
                </c:pt>
                <c:pt idx="4">
                  <c:v>Servir la comida</c:v>
                </c:pt>
                <c:pt idx="5">
                  <c:v>Limpiar y ordenar la cocina</c:v>
                </c:pt>
                <c:pt idx="6">
                  <c:v>Llevar la comida a miembros del hogar fuera de casa</c:v>
                </c:pt>
              </c:strCache>
            </c:strRef>
          </c:cat>
          <c:val>
            <c:numRef>
              <c:f>'2.2.3 P_TNR_ACTI_CULINARIA_SEXO'!$E$33:$E$39</c:f>
              <c:numCache>
                <c:formatCode>0.00%</c:formatCode>
                <c:ptCount val="7"/>
                <c:pt idx="0">
                  <c:v>0.7256501839336128</c:v>
                </c:pt>
                <c:pt idx="1">
                  <c:v>0.77606802867975333</c:v>
                </c:pt>
                <c:pt idx="2">
                  <c:v>0.84905509912495525</c:v>
                </c:pt>
                <c:pt idx="3">
                  <c:v>0.8454153934773706</c:v>
                </c:pt>
                <c:pt idx="4">
                  <c:v>0.84263005890882625</c:v>
                </c:pt>
                <c:pt idx="5">
                  <c:v>0.86807699599852317</c:v>
                </c:pt>
                <c:pt idx="6">
                  <c:v>0.78385855703972673</c:v>
                </c:pt>
              </c:numCache>
            </c:numRef>
          </c:val>
        </c:ser>
        <c:dLbls>
          <c:showLegendKey val="0"/>
          <c:showVal val="0"/>
          <c:showCatName val="0"/>
          <c:showSerName val="0"/>
          <c:showPercent val="0"/>
          <c:showBubbleSize val="0"/>
        </c:dLbls>
        <c:gapWidth val="79"/>
        <c:overlap val="100"/>
        <c:axId val="343162928"/>
        <c:axId val="343168368"/>
      </c:barChart>
      <c:catAx>
        <c:axId val="343162928"/>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343168368"/>
        <c:crosses val="autoZero"/>
        <c:auto val="1"/>
        <c:lblAlgn val="ctr"/>
        <c:lblOffset val="100"/>
        <c:noMultiLvlLbl val="0"/>
      </c:catAx>
      <c:valAx>
        <c:axId val="343168368"/>
        <c:scaling>
          <c:orientation val="minMax"/>
        </c:scaling>
        <c:delete val="1"/>
        <c:axPos val="l"/>
        <c:numFmt formatCode="0.00%" sourceLinked="1"/>
        <c:majorTickMark val="out"/>
        <c:minorTickMark val="none"/>
        <c:tickLblPos val="nextTo"/>
        <c:crossAx val="343162928"/>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'2.2.3 P_TNR_ACTI_CULINARIA_SEXO'!$F$32</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'2.2.3 P_TNR_ACTI_CULINARIA_SEXO'!$B$33:$B$39</c:f>
              <c:strCache>
                <c:ptCount val="7"/>
                <c:pt idx="0">
                  <c:v>Encender el fogón</c:v>
                </c:pt>
                <c:pt idx="1">
                  <c:v>Actividades previas al consumo de alimentos</c:v>
                </c:pt>
                <c:pt idx="2">
                  <c:v>Cocinar</c:v>
                </c:pt>
                <c:pt idx="3">
                  <c:v>Lavar la vajilla</c:v>
                </c:pt>
                <c:pt idx="4">
                  <c:v>Servir la comida</c:v>
                </c:pt>
                <c:pt idx="5">
                  <c:v>Limpiar y ordenar la cocina</c:v>
                </c:pt>
                <c:pt idx="6">
                  <c:v>Llevar la comida a miembros del hogar fuera de casa</c:v>
                </c:pt>
              </c:strCache>
            </c:strRef>
          </c:cat>
          <c:val>
            <c:numRef>
              <c:f>'2.2.3 P_TNR_ACTI_CULINARIA_SEXO'!$F$33:$F$39</c:f>
              <c:numCache>
                <c:formatCode>_-* #,##0\ _€_-;\-* #,##0\ _€_-;_-* "-"??\ _€_-;_-@_-</c:formatCode>
                <c:ptCount val="7"/>
                <c:pt idx="0">
                  <c:v>93512</c:v>
                </c:pt>
                <c:pt idx="1">
                  <c:v>157463</c:v>
                </c:pt>
                <c:pt idx="2">
                  <c:v>4802726</c:v>
                </c:pt>
                <c:pt idx="3">
                  <c:v>1111055</c:v>
                </c:pt>
                <c:pt idx="4">
                  <c:v>915143</c:v>
                </c:pt>
                <c:pt idx="5">
                  <c:v>1002130</c:v>
                </c:pt>
                <c:pt idx="6">
                  <c:v>23133</c:v>
                </c:pt>
              </c:numCache>
            </c:numRef>
          </c:val>
          <c:smooth val="0"/>
        </c:ser>
        <c:dLbls>
          <c:showLegendKey val="0"/>
          <c:showVal val="1"/>
          <c:showCatName val="0"/>
          <c:showSerName val="0"/>
          <c:showPercent val="0"/>
          <c:showBubbleSize val="0"/>
        </c:dLbls>
        <c:marker val="1"/>
        <c:smooth val="0"/>
        <c:axId val="343150416"/>
        <c:axId val="343155856"/>
      </c:lineChart>
      <c:catAx>
        <c:axId val="343150416"/>
        <c:scaling>
          <c:orientation val="minMax"/>
        </c:scaling>
        <c:delete val="1"/>
        <c:axPos val="b"/>
        <c:numFmt formatCode="General" sourceLinked="0"/>
        <c:majorTickMark val="none"/>
        <c:minorTickMark val="none"/>
        <c:tickLblPos val="nextTo"/>
        <c:crossAx val="343155856"/>
        <c:crosses val="autoZero"/>
        <c:auto val="1"/>
        <c:lblAlgn val="ctr"/>
        <c:lblOffset val="100"/>
        <c:noMultiLvlLbl val="0"/>
      </c:catAx>
      <c:valAx>
        <c:axId val="343155856"/>
        <c:scaling>
          <c:orientation val="minMax"/>
        </c:scaling>
        <c:delete val="1"/>
        <c:axPos val="l"/>
        <c:numFmt formatCode="_-* #,##0\ _€_-;\-* #,##0\ _€_-;_-* &quot;-&quot;??\ _€_-;_-@_-" sourceLinked="1"/>
        <c:majorTickMark val="out"/>
        <c:minorTickMark val="none"/>
        <c:tickLblPos val="nextTo"/>
        <c:crossAx val="343150416"/>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343153136"/>
        <c:axId val="343152048"/>
      </c:lineChart>
      <c:catAx>
        <c:axId val="343153136"/>
        <c:scaling>
          <c:orientation val="minMax"/>
        </c:scaling>
        <c:delete val="1"/>
        <c:axPos val="b"/>
        <c:majorTickMark val="out"/>
        <c:minorTickMark val="none"/>
        <c:tickLblPos val="nextTo"/>
        <c:crossAx val="343152048"/>
        <c:crosses val="autoZero"/>
        <c:auto val="1"/>
        <c:lblAlgn val="ctr"/>
        <c:lblOffset val="100"/>
        <c:noMultiLvlLbl val="0"/>
      </c:catAx>
      <c:valAx>
        <c:axId val="343152048"/>
        <c:scaling>
          <c:orientation val="minMax"/>
        </c:scaling>
        <c:delete val="1"/>
        <c:axPos val="l"/>
        <c:numFmt formatCode="General" sourceLinked="1"/>
        <c:majorTickMark val="out"/>
        <c:minorTickMark val="none"/>
        <c:tickLblPos val="nextTo"/>
        <c:crossAx val="34315313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'2.2.4 P_TNR_MAN_HOGAR_SEXO'!$D$32</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'2.2.4 P_TNR_MAN_HOGAR_SEXO'!$B$33:$B$39</c:f>
              <c:strCache>
                <c:ptCount val="7"/>
                <c:pt idx="0">
                  <c:v>Acarrear agua</c:v>
                </c:pt>
                <c:pt idx="1">
                  <c:v>Botar, quemar o reciclar la basura</c:v>
                </c:pt>
                <c:pt idx="2">
                  <c:v>Arreglar el jardín</c:v>
                </c:pt>
                <c:pt idx="3">
                  <c:v>Calentar agua para bañarse</c:v>
                </c:pt>
                <c:pt idx="4">
                  <c:v>Tender las camas</c:v>
                </c:pt>
                <c:pt idx="5">
                  <c:v>Limpiar la casa</c:v>
                </c:pt>
                <c:pt idx="6">
                  <c:v>Limpiar el baño</c:v>
                </c:pt>
              </c:strCache>
            </c:strRef>
          </c:cat>
          <c:val>
            <c:numRef>
              <c:f>'2.2.4 P_TNR_MAN_HOGAR_SEXO'!$D$33:$D$39</c:f>
              <c:numCache>
                <c:formatCode>0.00%</c:formatCode>
                <c:ptCount val="7"/>
                <c:pt idx="0">
                  <c:v>0.54458310516759378</c:v>
                </c:pt>
                <c:pt idx="1">
                  <c:v>0.41498496309885818</c:v>
                </c:pt>
                <c:pt idx="2">
                  <c:v>0.3564561496802362</c:v>
                </c:pt>
                <c:pt idx="3">
                  <c:v>0.34103353681676735</c:v>
                </c:pt>
                <c:pt idx="4">
                  <c:v>0.30765277892451226</c:v>
                </c:pt>
                <c:pt idx="5">
                  <c:v>0.2578487374248572</c:v>
                </c:pt>
                <c:pt idx="6">
                  <c:v>0.20707301318602994</c:v>
                </c:pt>
              </c:numCache>
            </c:numRef>
          </c:val>
        </c:ser>
        <c:ser>
          <c:idx val="1"/>
          <c:order val="1"/>
          <c:tx>
            <c:strRef>
              <c:f>'2.2.4 P_TNR_MAN_HOGAR_SEXO'!$E$32</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'2.2.4 P_TNR_MAN_HOGAR_SEXO'!$B$33:$B$39</c:f>
              <c:strCache>
                <c:ptCount val="7"/>
                <c:pt idx="0">
                  <c:v>Acarrear agua</c:v>
                </c:pt>
                <c:pt idx="1">
                  <c:v>Botar, quemar o reciclar la basura</c:v>
                </c:pt>
                <c:pt idx="2">
                  <c:v>Arreglar el jardín</c:v>
                </c:pt>
                <c:pt idx="3">
                  <c:v>Calentar agua para bañarse</c:v>
                </c:pt>
                <c:pt idx="4">
                  <c:v>Tender las camas</c:v>
                </c:pt>
                <c:pt idx="5">
                  <c:v>Limpiar la casa</c:v>
                </c:pt>
                <c:pt idx="6">
                  <c:v>Limpiar el baño</c:v>
                </c:pt>
              </c:strCache>
            </c:strRef>
          </c:cat>
          <c:val>
            <c:numRef>
              <c:f>'2.2.4 P_TNR_MAN_HOGAR_SEXO'!$E$33:$E$39</c:f>
              <c:numCache>
                <c:formatCode>0.00%</c:formatCode>
                <c:ptCount val="7"/>
                <c:pt idx="0">
                  <c:v>0.45541689483240622</c:v>
                </c:pt>
                <c:pt idx="1">
                  <c:v>0.58501503690114176</c:v>
                </c:pt>
                <c:pt idx="2">
                  <c:v>0.6435438503197638</c:v>
                </c:pt>
                <c:pt idx="3">
                  <c:v>0.6589664631832326</c:v>
                </c:pt>
                <c:pt idx="4">
                  <c:v>0.69234722107548774</c:v>
                </c:pt>
                <c:pt idx="5">
                  <c:v>0.74215126257514274</c:v>
                </c:pt>
                <c:pt idx="6">
                  <c:v>0.79292698681397011</c:v>
                </c:pt>
              </c:numCache>
            </c:numRef>
          </c:val>
        </c:ser>
        <c:dLbls>
          <c:showLegendKey val="0"/>
          <c:showVal val="0"/>
          <c:showCatName val="0"/>
          <c:showSerName val="0"/>
          <c:showPercent val="0"/>
          <c:showBubbleSize val="0"/>
        </c:dLbls>
        <c:gapWidth val="79"/>
        <c:overlap val="100"/>
        <c:axId val="343156400"/>
        <c:axId val="343138992"/>
      </c:barChart>
      <c:catAx>
        <c:axId val="343156400"/>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343138992"/>
        <c:crosses val="autoZero"/>
        <c:auto val="1"/>
        <c:lblAlgn val="ctr"/>
        <c:lblOffset val="100"/>
        <c:noMultiLvlLbl val="0"/>
      </c:catAx>
      <c:valAx>
        <c:axId val="343138992"/>
        <c:scaling>
          <c:orientation val="minMax"/>
        </c:scaling>
        <c:delete val="1"/>
        <c:axPos val="l"/>
        <c:numFmt formatCode="0.00%" sourceLinked="1"/>
        <c:majorTickMark val="out"/>
        <c:minorTickMark val="none"/>
        <c:tickLblPos val="nextTo"/>
        <c:crossAx val="343156400"/>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'2.2.4 P_TNR_MAN_HOGAR_SEXO'!$F$32</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'2.2.4 P_TNR_MAN_HOGAR_SEXO'!$B$34:$B$39</c:f>
              <c:strCache>
                <c:ptCount val="6"/>
                <c:pt idx="0">
                  <c:v>Botar, quemar o reciclar la basura</c:v>
                </c:pt>
                <c:pt idx="1">
                  <c:v>Arreglar el jardín</c:v>
                </c:pt>
                <c:pt idx="2">
                  <c:v>Calentar agua para bañarse</c:v>
                </c:pt>
                <c:pt idx="3">
                  <c:v>Tender las camas</c:v>
                </c:pt>
                <c:pt idx="4">
                  <c:v>Limpiar la casa</c:v>
                </c:pt>
                <c:pt idx="5">
                  <c:v>Limpiar el baño</c:v>
                </c:pt>
              </c:strCache>
            </c:strRef>
          </c:cat>
          <c:val>
            <c:numRef>
              <c:f>'2.2.4 P_TNR_MAN_HOGAR_SEXO'!$F$34:$F$39</c:f>
              <c:numCache>
                <c:formatCode>_-* #,##0\ _€_-;\-* #,##0\ _€_-;_-* "-"??\ _€_-;_-@_-</c:formatCode>
                <c:ptCount val="6"/>
                <c:pt idx="0">
                  <c:v>238746</c:v>
                </c:pt>
                <c:pt idx="1">
                  <c:v>71459</c:v>
                </c:pt>
                <c:pt idx="2">
                  <c:v>184454</c:v>
                </c:pt>
                <c:pt idx="3">
                  <c:v>811483</c:v>
                </c:pt>
                <c:pt idx="4">
                  <c:v>1704255</c:v>
                </c:pt>
                <c:pt idx="5">
                  <c:v>718336</c:v>
                </c:pt>
              </c:numCache>
            </c:numRef>
          </c:val>
          <c:smooth val="0"/>
        </c:ser>
        <c:dLbls>
          <c:showLegendKey val="0"/>
          <c:showVal val="1"/>
          <c:showCatName val="0"/>
          <c:showSerName val="0"/>
          <c:showPercent val="0"/>
          <c:showBubbleSize val="0"/>
        </c:dLbls>
        <c:marker val="1"/>
        <c:smooth val="0"/>
        <c:axId val="343165104"/>
        <c:axId val="343166736"/>
      </c:lineChart>
      <c:catAx>
        <c:axId val="343165104"/>
        <c:scaling>
          <c:orientation val="minMax"/>
        </c:scaling>
        <c:delete val="1"/>
        <c:axPos val="b"/>
        <c:numFmt formatCode="General" sourceLinked="0"/>
        <c:majorTickMark val="none"/>
        <c:minorTickMark val="none"/>
        <c:tickLblPos val="nextTo"/>
        <c:crossAx val="343166736"/>
        <c:crosses val="autoZero"/>
        <c:auto val="1"/>
        <c:lblAlgn val="ctr"/>
        <c:lblOffset val="100"/>
        <c:noMultiLvlLbl val="0"/>
      </c:catAx>
      <c:valAx>
        <c:axId val="343166736"/>
        <c:scaling>
          <c:orientation val="minMax"/>
        </c:scaling>
        <c:delete val="1"/>
        <c:axPos val="l"/>
        <c:numFmt formatCode="_-* #,##0\ _€_-;\-* #,##0\ _€_-;_-* &quot;-&quot;??\ _€_-;_-@_-" sourceLinked="1"/>
        <c:majorTickMark val="out"/>
        <c:minorTickMark val="none"/>
        <c:tickLblPos val="nextTo"/>
        <c:crossAx val="343165104"/>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343145520"/>
        <c:axId val="343168912"/>
      </c:lineChart>
      <c:catAx>
        <c:axId val="343145520"/>
        <c:scaling>
          <c:orientation val="minMax"/>
        </c:scaling>
        <c:delete val="1"/>
        <c:axPos val="b"/>
        <c:majorTickMark val="out"/>
        <c:minorTickMark val="none"/>
        <c:tickLblPos val="nextTo"/>
        <c:crossAx val="343168912"/>
        <c:crosses val="autoZero"/>
        <c:auto val="1"/>
        <c:lblAlgn val="ctr"/>
        <c:lblOffset val="100"/>
        <c:noMultiLvlLbl val="0"/>
      </c:catAx>
      <c:valAx>
        <c:axId val="343168912"/>
        <c:scaling>
          <c:orientation val="minMax"/>
        </c:scaling>
        <c:delete val="1"/>
        <c:axPos val="l"/>
        <c:numFmt formatCode="General" sourceLinked="1"/>
        <c:majorTickMark val="out"/>
        <c:minorTickMark val="none"/>
        <c:tickLblPos val="nextTo"/>
        <c:crossAx val="34314552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'2.2.5 P_TNR_CO_SER_GER_SEXO'!$D$28</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'2.2.5 P_TNR_CO_SER_GER_SEXO'!$B$29:$B$33</c:f>
              <c:strCache>
                <c:ptCount val="5"/>
                <c:pt idx="0">
                  <c:v>Realizar pagos de servicios básicos</c:v>
                </c:pt>
                <c:pt idx="1">
                  <c:v>Estar pendiente de la entrega del gas, agua, u otros servicios</c:v>
                </c:pt>
                <c:pt idx="2">
                  <c:v>Organizar, supervisar y dirigir los QQDD**</c:v>
                </c:pt>
                <c:pt idx="3">
                  <c:v>Realizar pagos o trámites del hogar</c:v>
                </c:pt>
                <c:pt idx="4">
                  <c:v>Vigilar la seguridad del hogar</c:v>
                </c:pt>
              </c:strCache>
            </c:strRef>
          </c:cat>
          <c:val>
            <c:numRef>
              <c:f>'2.2.5 P_TNR_CO_SER_GER_SEXO'!$D$29:$D$33</c:f>
              <c:numCache>
                <c:formatCode>0.00%</c:formatCode>
                <c:ptCount val="5"/>
                <c:pt idx="0">
                  <c:v>0.48323044319542985</c:v>
                </c:pt>
                <c:pt idx="1">
                  <c:v>0.40777109775105769</c:v>
                </c:pt>
                <c:pt idx="2">
                  <c:v>0.17859911958403352</c:v>
                </c:pt>
                <c:pt idx="3">
                  <c:v>0.54259362937207178</c:v>
                </c:pt>
                <c:pt idx="4">
                  <c:v>0.52904493232667571</c:v>
                </c:pt>
              </c:numCache>
            </c:numRef>
          </c:val>
        </c:ser>
        <c:ser>
          <c:idx val="1"/>
          <c:order val="1"/>
          <c:tx>
            <c:strRef>
              <c:f>'2.2.5 P_TNR_CO_SER_GER_SEXO'!$E$28</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'2.2.5 P_TNR_CO_SER_GER_SEXO'!$B$29:$B$33</c:f>
              <c:strCache>
                <c:ptCount val="5"/>
                <c:pt idx="0">
                  <c:v>Realizar pagos de servicios básicos</c:v>
                </c:pt>
                <c:pt idx="1">
                  <c:v>Estar pendiente de la entrega del gas, agua, u otros servicios</c:v>
                </c:pt>
                <c:pt idx="2">
                  <c:v>Organizar, supervisar y dirigir los QQDD**</c:v>
                </c:pt>
                <c:pt idx="3">
                  <c:v>Realizar pagos o trámites del hogar</c:v>
                </c:pt>
                <c:pt idx="4">
                  <c:v>Vigilar la seguridad del hogar</c:v>
                </c:pt>
              </c:strCache>
            </c:strRef>
          </c:cat>
          <c:val>
            <c:numRef>
              <c:f>'2.2.5 P_TNR_CO_SER_GER_SEXO'!$E$29:$E$33</c:f>
              <c:numCache>
                <c:formatCode>0.00%</c:formatCode>
                <c:ptCount val="5"/>
                <c:pt idx="0">
                  <c:v>0.51676955680457015</c:v>
                </c:pt>
                <c:pt idx="1">
                  <c:v>0.59222890224894231</c:v>
                </c:pt>
                <c:pt idx="2">
                  <c:v>0.82140088041596648</c:v>
                </c:pt>
                <c:pt idx="3">
                  <c:v>0.45740637062792822</c:v>
                </c:pt>
                <c:pt idx="4">
                  <c:v>0.47095506767332429</c:v>
                </c:pt>
              </c:numCache>
            </c:numRef>
          </c:val>
        </c:ser>
        <c:dLbls>
          <c:showLegendKey val="0"/>
          <c:showVal val="0"/>
          <c:showCatName val="0"/>
          <c:showSerName val="0"/>
          <c:showPercent val="0"/>
          <c:showBubbleSize val="0"/>
        </c:dLbls>
        <c:gapWidth val="79"/>
        <c:overlap val="100"/>
        <c:axId val="343158032"/>
        <c:axId val="343144976"/>
      </c:barChart>
      <c:catAx>
        <c:axId val="343158032"/>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343144976"/>
        <c:crosses val="autoZero"/>
        <c:auto val="1"/>
        <c:lblAlgn val="ctr"/>
        <c:lblOffset val="100"/>
        <c:noMultiLvlLbl val="0"/>
      </c:catAx>
      <c:valAx>
        <c:axId val="343144976"/>
        <c:scaling>
          <c:orientation val="minMax"/>
        </c:scaling>
        <c:delete val="1"/>
        <c:axPos val="l"/>
        <c:numFmt formatCode="0.00%" sourceLinked="1"/>
        <c:majorTickMark val="out"/>
        <c:minorTickMark val="none"/>
        <c:tickLblPos val="nextTo"/>
        <c:crossAx val="343158032"/>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'2.2.5 P_TNR_CO_SER_GER_SEXO'!$F$28</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'2.2.5 P_TNR_CO_SER_GER_SEXO'!$B$29:$B$33</c:f>
              <c:strCache>
                <c:ptCount val="5"/>
                <c:pt idx="0">
                  <c:v>Realizar pagos de servicios básicos</c:v>
                </c:pt>
                <c:pt idx="1">
                  <c:v>Estar pendiente de la entrega del gas, agua, u otros servicios</c:v>
                </c:pt>
                <c:pt idx="2">
                  <c:v>Organizar, supervisar y dirigir los QQDD**</c:v>
                </c:pt>
                <c:pt idx="3">
                  <c:v>Realizar pagos o trámites del hogar</c:v>
                </c:pt>
                <c:pt idx="4">
                  <c:v>Vigilar la seguridad del hogar</c:v>
                </c:pt>
              </c:strCache>
            </c:strRef>
          </c:cat>
          <c:val>
            <c:numRef>
              <c:f>'2.2.5 P_TNR_CO_SER_GER_SEXO'!$F$29:$F$33</c:f>
              <c:numCache>
                <c:formatCode>_-* #,##0\ _€_-;\-* #,##0\ _€_-;_-* "-"??\ _€_-;_-@_-</c:formatCode>
                <c:ptCount val="5"/>
                <c:pt idx="0">
                  <c:v>108530</c:v>
                </c:pt>
                <c:pt idx="1">
                  <c:v>44910</c:v>
                </c:pt>
                <c:pt idx="2">
                  <c:v>315987</c:v>
                </c:pt>
                <c:pt idx="3">
                  <c:v>33937</c:v>
                </c:pt>
                <c:pt idx="4">
                  <c:v>405699</c:v>
                </c:pt>
              </c:numCache>
            </c:numRef>
          </c:val>
          <c:smooth val="0"/>
        </c:ser>
        <c:dLbls>
          <c:showLegendKey val="0"/>
          <c:showVal val="1"/>
          <c:showCatName val="0"/>
          <c:showSerName val="0"/>
          <c:showPercent val="0"/>
          <c:showBubbleSize val="0"/>
        </c:dLbls>
        <c:marker val="1"/>
        <c:smooth val="0"/>
        <c:axId val="343165648"/>
        <c:axId val="343152592"/>
      </c:lineChart>
      <c:catAx>
        <c:axId val="343165648"/>
        <c:scaling>
          <c:orientation val="minMax"/>
        </c:scaling>
        <c:delete val="1"/>
        <c:axPos val="b"/>
        <c:numFmt formatCode="General" sourceLinked="0"/>
        <c:majorTickMark val="none"/>
        <c:minorTickMark val="none"/>
        <c:tickLblPos val="nextTo"/>
        <c:crossAx val="343152592"/>
        <c:crosses val="autoZero"/>
        <c:auto val="1"/>
        <c:lblAlgn val="ctr"/>
        <c:lblOffset val="100"/>
        <c:noMultiLvlLbl val="0"/>
      </c:catAx>
      <c:valAx>
        <c:axId val="343152592"/>
        <c:scaling>
          <c:orientation val="minMax"/>
        </c:scaling>
        <c:delete val="1"/>
        <c:axPos val="l"/>
        <c:numFmt formatCode="_-* #,##0\ _€_-;\-* #,##0\ _€_-;_-* &quot;-&quot;??\ _€_-;_-@_-" sourceLinked="1"/>
        <c:majorTickMark val="out"/>
        <c:minorTickMark val="none"/>
        <c:tickLblPos val="nextTo"/>
        <c:crossAx val="343165648"/>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343159120"/>
        <c:axId val="343164016"/>
      </c:lineChart>
      <c:catAx>
        <c:axId val="343159120"/>
        <c:scaling>
          <c:orientation val="minMax"/>
        </c:scaling>
        <c:delete val="1"/>
        <c:axPos val="b"/>
        <c:majorTickMark val="out"/>
        <c:minorTickMark val="none"/>
        <c:tickLblPos val="nextTo"/>
        <c:crossAx val="343164016"/>
        <c:crosses val="autoZero"/>
        <c:auto val="1"/>
        <c:lblAlgn val="ctr"/>
        <c:lblOffset val="100"/>
        <c:noMultiLvlLbl val="0"/>
      </c:catAx>
      <c:valAx>
        <c:axId val="343164016"/>
        <c:scaling>
          <c:orientation val="minMax"/>
        </c:scaling>
        <c:delete val="1"/>
        <c:axPos val="l"/>
        <c:numFmt formatCode="General" sourceLinked="1"/>
        <c:majorTickMark val="out"/>
        <c:minorTickMark val="none"/>
        <c:tickLblPos val="nextTo"/>
        <c:crossAx val="34315912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'2.2.6 P_TNR_OTR_CAP_HOG_SEXO'!$D$26</c:f>
              <c:strCache>
                <c:ptCount val="1"/>
                <c:pt idx="0">
                  <c:v>Hombre</c:v>
                </c:pt>
              </c:strCache>
            </c:strRef>
          </c:tx>
          <c:spPr>
            <a:solidFill>
              <a:srgbClr val="826EE2"/>
            </a:solidFill>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'2.2.6 P_TNR_OTR_CAP_HOG_SEXO'!$B$27:$B$30</c:f>
              <c:strCache>
                <c:ptCount val="4"/>
                <c:pt idx="0">
                  <c:v>Planchar la ropa</c:v>
                </c:pt>
                <c:pt idx="1">
                  <c:v>Lavar la ropa</c:v>
                </c:pt>
                <c:pt idx="2">
                  <c:v>Doblar o guardar la ropa</c:v>
                </c:pt>
                <c:pt idx="3">
                  <c:v>Ayudar en labores domésticas o reparaciones de otro hogar</c:v>
                </c:pt>
              </c:strCache>
            </c:strRef>
          </c:cat>
          <c:val>
            <c:numRef>
              <c:f>'2.2.6 P_TNR_OTR_CAP_HOG_SEXO'!$D$27:$D$30</c:f>
              <c:numCache>
                <c:formatCode>0.00%</c:formatCode>
                <c:ptCount val="4"/>
                <c:pt idx="0">
                  <c:v>0.15465315947528951</c:v>
                </c:pt>
                <c:pt idx="1">
                  <c:v>0.18126897218537089</c:v>
                </c:pt>
                <c:pt idx="2">
                  <c:v>0.22398521024172244</c:v>
                </c:pt>
                <c:pt idx="3">
                  <c:v>0.28959514516083079</c:v>
                </c:pt>
              </c:numCache>
            </c:numRef>
          </c:val>
        </c:ser>
        <c:ser>
          <c:idx val="1"/>
          <c:order val="1"/>
          <c:tx>
            <c:strRef>
              <c:f>'2.2.6 P_TNR_OTR_CAP_HOG_SEXO'!$E$26</c:f>
              <c:strCache>
                <c:ptCount val="1"/>
                <c:pt idx="0">
                  <c:v>Mujer</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'2.2.6 P_TNR_OTR_CAP_HOG_SEXO'!$B$27:$B$30</c:f>
              <c:strCache>
                <c:ptCount val="4"/>
                <c:pt idx="0">
                  <c:v>Planchar la ropa</c:v>
                </c:pt>
                <c:pt idx="1">
                  <c:v>Lavar la ropa</c:v>
                </c:pt>
                <c:pt idx="2">
                  <c:v>Doblar o guardar la ropa</c:v>
                </c:pt>
                <c:pt idx="3">
                  <c:v>Ayudar en labores domésticas o reparaciones de otro hogar</c:v>
                </c:pt>
              </c:strCache>
            </c:strRef>
          </c:cat>
          <c:val>
            <c:numRef>
              <c:f>'2.2.6 P_TNR_OTR_CAP_HOG_SEXO'!$E$27:$E$30</c:f>
              <c:numCache>
                <c:formatCode>0.00%</c:formatCode>
                <c:ptCount val="4"/>
                <c:pt idx="0">
                  <c:v>0.84534684052471043</c:v>
                </c:pt>
                <c:pt idx="1">
                  <c:v>0.81873102781462914</c:v>
                </c:pt>
                <c:pt idx="2">
                  <c:v>0.77601478975827753</c:v>
                </c:pt>
                <c:pt idx="3">
                  <c:v>0.71040485483916926</c:v>
                </c:pt>
              </c:numCache>
            </c:numRef>
          </c:val>
        </c:ser>
        <c:dLbls>
          <c:showLegendKey val="0"/>
          <c:showVal val="0"/>
          <c:showCatName val="0"/>
          <c:showSerName val="0"/>
          <c:showPercent val="0"/>
          <c:showBubbleSize val="0"/>
        </c:dLbls>
        <c:gapWidth val="79"/>
        <c:overlap val="100"/>
        <c:axId val="343170000"/>
        <c:axId val="343146064"/>
      </c:barChart>
      <c:catAx>
        <c:axId val="343170000"/>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343146064"/>
        <c:crosses val="autoZero"/>
        <c:auto val="1"/>
        <c:lblAlgn val="ctr"/>
        <c:lblOffset val="100"/>
        <c:noMultiLvlLbl val="0"/>
      </c:catAx>
      <c:valAx>
        <c:axId val="343146064"/>
        <c:scaling>
          <c:orientation val="minMax"/>
        </c:scaling>
        <c:delete val="1"/>
        <c:axPos val="l"/>
        <c:numFmt formatCode="0.00%" sourceLinked="1"/>
        <c:majorTickMark val="out"/>
        <c:minorTickMark val="none"/>
        <c:tickLblPos val="nextTo"/>
        <c:crossAx val="343170000"/>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'2.2.6 P_TNR_OTR_CAP_HOG_SEXO'!$F$26</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'2.2.6 P_TNR_OTR_CAP_HOG_SEXO'!$B$27:$B$30</c:f>
              <c:strCache>
                <c:ptCount val="4"/>
                <c:pt idx="0">
                  <c:v>Planchar la ropa</c:v>
                </c:pt>
                <c:pt idx="1">
                  <c:v>Lavar la ropa</c:v>
                </c:pt>
                <c:pt idx="2">
                  <c:v>Doblar o guardar la ropa</c:v>
                </c:pt>
                <c:pt idx="3">
                  <c:v>Ayudar en labores domésticas o reparaciones de otro hogar</c:v>
                </c:pt>
              </c:strCache>
            </c:strRef>
          </c:cat>
          <c:val>
            <c:numRef>
              <c:f>'2.2.6 P_TNR_OTR_CAP_HOG_SEXO'!$F$27:$F$30</c:f>
              <c:numCache>
                <c:formatCode>_-* #,##0\ _€_-;\-* #,##0\ _€_-;_-* "-"??\ _€_-;_-@_-</c:formatCode>
                <c:ptCount val="4"/>
                <c:pt idx="0">
                  <c:v>382611</c:v>
                </c:pt>
                <c:pt idx="1">
                  <c:v>1778920</c:v>
                </c:pt>
                <c:pt idx="2">
                  <c:v>648016</c:v>
                </c:pt>
                <c:pt idx="3">
                  <c:v>70198</c:v>
                </c:pt>
              </c:numCache>
            </c:numRef>
          </c:val>
          <c:smooth val="0"/>
        </c:ser>
        <c:dLbls>
          <c:showLegendKey val="0"/>
          <c:showVal val="1"/>
          <c:showCatName val="0"/>
          <c:showSerName val="0"/>
          <c:showPercent val="0"/>
          <c:showBubbleSize val="0"/>
        </c:dLbls>
        <c:marker val="1"/>
        <c:smooth val="0"/>
        <c:axId val="343156944"/>
        <c:axId val="343143344"/>
      </c:lineChart>
      <c:catAx>
        <c:axId val="343156944"/>
        <c:scaling>
          <c:orientation val="minMax"/>
        </c:scaling>
        <c:delete val="1"/>
        <c:axPos val="b"/>
        <c:numFmt formatCode="General" sourceLinked="0"/>
        <c:majorTickMark val="none"/>
        <c:minorTickMark val="none"/>
        <c:tickLblPos val="nextTo"/>
        <c:crossAx val="343143344"/>
        <c:crosses val="autoZero"/>
        <c:auto val="1"/>
        <c:lblAlgn val="ctr"/>
        <c:lblOffset val="100"/>
        <c:noMultiLvlLbl val="0"/>
      </c:catAx>
      <c:valAx>
        <c:axId val="343143344"/>
        <c:scaling>
          <c:orientation val="minMax"/>
        </c:scaling>
        <c:delete val="1"/>
        <c:axPos val="l"/>
        <c:numFmt formatCode="_-* #,##0\ _€_-;\-* #,##0\ _€_-;_-* &quot;-&quot;??\ _€_-;_-@_-" sourceLinked="1"/>
        <c:majorTickMark val="out"/>
        <c:minorTickMark val="none"/>
        <c:tickLblPos val="nextTo"/>
        <c:crossAx val="343156944"/>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343170544"/>
        <c:axId val="343158576"/>
      </c:lineChart>
      <c:catAx>
        <c:axId val="343170544"/>
        <c:scaling>
          <c:orientation val="minMax"/>
        </c:scaling>
        <c:delete val="1"/>
        <c:axPos val="b"/>
        <c:majorTickMark val="out"/>
        <c:minorTickMark val="none"/>
        <c:tickLblPos val="nextTo"/>
        <c:crossAx val="343158576"/>
        <c:crosses val="autoZero"/>
        <c:auto val="1"/>
        <c:lblAlgn val="ctr"/>
        <c:lblOffset val="100"/>
        <c:noMultiLvlLbl val="0"/>
      </c:catAx>
      <c:valAx>
        <c:axId val="343158576"/>
        <c:scaling>
          <c:orientation val="minMax"/>
        </c:scaling>
        <c:delete val="1"/>
        <c:axPos val="l"/>
        <c:numFmt formatCode="General" sourceLinked="1"/>
        <c:majorTickMark val="out"/>
        <c:minorTickMark val="none"/>
        <c:tickLblPos val="nextTo"/>
        <c:crossAx val="343170544"/>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spPr>
            <a:solidFill>
              <a:srgbClr val="604A7B"/>
            </a:solidFill>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'2.2.6 P_TNR_OTR_CAP_HOG_SEXO'!#REF!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'2.2.6 P_TNR_OTR_CAP_HOG_SEXO'!#REF!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'2.2.6 P_TNR_OTR_CAP_HOG_SEXO'!#REF!</c15:sqref>
                        </c15:formulaRef>
                      </c:ext>
                    </c:extLst>
                  </c:multiLvlStrRef>
                </c15:cat>
              </c15:filteredCategoryTitle>
            </c:ext>
          </c:extLst>
        </c:ser>
        <c:ser>
          <c:idx val="1"/>
          <c:order val="1"/>
          <c:spPr>
            <a:solidFill>
              <a:srgbClr val="BFBFBF"/>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'2.2.6 P_TNR_OTR_CAP_HOG_SEXO'!#REF!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'2.2.6 P_TNR_OTR_CAP_HOG_SEXO'!#REF!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'2.2.6 P_TNR_OTR_CAP_HOG_SEXO'!#REF!</c15:sqref>
                        </c15:formulaRef>
                      </c:ext>
                    </c:extLst>
                  </c:multiLvlStrRef>
                </c15:cat>
              </c15:filteredCategoryTitle>
            </c:ext>
          </c:extLst>
        </c:ser>
        <c:dLbls>
          <c:showLegendKey val="0"/>
          <c:showVal val="0"/>
          <c:showCatName val="0"/>
          <c:showSerName val="0"/>
          <c:showPercent val="0"/>
          <c:showBubbleSize val="0"/>
        </c:dLbls>
        <c:gapWidth val="79"/>
        <c:overlap val="100"/>
        <c:axId val="343143888"/>
        <c:axId val="343141712"/>
      </c:barChart>
      <c:catAx>
        <c:axId val="343143888"/>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343141712"/>
        <c:crosses val="autoZero"/>
        <c:auto val="1"/>
        <c:lblAlgn val="ctr"/>
        <c:lblOffset val="100"/>
        <c:noMultiLvlLbl val="0"/>
      </c:catAx>
      <c:valAx>
        <c:axId val="343141712"/>
        <c:scaling>
          <c:orientation val="minMax"/>
        </c:scaling>
        <c:delete val="1"/>
        <c:axPos val="l"/>
        <c:numFmt formatCode="General" sourceLinked="1"/>
        <c:majorTickMark val="out"/>
        <c:minorTickMark val="none"/>
        <c:tickLblPos val="nextTo"/>
        <c:crossAx val="343143888"/>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spPr>
            <a:ln w="22225">
              <a:solidFill>
                <a:schemeClr val="tx2">
                  <a:lumMod val="60000"/>
                  <a:lumOff val="40000"/>
                </a:schemeClr>
              </a:solidFill>
              <a:prstDash val="dash"/>
            </a:ln>
          </c:spPr>
          <c:marker>
            <c:symbol val="diamond"/>
            <c:size val="7"/>
            <c:spPr>
              <a:solidFill>
                <a:schemeClr val="tx2">
                  <a:lumMod val="20000"/>
                  <a:lumOff val="80000"/>
                </a:schemeClr>
              </a:solidFill>
              <a:ln>
                <a:solidFill>
                  <a:schemeClr val="tx2">
                    <a:lumMod val="60000"/>
                    <a:lumOff val="40000"/>
                  </a:schemeClr>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'2.2.6 P_TNR_OTR_CAP_HOG_SEXO'!#REF!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'2.2.6 P_TNR_OTR_CAP_HOG_SEXO'!#REF!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'2.2.6 P_TNR_OTR_CAP_HOG_SEXO'!#REF!</c15:sqref>
                        </c15:formulaRef>
                      </c:ext>
                    </c:extLst>
                  </c:multiLvlStrRef>
                </c15:cat>
              </c15:filteredCategoryTitle>
            </c:ext>
          </c:extLst>
        </c:ser>
        <c:dLbls>
          <c:showLegendKey val="0"/>
          <c:showVal val="1"/>
          <c:showCatName val="0"/>
          <c:showSerName val="0"/>
          <c:showPercent val="0"/>
          <c:showBubbleSize val="0"/>
        </c:dLbls>
        <c:marker val="1"/>
        <c:smooth val="0"/>
        <c:axId val="343144432"/>
        <c:axId val="343139536"/>
      </c:lineChart>
      <c:catAx>
        <c:axId val="343144432"/>
        <c:scaling>
          <c:orientation val="minMax"/>
        </c:scaling>
        <c:delete val="1"/>
        <c:axPos val="b"/>
        <c:numFmt formatCode="General" sourceLinked="0"/>
        <c:majorTickMark val="none"/>
        <c:minorTickMark val="none"/>
        <c:tickLblPos val="nextTo"/>
        <c:crossAx val="343139536"/>
        <c:crosses val="autoZero"/>
        <c:auto val="1"/>
        <c:lblAlgn val="ctr"/>
        <c:lblOffset val="100"/>
        <c:noMultiLvlLbl val="0"/>
      </c:catAx>
      <c:valAx>
        <c:axId val="343139536"/>
        <c:scaling>
          <c:orientation val="minMax"/>
        </c:scaling>
        <c:delete val="1"/>
        <c:axPos val="l"/>
        <c:numFmt formatCode="General" sourceLinked="1"/>
        <c:majorTickMark val="out"/>
        <c:minorTickMark val="none"/>
        <c:tickLblPos val="nextTo"/>
        <c:crossAx val="343144432"/>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chemeClr val="tx2">
                  <a:lumMod val="60000"/>
                  <a:lumOff val="40000"/>
                </a:schemeClr>
              </a:solidFill>
              <a:prstDash val="sysDash"/>
            </a:ln>
          </c:spPr>
          <c:marker>
            <c:spPr>
              <a:solidFill>
                <a:schemeClr val="tx2">
                  <a:lumMod val="20000"/>
                  <a:lumOff val="80000"/>
                </a:schemeClr>
              </a:solidFill>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343164560"/>
        <c:axId val="343140624"/>
      </c:lineChart>
      <c:catAx>
        <c:axId val="343164560"/>
        <c:scaling>
          <c:orientation val="minMax"/>
        </c:scaling>
        <c:delete val="1"/>
        <c:axPos val="b"/>
        <c:majorTickMark val="out"/>
        <c:minorTickMark val="none"/>
        <c:tickLblPos val="nextTo"/>
        <c:crossAx val="343140624"/>
        <c:crosses val="autoZero"/>
        <c:auto val="1"/>
        <c:lblAlgn val="ctr"/>
        <c:lblOffset val="100"/>
        <c:noMultiLvlLbl val="0"/>
      </c:catAx>
      <c:valAx>
        <c:axId val="343140624"/>
        <c:scaling>
          <c:orientation val="minMax"/>
        </c:scaling>
        <c:delete val="1"/>
        <c:axPos val="l"/>
        <c:numFmt formatCode="General" sourceLinked="1"/>
        <c:majorTickMark val="out"/>
        <c:minorTickMark val="none"/>
        <c:tickLblPos val="nextTo"/>
        <c:crossAx val="34316456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autoTitleDeleted val="0"/>
    <c:plotArea>
      <c:layout>
        <c:manualLayout>
          <c:layoutTarget val="inner"/>
          <c:xMode val="edge"/>
          <c:yMode val="edge"/>
          <c:x val="0.5247239057239057"/>
          <c:y val="7.3097474747474744E-2"/>
          <c:w val="0.32794056684233952"/>
          <c:h val="0.76445861136419402"/>
        </c:manualLayout>
      </c:layout>
      <c:pieChart>
        <c:varyColors val="1"/>
        <c:ser>
          <c:idx val="0"/>
          <c:order val="0"/>
          <c:explosion val="1"/>
          <c:dPt>
            <c:idx val="0"/>
            <c:bubble3D val="0"/>
            <c:spPr>
              <a:solidFill>
                <a:srgbClr val="8F85E4"/>
              </a:solidFill>
            </c:spPr>
          </c:dPt>
          <c:dPt>
            <c:idx val="1"/>
            <c:bubble3D val="0"/>
            <c:spPr>
              <a:solidFill>
                <a:srgbClr val="B9BAEB"/>
              </a:solidFill>
            </c:spPr>
          </c:dPt>
          <c:dPt>
            <c:idx val="2"/>
            <c:bubble3D val="0"/>
            <c:spPr>
              <a:solidFill>
                <a:srgbClr val="603DAD"/>
              </a:solidFill>
            </c:spPr>
          </c:dPt>
          <c:dPt>
            <c:idx val="3"/>
            <c:bubble3D val="0"/>
            <c:spPr>
              <a:solidFill>
                <a:srgbClr val="9999FF"/>
              </a:solidFill>
            </c:spPr>
          </c:dPt>
          <c:dPt>
            <c:idx val="4"/>
            <c:bubble3D val="0"/>
            <c:spPr>
              <a:solidFill>
                <a:srgbClr val="D1D9FB"/>
              </a:solidFill>
            </c:spPr>
          </c:dPt>
          <c:dLbls>
            <c:dLbl>
              <c:idx val="0"/>
              <c:numFmt formatCode="0.0%" sourceLinked="0"/>
              <c:spPr/>
              <c:txPr>
                <a:bodyPr/>
                <a:lstStyle/>
                <a:p>
                  <a:pPr>
                    <a:defRPr sz="1100">
                      <a:solidFill>
                        <a:schemeClr val="bg1"/>
                      </a:solidFill>
                      <a:latin typeface="Century Gothic" panose="020B0502020202020204" pitchFamily="34" charset="0"/>
                    </a:defRPr>
                  </a:pPr>
                  <a:endParaRPr lang="es-EC"/>
                </a:p>
              </c:txPr>
              <c:showLegendKey val="0"/>
              <c:showVal val="1"/>
              <c:showCatName val="0"/>
              <c:showSerName val="0"/>
              <c:showPercent val="0"/>
              <c:showBubbleSize val="0"/>
            </c:dLbl>
            <c:dLbl>
              <c:idx val="4"/>
              <c:numFmt formatCode="0.0%" sourceLinked="0"/>
              <c:spPr/>
              <c:txPr>
                <a:bodyPr/>
                <a:lstStyle/>
                <a:p>
                  <a:pPr>
                    <a:defRPr sz="1100">
                      <a:solidFill>
                        <a:schemeClr val="bg1"/>
                      </a:solidFill>
                      <a:latin typeface="Century Gothic" panose="020B0502020202020204" pitchFamily="34" charset="0"/>
                    </a:defRPr>
                  </a:pPr>
                  <a:endParaRPr lang="es-EC"/>
                </a:p>
              </c:txPr>
              <c:showLegendKey val="0"/>
              <c:showVal val="1"/>
              <c:showCatName val="0"/>
              <c:showSerName val="0"/>
              <c:showPercent val="0"/>
              <c:showBubbleSize val="0"/>
            </c:dLbl>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showLegendKey val="0"/>
            <c:showVal val="1"/>
            <c:showCatName val="0"/>
            <c:showSerName val="0"/>
            <c:showPercent val="0"/>
            <c:showBubbleSize val="0"/>
            <c:showLeaderLines val="1"/>
            <c:extLst>
              <c:ext xmlns:c15="http://schemas.microsoft.com/office/drawing/2012/chart" uri="{CE6537A1-D6FC-4f65-9D91-7224C49458BB}">
                <c15:layout/>
              </c:ext>
            </c:extLst>
          </c:dLbls>
          <c:cat>
            <c:strRef>
              <c:f>'2.3.1 Industria_SS_Salud'!$B$20:$B$23</c:f>
              <c:strCache>
                <c:ptCount val="4"/>
                <c:pt idx="0">
                  <c:v>Cuidados de salud</c:v>
                </c:pt>
                <c:pt idx="1">
                  <c:v>Cuidado y apoyo de personas con discapacidad</c:v>
                </c:pt>
                <c:pt idx="2">
                  <c:v>Cuidado de niños y niñas</c:v>
                </c:pt>
                <c:pt idx="3">
                  <c:v>Actividades de solidaridad, apoyo a la comunidad y otras actividades voluntarias</c:v>
                </c:pt>
              </c:strCache>
            </c:strRef>
          </c:cat>
          <c:val>
            <c:numRef>
              <c:f>'2.3.1 Industria_SS_Salud'!$P$20:$P$23</c:f>
              <c:numCache>
                <c:formatCode>0.00%</c:formatCode>
                <c:ptCount val="4"/>
                <c:pt idx="0">
                  <c:v>0.21431928108167528</c:v>
                </c:pt>
                <c:pt idx="1">
                  <c:v>0.18571232274376168</c:v>
                </c:pt>
                <c:pt idx="2">
                  <c:v>0.52697180389139275</c:v>
                </c:pt>
                <c:pt idx="3">
                  <c:v>7.2996592283170278E-2</c:v>
                </c:pt>
              </c:numCache>
            </c:numRef>
          </c:val>
        </c:ser>
        <c:dLbls>
          <c:showLegendKey val="0"/>
          <c:showVal val="0"/>
          <c:showCatName val="0"/>
          <c:showSerName val="0"/>
          <c:showPercent val="0"/>
          <c:showBubbleSize val="0"/>
          <c:showLeaderLines val="1"/>
        </c:dLbls>
        <c:firstSliceAng val="0"/>
      </c:pieChart>
    </c:plotArea>
    <c:legend>
      <c:legendPos val="r"/>
      <c:layout>
        <c:manualLayout>
          <c:xMode val="edge"/>
          <c:yMode val="edge"/>
          <c:x val="0.11002963833700366"/>
          <c:y val="0.17123622899735055"/>
          <c:w val="0.37878495193630923"/>
          <c:h val="0.6199527777777778"/>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'2.3.2 Industria_SS_Salud_sexo'!$D$26</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'2.3.2 Industria_SS_Salud_sexo'!$B$27:$B$30</c:f>
              <c:strCache>
                <c:ptCount val="4"/>
                <c:pt idx="0">
                  <c:v>Cuidado de niños y niñas</c:v>
                </c:pt>
                <c:pt idx="1">
                  <c:v>Cuidado y apoyo de personas con discapacidad</c:v>
                </c:pt>
                <c:pt idx="2">
                  <c:v>Cuidados de salud</c:v>
                </c:pt>
                <c:pt idx="3">
                  <c:v>Actividades de solidaridad, apoyo a la comunidad y otras actividades voluntarias</c:v>
                </c:pt>
              </c:strCache>
            </c:strRef>
          </c:cat>
          <c:val>
            <c:numRef>
              <c:f>'2.3.2 Industria_SS_Salud_sexo'!$D$27:$D$30</c:f>
              <c:numCache>
                <c:formatCode>0.0%</c:formatCode>
                <c:ptCount val="4"/>
                <c:pt idx="0">
                  <c:v>0.17020786995872325</c:v>
                </c:pt>
                <c:pt idx="1">
                  <c:v>0.19514960711484677</c:v>
                </c:pt>
                <c:pt idx="2">
                  <c:v>0.32964038647714666</c:v>
                </c:pt>
                <c:pt idx="3">
                  <c:v>0.33753576537911301</c:v>
                </c:pt>
              </c:numCache>
            </c:numRef>
          </c:val>
        </c:ser>
        <c:ser>
          <c:idx val="1"/>
          <c:order val="1"/>
          <c:tx>
            <c:strRef>
              <c:f>'2.3.2 Industria_SS_Salud_sexo'!$E$26</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'2.3.2 Industria_SS_Salud_sexo'!$B$27:$B$30</c:f>
              <c:strCache>
                <c:ptCount val="4"/>
                <c:pt idx="0">
                  <c:v>Cuidado de niños y niñas</c:v>
                </c:pt>
                <c:pt idx="1">
                  <c:v>Cuidado y apoyo de personas con discapacidad</c:v>
                </c:pt>
                <c:pt idx="2">
                  <c:v>Cuidados de salud</c:v>
                </c:pt>
                <c:pt idx="3">
                  <c:v>Actividades de solidaridad, apoyo a la comunidad y otras actividades voluntarias</c:v>
                </c:pt>
              </c:strCache>
            </c:strRef>
          </c:cat>
          <c:val>
            <c:numRef>
              <c:f>'2.3.2 Industria_SS_Salud_sexo'!$E$27:$E$30</c:f>
              <c:numCache>
                <c:formatCode>0.0%</c:formatCode>
                <c:ptCount val="4"/>
                <c:pt idx="0">
                  <c:v>0.82979213004127672</c:v>
                </c:pt>
                <c:pt idx="1">
                  <c:v>0.80485039288515325</c:v>
                </c:pt>
                <c:pt idx="2">
                  <c:v>0.67035961352285334</c:v>
                </c:pt>
                <c:pt idx="3">
                  <c:v>0.66246423462088699</c:v>
                </c:pt>
              </c:numCache>
            </c:numRef>
          </c:val>
        </c:ser>
        <c:dLbls>
          <c:showLegendKey val="0"/>
          <c:showVal val="0"/>
          <c:showCatName val="0"/>
          <c:showSerName val="0"/>
          <c:showPercent val="0"/>
          <c:showBubbleSize val="0"/>
        </c:dLbls>
        <c:gapWidth val="79"/>
        <c:overlap val="100"/>
        <c:axId val="343141168"/>
        <c:axId val="343147152"/>
      </c:barChart>
      <c:catAx>
        <c:axId val="343141168"/>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343147152"/>
        <c:crosses val="autoZero"/>
        <c:auto val="1"/>
        <c:lblAlgn val="ctr"/>
        <c:lblOffset val="100"/>
        <c:noMultiLvlLbl val="0"/>
      </c:catAx>
      <c:valAx>
        <c:axId val="343147152"/>
        <c:scaling>
          <c:orientation val="minMax"/>
        </c:scaling>
        <c:delete val="1"/>
        <c:axPos val="l"/>
        <c:numFmt formatCode="0.0%" sourceLinked="1"/>
        <c:majorTickMark val="out"/>
        <c:minorTickMark val="none"/>
        <c:tickLblPos val="nextTo"/>
        <c:crossAx val="343141168"/>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'2.3.2 Industria_SS_Salud_sexo'!$F$26</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'2.3.2 Industria_SS_Salud_sexo'!$B$27:$B$30</c:f>
              <c:strCache>
                <c:ptCount val="4"/>
                <c:pt idx="0">
                  <c:v>Cuidado de niños y niñas</c:v>
                </c:pt>
                <c:pt idx="1">
                  <c:v>Cuidado y apoyo de personas con discapacidad</c:v>
                </c:pt>
                <c:pt idx="2">
                  <c:v>Cuidados de salud</c:v>
                </c:pt>
                <c:pt idx="3">
                  <c:v>Actividades de solidaridad, apoyo a la comunidad y otras actividades voluntarias</c:v>
                </c:pt>
              </c:strCache>
            </c:strRef>
          </c:cat>
          <c:val>
            <c:numRef>
              <c:f>'2.3.2 Industria_SS_Salud_sexo'!$F$27:$F$30</c:f>
              <c:numCache>
                <c:formatCode>_-* #,##0\ _€_-;\-* #,##0\ _€_-;_-* "-"??\ _€_-;_-@_-</c:formatCode>
                <c:ptCount val="4"/>
                <c:pt idx="0">
                  <c:v>1534036</c:v>
                </c:pt>
                <c:pt idx="1">
                  <c:v>540616</c:v>
                </c:pt>
                <c:pt idx="2">
                  <c:v>623892</c:v>
                </c:pt>
                <c:pt idx="3">
                  <c:v>212496</c:v>
                </c:pt>
              </c:numCache>
            </c:numRef>
          </c:val>
          <c:smooth val="0"/>
        </c:ser>
        <c:dLbls>
          <c:showLegendKey val="0"/>
          <c:showVal val="1"/>
          <c:showCatName val="0"/>
          <c:showSerName val="0"/>
          <c:showPercent val="0"/>
          <c:showBubbleSize val="0"/>
        </c:dLbls>
        <c:marker val="1"/>
        <c:smooth val="0"/>
        <c:axId val="343159664"/>
        <c:axId val="343160208"/>
      </c:lineChart>
      <c:catAx>
        <c:axId val="343159664"/>
        <c:scaling>
          <c:orientation val="minMax"/>
        </c:scaling>
        <c:delete val="1"/>
        <c:axPos val="b"/>
        <c:numFmt formatCode="General" sourceLinked="0"/>
        <c:majorTickMark val="none"/>
        <c:minorTickMark val="none"/>
        <c:tickLblPos val="nextTo"/>
        <c:crossAx val="343160208"/>
        <c:crosses val="autoZero"/>
        <c:auto val="1"/>
        <c:lblAlgn val="ctr"/>
        <c:lblOffset val="100"/>
        <c:noMultiLvlLbl val="0"/>
      </c:catAx>
      <c:valAx>
        <c:axId val="343160208"/>
        <c:scaling>
          <c:orientation val="minMax"/>
        </c:scaling>
        <c:delete val="1"/>
        <c:axPos val="l"/>
        <c:numFmt formatCode="_-* #,##0\ _€_-;\-* #,##0\ _€_-;_-* &quot;-&quot;??\ _€_-;_-@_-" sourceLinked="1"/>
        <c:majorTickMark val="out"/>
        <c:minorTickMark val="none"/>
        <c:tickLblPos val="nextTo"/>
        <c:crossAx val="343159664"/>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0303744"/>
        <c:axId val="530312448"/>
      </c:lineChart>
      <c:catAx>
        <c:axId val="530303744"/>
        <c:scaling>
          <c:orientation val="minMax"/>
        </c:scaling>
        <c:delete val="1"/>
        <c:axPos val="b"/>
        <c:majorTickMark val="out"/>
        <c:minorTickMark val="none"/>
        <c:tickLblPos val="nextTo"/>
        <c:crossAx val="530312448"/>
        <c:crosses val="autoZero"/>
        <c:auto val="1"/>
        <c:lblAlgn val="ctr"/>
        <c:lblOffset val="100"/>
        <c:noMultiLvlLbl val="0"/>
      </c:catAx>
      <c:valAx>
        <c:axId val="530312448"/>
        <c:scaling>
          <c:orientation val="minMax"/>
        </c:scaling>
        <c:delete val="1"/>
        <c:axPos val="l"/>
        <c:numFmt formatCode="General" sourceLinked="1"/>
        <c:majorTickMark val="out"/>
        <c:minorTickMark val="none"/>
        <c:tickLblPos val="nextTo"/>
        <c:crossAx val="530303744"/>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spPr>
            <a:solidFill>
              <a:srgbClr val="604A7B"/>
            </a:solidFill>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'2.3.2 Industria_SS_Salud_sexo'!#REF!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'2.3.2 Industria_SS_Salud_sexo'!#REF!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'2.3.2 Industria_SS_Salud_sexo'!#REF!</c15:sqref>
                        </c15:formulaRef>
                      </c:ext>
                    </c:extLst>
                  </c:multiLvlStrRef>
                </c15:cat>
              </c15:filteredCategoryTitle>
            </c:ext>
          </c:extLst>
        </c:ser>
        <c:ser>
          <c:idx val="1"/>
          <c:order val="1"/>
          <c:spPr>
            <a:solidFill>
              <a:srgbClr val="BFBFBF"/>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'2.3.2 Industria_SS_Salud_sexo'!#REF!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'2.3.2 Industria_SS_Salud_sexo'!#REF!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'2.3.2 Industria_SS_Salud_sexo'!#REF!</c15:sqref>
                        </c15:formulaRef>
                      </c:ext>
                    </c:extLst>
                  </c:multiLvlStrRef>
                </c15:cat>
              </c15:filteredCategoryTitle>
            </c:ext>
          </c:extLst>
        </c:ser>
        <c:dLbls>
          <c:showLegendKey val="0"/>
          <c:showVal val="0"/>
          <c:showCatName val="0"/>
          <c:showSerName val="0"/>
          <c:showPercent val="0"/>
          <c:showBubbleSize val="0"/>
        </c:dLbls>
        <c:gapWidth val="79"/>
        <c:overlap val="100"/>
        <c:axId val="530311360"/>
        <c:axId val="530302656"/>
      </c:barChart>
      <c:catAx>
        <c:axId val="530311360"/>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0302656"/>
        <c:crosses val="autoZero"/>
        <c:auto val="1"/>
        <c:lblAlgn val="ctr"/>
        <c:lblOffset val="100"/>
        <c:noMultiLvlLbl val="0"/>
      </c:catAx>
      <c:valAx>
        <c:axId val="530302656"/>
        <c:scaling>
          <c:orientation val="minMax"/>
        </c:scaling>
        <c:delete val="1"/>
        <c:axPos val="l"/>
        <c:numFmt formatCode="General" sourceLinked="1"/>
        <c:majorTickMark val="out"/>
        <c:minorTickMark val="none"/>
        <c:tickLblPos val="nextTo"/>
        <c:crossAx val="530311360"/>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spPr>
            <a:ln w="22225">
              <a:solidFill>
                <a:schemeClr val="tx2">
                  <a:lumMod val="60000"/>
                  <a:lumOff val="40000"/>
                </a:schemeClr>
              </a:solidFill>
              <a:prstDash val="dash"/>
            </a:ln>
          </c:spPr>
          <c:marker>
            <c:symbol val="diamond"/>
            <c:size val="7"/>
            <c:spPr>
              <a:solidFill>
                <a:schemeClr val="tx2">
                  <a:lumMod val="20000"/>
                  <a:lumOff val="80000"/>
                </a:schemeClr>
              </a:solidFill>
              <a:ln>
                <a:solidFill>
                  <a:schemeClr val="tx2">
                    <a:lumMod val="60000"/>
                    <a:lumOff val="40000"/>
                  </a:schemeClr>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'2.3.2 Industria_SS_Salud_sexo'!#REF!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'2.3.2 Industria_SS_Salud_sexo'!#REF!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'2.3.2 Industria_SS_Salud_sexo'!#REF!</c15:sqref>
                        </c15:formulaRef>
                      </c:ext>
                    </c:extLst>
                  </c:multiLvlStrRef>
                </c15:cat>
              </c15:filteredCategoryTitle>
            </c:ext>
          </c:extLst>
        </c:ser>
        <c:dLbls>
          <c:showLegendKey val="0"/>
          <c:showVal val="1"/>
          <c:showCatName val="0"/>
          <c:showSerName val="0"/>
          <c:showPercent val="0"/>
          <c:showBubbleSize val="0"/>
        </c:dLbls>
        <c:marker val="1"/>
        <c:smooth val="0"/>
        <c:axId val="530320064"/>
        <c:axId val="530300480"/>
      </c:lineChart>
      <c:catAx>
        <c:axId val="530320064"/>
        <c:scaling>
          <c:orientation val="minMax"/>
        </c:scaling>
        <c:delete val="1"/>
        <c:axPos val="b"/>
        <c:numFmt formatCode="General" sourceLinked="0"/>
        <c:majorTickMark val="none"/>
        <c:minorTickMark val="none"/>
        <c:tickLblPos val="nextTo"/>
        <c:crossAx val="530300480"/>
        <c:crosses val="autoZero"/>
        <c:auto val="1"/>
        <c:lblAlgn val="ctr"/>
        <c:lblOffset val="100"/>
        <c:noMultiLvlLbl val="0"/>
      </c:catAx>
      <c:valAx>
        <c:axId val="530300480"/>
        <c:scaling>
          <c:orientation val="minMax"/>
        </c:scaling>
        <c:delete val="1"/>
        <c:axPos val="l"/>
        <c:numFmt formatCode="General" sourceLinked="1"/>
        <c:majorTickMark val="out"/>
        <c:minorTickMark val="none"/>
        <c:tickLblPos val="nextTo"/>
        <c:crossAx val="530320064"/>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chemeClr val="tx2">
                  <a:lumMod val="60000"/>
                  <a:lumOff val="40000"/>
                </a:schemeClr>
              </a:solidFill>
              <a:prstDash val="sysDash"/>
            </a:ln>
          </c:spPr>
          <c:marker>
            <c:spPr>
              <a:solidFill>
                <a:schemeClr val="tx2">
                  <a:lumMod val="20000"/>
                  <a:lumOff val="80000"/>
                </a:schemeClr>
              </a:solidFill>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0321696"/>
        <c:axId val="530314624"/>
      </c:lineChart>
      <c:catAx>
        <c:axId val="530321696"/>
        <c:scaling>
          <c:orientation val="minMax"/>
        </c:scaling>
        <c:delete val="1"/>
        <c:axPos val="b"/>
        <c:majorTickMark val="out"/>
        <c:minorTickMark val="none"/>
        <c:tickLblPos val="nextTo"/>
        <c:crossAx val="530314624"/>
        <c:crosses val="autoZero"/>
        <c:auto val="1"/>
        <c:lblAlgn val="ctr"/>
        <c:lblOffset val="100"/>
        <c:noMultiLvlLbl val="0"/>
      </c:catAx>
      <c:valAx>
        <c:axId val="530314624"/>
        <c:scaling>
          <c:orientation val="minMax"/>
        </c:scaling>
        <c:delete val="1"/>
        <c:axPos val="l"/>
        <c:numFmt formatCode="General" sourceLinked="1"/>
        <c:majorTickMark val="out"/>
        <c:minorTickMark val="none"/>
        <c:tickLblPos val="nextTo"/>
        <c:crossAx val="53032169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'2.3.3 P_TNR_PCD_SEXO'!$D$34</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'2.3.3 P_TNR_PCD_SEXO'!$B$35:$B$42</c:f>
              <c:strCache>
                <c:ptCount val="8"/>
                <c:pt idx="0">
                  <c:v>Practicar alguna terapia especial a PCD</c:v>
                </c:pt>
                <c:pt idx="1">
                  <c:v>Cuidar en la noche a PCD</c:v>
                </c:pt>
                <c:pt idx="2">
                  <c:v>Llevar o acompañar a PCD al servicio médico</c:v>
                </c:pt>
                <c:pt idx="3">
                  <c:v>Dar de comer a PCD</c:v>
                </c:pt>
                <c:pt idx="4">
                  <c:v>Bañar, asear o vestir a PCD</c:v>
                </c:pt>
                <c:pt idx="5">
                  <c:v>Limpiar la habitación de PCD</c:v>
                </c:pt>
                <c:pt idx="6">
                  <c:v>Preparar comida a PCD</c:v>
                </c:pt>
                <c:pt idx="7">
                  <c:v>Lavar o planchar la ropa de PCD</c:v>
                </c:pt>
              </c:strCache>
            </c:strRef>
          </c:cat>
          <c:val>
            <c:numRef>
              <c:f>'2.3.3 P_TNR_PCD_SEXO'!$D$35:$D$42</c:f>
              <c:numCache>
                <c:formatCode>0.00%</c:formatCode>
                <c:ptCount val="8"/>
                <c:pt idx="0">
                  <c:v>0.2796548723897912</c:v>
                </c:pt>
                <c:pt idx="1">
                  <c:v>0.26232897752782436</c:v>
                </c:pt>
                <c:pt idx="2">
                  <c:v>0.21934338418946164</c:v>
                </c:pt>
                <c:pt idx="3">
                  <c:v>0.19821587722095485</c:v>
                </c:pt>
                <c:pt idx="4">
                  <c:v>0.17723800851158727</c:v>
                </c:pt>
                <c:pt idx="5">
                  <c:v>0.15124138613208479</c:v>
                </c:pt>
                <c:pt idx="6">
                  <c:v>7.2287961922390426E-2</c:v>
                </c:pt>
                <c:pt idx="7">
                  <c:v>6.2113120524335479E-2</c:v>
                </c:pt>
              </c:numCache>
            </c:numRef>
          </c:val>
        </c:ser>
        <c:ser>
          <c:idx val="1"/>
          <c:order val="1"/>
          <c:tx>
            <c:strRef>
              <c:f>'2.3.3 P_TNR_PCD_SEXO'!$E$34</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'2.3.3 P_TNR_PCD_SEXO'!$B$35:$B$42</c:f>
              <c:strCache>
                <c:ptCount val="8"/>
                <c:pt idx="0">
                  <c:v>Practicar alguna terapia especial a PCD</c:v>
                </c:pt>
                <c:pt idx="1">
                  <c:v>Cuidar en la noche a PCD</c:v>
                </c:pt>
                <c:pt idx="2">
                  <c:v>Llevar o acompañar a PCD al servicio médico</c:v>
                </c:pt>
                <c:pt idx="3">
                  <c:v>Dar de comer a PCD</c:v>
                </c:pt>
                <c:pt idx="4">
                  <c:v>Bañar, asear o vestir a PCD</c:v>
                </c:pt>
                <c:pt idx="5">
                  <c:v>Limpiar la habitación de PCD</c:v>
                </c:pt>
                <c:pt idx="6">
                  <c:v>Preparar comida a PCD</c:v>
                </c:pt>
                <c:pt idx="7">
                  <c:v>Lavar o planchar la ropa de PCD</c:v>
                </c:pt>
              </c:strCache>
            </c:strRef>
          </c:cat>
          <c:val>
            <c:numRef>
              <c:f>'2.3.3 P_TNR_PCD_SEXO'!$E$35:$E$42</c:f>
              <c:numCache>
                <c:formatCode>0.00%</c:formatCode>
                <c:ptCount val="8"/>
                <c:pt idx="0">
                  <c:v>0.72034512761020886</c:v>
                </c:pt>
                <c:pt idx="1">
                  <c:v>0.73767102247217564</c:v>
                </c:pt>
                <c:pt idx="2">
                  <c:v>0.78065661581053836</c:v>
                </c:pt>
                <c:pt idx="3">
                  <c:v>0.80178412277904521</c:v>
                </c:pt>
                <c:pt idx="4">
                  <c:v>0.82276199148841278</c:v>
                </c:pt>
                <c:pt idx="5">
                  <c:v>0.84875861386791518</c:v>
                </c:pt>
                <c:pt idx="6">
                  <c:v>0.9277120380776096</c:v>
                </c:pt>
                <c:pt idx="7">
                  <c:v>0.93788687947566451</c:v>
                </c:pt>
              </c:numCache>
            </c:numRef>
          </c:val>
        </c:ser>
        <c:dLbls>
          <c:showLegendKey val="0"/>
          <c:showVal val="0"/>
          <c:showCatName val="0"/>
          <c:showSerName val="0"/>
          <c:showPercent val="0"/>
          <c:showBubbleSize val="0"/>
        </c:dLbls>
        <c:gapWidth val="79"/>
        <c:overlap val="100"/>
        <c:axId val="530316256"/>
        <c:axId val="530323328"/>
      </c:barChart>
      <c:catAx>
        <c:axId val="530316256"/>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0323328"/>
        <c:crosses val="autoZero"/>
        <c:auto val="1"/>
        <c:lblAlgn val="ctr"/>
        <c:lblOffset val="100"/>
        <c:noMultiLvlLbl val="0"/>
      </c:catAx>
      <c:valAx>
        <c:axId val="530323328"/>
        <c:scaling>
          <c:orientation val="minMax"/>
        </c:scaling>
        <c:delete val="1"/>
        <c:axPos val="l"/>
        <c:numFmt formatCode="0.00%" sourceLinked="1"/>
        <c:majorTickMark val="out"/>
        <c:minorTickMark val="none"/>
        <c:tickLblPos val="nextTo"/>
        <c:crossAx val="530316256"/>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'2.3.3 P_TNR_PCD_SEXO'!$F$34</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'2.3.3 P_TNR_PCD_SEXO'!$B$35:$B$40</c:f>
              <c:strCache>
                <c:ptCount val="6"/>
                <c:pt idx="0">
                  <c:v>Practicar alguna terapia especial a PCD</c:v>
                </c:pt>
                <c:pt idx="1">
                  <c:v>Cuidar en la noche a PCD</c:v>
                </c:pt>
                <c:pt idx="2">
                  <c:v>Llevar o acompañar a PCD al servicio médico</c:v>
                </c:pt>
                <c:pt idx="3">
                  <c:v>Dar de comer a PCD</c:v>
                </c:pt>
                <c:pt idx="4">
                  <c:v>Bañar, asear o vestir a PCD</c:v>
                </c:pt>
                <c:pt idx="5">
                  <c:v>Limpiar la habitación de PCD</c:v>
                </c:pt>
              </c:strCache>
            </c:strRef>
          </c:cat>
          <c:val>
            <c:numRef>
              <c:f>'2.3.3 P_TNR_PCD_SEXO'!$F$35:$F$41</c:f>
              <c:numCache>
                <c:formatCode>_-* #,##0\ _€_-;\-* #,##0\ _€_-;_-* "-"??\ _€_-;_-@_-</c:formatCode>
                <c:ptCount val="7"/>
                <c:pt idx="0">
                  <c:v>68960</c:v>
                </c:pt>
                <c:pt idx="1">
                  <c:v>84638</c:v>
                </c:pt>
                <c:pt idx="2">
                  <c:v>33231</c:v>
                </c:pt>
                <c:pt idx="3">
                  <c:v>122301</c:v>
                </c:pt>
                <c:pt idx="4">
                  <c:v>107618</c:v>
                </c:pt>
                <c:pt idx="5">
                  <c:v>60658</c:v>
                </c:pt>
                <c:pt idx="6">
                  <c:v>30254</c:v>
                </c:pt>
              </c:numCache>
            </c:numRef>
          </c:val>
          <c:smooth val="0"/>
        </c:ser>
        <c:dLbls>
          <c:showLegendKey val="0"/>
          <c:showVal val="1"/>
          <c:showCatName val="0"/>
          <c:showSerName val="0"/>
          <c:showPercent val="0"/>
          <c:showBubbleSize val="0"/>
        </c:dLbls>
        <c:marker val="1"/>
        <c:smooth val="0"/>
        <c:axId val="530297216"/>
        <c:axId val="530306464"/>
      </c:lineChart>
      <c:catAx>
        <c:axId val="530297216"/>
        <c:scaling>
          <c:orientation val="minMax"/>
        </c:scaling>
        <c:delete val="1"/>
        <c:axPos val="b"/>
        <c:numFmt formatCode="General" sourceLinked="0"/>
        <c:majorTickMark val="none"/>
        <c:minorTickMark val="none"/>
        <c:tickLblPos val="nextTo"/>
        <c:crossAx val="530306464"/>
        <c:crosses val="autoZero"/>
        <c:auto val="1"/>
        <c:lblAlgn val="ctr"/>
        <c:lblOffset val="100"/>
        <c:noMultiLvlLbl val="0"/>
      </c:catAx>
      <c:valAx>
        <c:axId val="530306464"/>
        <c:scaling>
          <c:orientation val="minMax"/>
        </c:scaling>
        <c:delete val="1"/>
        <c:axPos val="l"/>
        <c:numFmt formatCode="_-* #,##0\ _€_-;\-* #,##0\ _€_-;_-* &quot;-&quot;??\ _€_-;_-@_-" sourceLinked="1"/>
        <c:majorTickMark val="out"/>
        <c:minorTickMark val="none"/>
        <c:tickLblPos val="nextTo"/>
        <c:crossAx val="530297216"/>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0303200"/>
        <c:axId val="530308640"/>
      </c:lineChart>
      <c:catAx>
        <c:axId val="530303200"/>
        <c:scaling>
          <c:orientation val="minMax"/>
        </c:scaling>
        <c:delete val="1"/>
        <c:axPos val="b"/>
        <c:majorTickMark val="out"/>
        <c:minorTickMark val="none"/>
        <c:tickLblPos val="nextTo"/>
        <c:crossAx val="530308640"/>
        <c:crosses val="autoZero"/>
        <c:auto val="1"/>
        <c:lblAlgn val="ctr"/>
        <c:lblOffset val="100"/>
        <c:noMultiLvlLbl val="0"/>
      </c:catAx>
      <c:valAx>
        <c:axId val="530308640"/>
        <c:scaling>
          <c:orientation val="minMax"/>
        </c:scaling>
        <c:delete val="1"/>
        <c:axPos val="l"/>
        <c:numFmt formatCode="General" sourceLinked="1"/>
        <c:majorTickMark val="out"/>
        <c:minorTickMark val="none"/>
        <c:tickLblPos val="nextTo"/>
        <c:crossAx val="53030320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'2.3.4 P_TNR_OTR_CAP_SS_SEXO'!$D$32</c:f>
              <c:strCache>
                <c:ptCount val="1"/>
                <c:pt idx="0">
                  <c:v>Hombre</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'2.3.4 P_TNR_OTR_CAP_SS_SEXO'!$B$33:$B$39</c:f>
              <c:strCache>
                <c:ptCount val="7"/>
                <c:pt idx="0">
                  <c:v>Acompañar a miembros del hogar a citas médicas</c:v>
                </c:pt>
                <c:pt idx="1">
                  <c:v>Cuidar a miembros del hogar enfermos</c:v>
                </c:pt>
                <c:pt idx="2">
                  <c:v>Ayudar en asilo, orfanato u hospitales</c:v>
                </c:pt>
                <c:pt idx="3">
                  <c:v>Practicar ejercicio especial o terapia a un niño/a</c:v>
                </c:pt>
                <c:pt idx="4">
                  <c:v>Preparar remedios caseros</c:v>
                </c:pt>
                <c:pt idx="5">
                  <c:v>Dar de comer a un niño/a</c:v>
                </c:pt>
                <c:pt idx="6">
                  <c:v>Bañar y vestir a un niño/a</c:v>
                </c:pt>
              </c:strCache>
            </c:strRef>
          </c:cat>
          <c:val>
            <c:numRef>
              <c:f>'2.3.4 P_TNR_OTR_CAP_SS_SEXO'!$D$33:$D$39</c:f>
              <c:numCache>
                <c:formatCode>0.00%</c:formatCode>
                <c:ptCount val="7"/>
                <c:pt idx="0">
                  <c:v>0.38175134760100338</c:v>
                </c:pt>
                <c:pt idx="1">
                  <c:v>0.34937976450819774</c:v>
                </c:pt>
                <c:pt idx="2">
                  <c:v>0.33753576537911301</c:v>
                </c:pt>
                <c:pt idx="3">
                  <c:v>0.26625417403260654</c:v>
                </c:pt>
                <c:pt idx="4">
                  <c:v>0.20701749943019221</c:v>
                </c:pt>
                <c:pt idx="5">
                  <c:v>0.1941183626949198</c:v>
                </c:pt>
                <c:pt idx="6">
                  <c:v>0.13267692266459402</c:v>
                </c:pt>
              </c:numCache>
            </c:numRef>
          </c:val>
        </c:ser>
        <c:ser>
          <c:idx val="1"/>
          <c:order val="1"/>
          <c:tx>
            <c:strRef>
              <c:f>'2.3.4 P_TNR_OTR_CAP_SS_SEXO'!$E$32</c:f>
              <c:strCache>
                <c:ptCount val="1"/>
                <c:pt idx="0">
                  <c:v>Mujer</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'2.3.4 P_TNR_OTR_CAP_SS_SEXO'!$B$33:$B$39</c:f>
              <c:strCache>
                <c:ptCount val="7"/>
                <c:pt idx="0">
                  <c:v>Acompañar a miembros del hogar a citas médicas</c:v>
                </c:pt>
                <c:pt idx="1">
                  <c:v>Cuidar a miembros del hogar enfermos</c:v>
                </c:pt>
                <c:pt idx="2">
                  <c:v>Ayudar en asilo, orfanato u hospitales</c:v>
                </c:pt>
                <c:pt idx="3">
                  <c:v>Practicar ejercicio especial o terapia a un niño/a</c:v>
                </c:pt>
                <c:pt idx="4">
                  <c:v>Preparar remedios caseros</c:v>
                </c:pt>
                <c:pt idx="5">
                  <c:v>Dar de comer a un niño/a</c:v>
                </c:pt>
                <c:pt idx="6">
                  <c:v>Bañar y vestir a un niño/a</c:v>
                </c:pt>
              </c:strCache>
            </c:strRef>
          </c:cat>
          <c:val>
            <c:numRef>
              <c:f>'2.3.4 P_TNR_OTR_CAP_SS_SEXO'!$E$33:$E$39</c:f>
              <c:numCache>
                <c:formatCode>0.00%</c:formatCode>
                <c:ptCount val="7"/>
                <c:pt idx="0">
                  <c:v>0.61824865239899662</c:v>
                </c:pt>
                <c:pt idx="1">
                  <c:v>0.65062023549180226</c:v>
                </c:pt>
                <c:pt idx="2">
                  <c:v>0.66246423462088699</c:v>
                </c:pt>
                <c:pt idx="3">
                  <c:v>0.73374582596739346</c:v>
                </c:pt>
                <c:pt idx="4">
                  <c:v>0.79298250056980779</c:v>
                </c:pt>
                <c:pt idx="5">
                  <c:v>0.80588163730508022</c:v>
                </c:pt>
                <c:pt idx="6">
                  <c:v>0.86732307733540592</c:v>
                </c:pt>
              </c:numCache>
            </c:numRef>
          </c:val>
        </c:ser>
        <c:dLbls>
          <c:showLegendKey val="0"/>
          <c:showVal val="0"/>
          <c:showCatName val="0"/>
          <c:showSerName val="0"/>
          <c:showPercent val="0"/>
          <c:showBubbleSize val="0"/>
        </c:dLbls>
        <c:gapWidth val="79"/>
        <c:overlap val="100"/>
        <c:axId val="530302112"/>
        <c:axId val="530296128"/>
      </c:barChart>
      <c:catAx>
        <c:axId val="530302112"/>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0296128"/>
        <c:crosses val="autoZero"/>
        <c:auto val="1"/>
        <c:lblAlgn val="ctr"/>
        <c:lblOffset val="100"/>
        <c:noMultiLvlLbl val="0"/>
      </c:catAx>
      <c:valAx>
        <c:axId val="530296128"/>
        <c:scaling>
          <c:orientation val="minMax"/>
        </c:scaling>
        <c:delete val="1"/>
        <c:axPos val="l"/>
        <c:numFmt formatCode="0.00%" sourceLinked="1"/>
        <c:majorTickMark val="out"/>
        <c:minorTickMark val="none"/>
        <c:tickLblPos val="nextTo"/>
        <c:crossAx val="530302112"/>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'2.3.4 P_TNR_OTR_CAP_SS_SEXO'!$F$32</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'2.3.4 P_TNR_OTR_CAP_SS_SEXO'!$B$33:$B$37</c:f>
              <c:strCache>
                <c:ptCount val="5"/>
                <c:pt idx="0">
                  <c:v>Acompañar a miembros del hogar a citas médicas</c:v>
                </c:pt>
                <c:pt idx="1">
                  <c:v>Cuidar a miembros del hogar enfermos</c:v>
                </c:pt>
                <c:pt idx="2">
                  <c:v>Ayudar en asilo, orfanato u hospitales</c:v>
                </c:pt>
                <c:pt idx="3">
                  <c:v>Practicar ejercicio especial o terapia a un niño/a</c:v>
                </c:pt>
                <c:pt idx="4">
                  <c:v>Preparar remedios caseros</c:v>
                </c:pt>
              </c:strCache>
            </c:strRef>
          </c:cat>
          <c:val>
            <c:numRef>
              <c:f>'2.3.4 P_TNR_OTR_CAP_SS_SEXO'!$F$33:$F$37</c:f>
              <c:numCache>
                <c:formatCode>_-* #,##0\ _€_-;\-* #,##0\ _€_-;_-* "-"??\ _€_-;_-@_-</c:formatCode>
                <c:ptCount val="5"/>
                <c:pt idx="0">
                  <c:v>149896</c:v>
                </c:pt>
                <c:pt idx="1">
                  <c:v>323748</c:v>
                </c:pt>
                <c:pt idx="2">
                  <c:v>212496</c:v>
                </c:pt>
                <c:pt idx="3">
                  <c:v>71274</c:v>
                </c:pt>
                <c:pt idx="4">
                  <c:v>78974</c:v>
                </c:pt>
              </c:numCache>
            </c:numRef>
          </c:val>
          <c:smooth val="0"/>
        </c:ser>
        <c:dLbls>
          <c:showLegendKey val="0"/>
          <c:showVal val="1"/>
          <c:showCatName val="0"/>
          <c:showSerName val="0"/>
          <c:showPercent val="0"/>
          <c:showBubbleSize val="0"/>
        </c:dLbls>
        <c:marker val="1"/>
        <c:smooth val="0"/>
        <c:axId val="530323872"/>
        <c:axId val="530301024"/>
      </c:lineChart>
      <c:catAx>
        <c:axId val="530323872"/>
        <c:scaling>
          <c:orientation val="minMax"/>
        </c:scaling>
        <c:delete val="1"/>
        <c:axPos val="b"/>
        <c:numFmt formatCode="General" sourceLinked="0"/>
        <c:majorTickMark val="none"/>
        <c:minorTickMark val="none"/>
        <c:tickLblPos val="nextTo"/>
        <c:crossAx val="530301024"/>
        <c:crosses val="autoZero"/>
        <c:auto val="1"/>
        <c:lblAlgn val="ctr"/>
        <c:lblOffset val="100"/>
        <c:noMultiLvlLbl val="0"/>
      </c:catAx>
      <c:valAx>
        <c:axId val="530301024"/>
        <c:scaling>
          <c:orientation val="minMax"/>
        </c:scaling>
        <c:delete val="1"/>
        <c:axPos val="l"/>
        <c:numFmt formatCode="_-* #,##0\ _€_-;\-* #,##0\ _€_-;_-* &quot;-&quot;??\ _€_-;_-@_-" sourceLinked="1"/>
        <c:majorTickMark val="out"/>
        <c:minorTickMark val="none"/>
        <c:tickLblPos val="nextTo"/>
        <c:crossAx val="530323872"/>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0321152"/>
        <c:axId val="530304288"/>
      </c:lineChart>
      <c:catAx>
        <c:axId val="530321152"/>
        <c:scaling>
          <c:orientation val="minMax"/>
        </c:scaling>
        <c:delete val="1"/>
        <c:axPos val="b"/>
        <c:majorTickMark val="out"/>
        <c:minorTickMark val="none"/>
        <c:tickLblPos val="nextTo"/>
        <c:crossAx val="530304288"/>
        <c:crosses val="autoZero"/>
        <c:auto val="1"/>
        <c:lblAlgn val="ctr"/>
        <c:lblOffset val="100"/>
        <c:noMultiLvlLbl val="0"/>
      </c:catAx>
      <c:valAx>
        <c:axId val="530304288"/>
        <c:scaling>
          <c:orientation val="minMax"/>
        </c:scaling>
        <c:delete val="1"/>
        <c:axPos val="l"/>
        <c:numFmt formatCode="General" sourceLinked="1"/>
        <c:majorTickMark val="out"/>
        <c:minorTickMark val="none"/>
        <c:tickLblPos val="nextTo"/>
        <c:crossAx val="530321152"/>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spPr>
            <a:solidFill>
              <a:srgbClr val="604A7B"/>
            </a:solidFill>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'2.3.4 P_TNR_OTR_CAP_SS_SEXO'!#REF!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'2.3.4 P_TNR_OTR_CAP_SS_SEXO'!#REF!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'2.3.4 P_TNR_OTR_CAP_SS_SEXO'!#REF!</c15:sqref>
                        </c15:formulaRef>
                      </c:ext>
                    </c:extLst>
                  </c:multiLvlStrRef>
                </c15:cat>
              </c15:filteredCategoryTitle>
            </c:ext>
          </c:extLst>
        </c:ser>
        <c:ser>
          <c:idx val="1"/>
          <c:order val="1"/>
          <c:spPr>
            <a:solidFill>
              <a:srgbClr val="BFBFBF"/>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'2.3.4 P_TNR_OTR_CAP_SS_SEXO'!#REF!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'2.3.4 P_TNR_OTR_CAP_SS_SEXO'!#REF!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'2.3.4 P_TNR_OTR_CAP_SS_SEXO'!#REF!</c15:sqref>
                        </c15:formulaRef>
                      </c:ext>
                    </c:extLst>
                  </c:multiLvlStrRef>
                </c15:cat>
              </c15:filteredCategoryTitle>
            </c:ext>
          </c:extLst>
        </c:ser>
        <c:dLbls>
          <c:showLegendKey val="0"/>
          <c:showVal val="0"/>
          <c:showCatName val="0"/>
          <c:showSerName val="0"/>
          <c:showPercent val="0"/>
          <c:showBubbleSize val="0"/>
        </c:dLbls>
        <c:gapWidth val="79"/>
        <c:overlap val="100"/>
        <c:axId val="530324416"/>
        <c:axId val="530297760"/>
      </c:barChart>
      <c:catAx>
        <c:axId val="530324416"/>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0297760"/>
        <c:crosses val="autoZero"/>
        <c:auto val="1"/>
        <c:lblAlgn val="ctr"/>
        <c:lblOffset val="100"/>
        <c:noMultiLvlLbl val="0"/>
      </c:catAx>
      <c:valAx>
        <c:axId val="530297760"/>
        <c:scaling>
          <c:orientation val="minMax"/>
        </c:scaling>
        <c:delete val="1"/>
        <c:axPos val="l"/>
        <c:numFmt formatCode="General" sourceLinked="1"/>
        <c:majorTickMark val="out"/>
        <c:minorTickMark val="none"/>
        <c:tickLblPos val="nextTo"/>
        <c:crossAx val="530324416"/>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spPr>
            <a:ln w="22225">
              <a:solidFill>
                <a:schemeClr val="tx2">
                  <a:lumMod val="60000"/>
                  <a:lumOff val="40000"/>
                </a:schemeClr>
              </a:solidFill>
              <a:prstDash val="dash"/>
            </a:ln>
          </c:spPr>
          <c:marker>
            <c:symbol val="diamond"/>
            <c:size val="7"/>
            <c:spPr>
              <a:solidFill>
                <a:schemeClr val="tx2">
                  <a:lumMod val="20000"/>
                  <a:lumOff val="80000"/>
                </a:schemeClr>
              </a:solidFill>
              <a:ln>
                <a:solidFill>
                  <a:schemeClr val="tx2">
                    <a:lumMod val="60000"/>
                    <a:lumOff val="40000"/>
                  </a:schemeClr>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'2.3.4 P_TNR_OTR_CAP_SS_SEXO'!#REF!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'2.3.4 P_TNR_OTR_CAP_SS_SEXO'!#REF!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'2.3.4 P_TNR_OTR_CAP_SS_SEXO'!#REF!</c15:sqref>
                        </c15:formulaRef>
                      </c:ext>
                    </c:extLst>
                  </c:multiLvlStrRef>
                </c15:cat>
              </c15:filteredCategoryTitle>
            </c:ext>
          </c:extLst>
        </c:ser>
        <c:dLbls>
          <c:showLegendKey val="0"/>
          <c:showVal val="1"/>
          <c:showCatName val="0"/>
          <c:showSerName val="0"/>
          <c:showPercent val="0"/>
          <c:showBubbleSize val="0"/>
        </c:dLbls>
        <c:marker val="1"/>
        <c:smooth val="0"/>
        <c:axId val="530309184"/>
        <c:axId val="530317344"/>
      </c:lineChart>
      <c:catAx>
        <c:axId val="530309184"/>
        <c:scaling>
          <c:orientation val="minMax"/>
        </c:scaling>
        <c:delete val="1"/>
        <c:axPos val="b"/>
        <c:numFmt formatCode="General" sourceLinked="0"/>
        <c:majorTickMark val="none"/>
        <c:minorTickMark val="none"/>
        <c:tickLblPos val="nextTo"/>
        <c:crossAx val="530317344"/>
        <c:crosses val="autoZero"/>
        <c:auto val="1"/>
        <c:lblAlgn val="ctr"/>
        <c:lblOffset val="100"/>
        <c:noMultiLvlLbl val="0"/>
      </c:catAx>
      <c:valAx>
        <c:axId val="530317344"/>
        <c:scaling>
          <c:orientation val="minMax"/>
        </c:scaling>
        <c:delete val="1"/>
        <c:axPos val="l"/>
        <c:numFmt formatCode="General" sourceLinked="1"/>
        <c:majorTickMark val="out"/>
        <c:minorTickMark val="none"/>
        <c:tickLblPos val="nextTo"/>
        <c:crossAx val="530309184"/>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chemeClr val="tx2">
                  <a:lumMod val="60000"/>
                  <a:lumOff val="40000"/>
                </a:schemeClr>
              </a:solidFill>
              <a:prstDash val="sysDash"/>
            </a:ln>
          </c:spPr>
          <c:marker>
            <c:spPr>
              <a:solidFill>
                <a:schemeClr val="tx2">
                  <a:lumMod val="20000"/>
                  <a:lumOff val="80000"/>
                </a:schemeClr>
              </a:solidFill>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0315168"/>
        <c:axId val="530293408"/>
      </c:lineChart>
      <c:catAx>
        <c:axId val="530315168"/>
        <c:scaling>
          <c:orientation val="minMax"/>
        </c:scaling>
        <c:delete val="1"/>
        <c:axPos val="b"/>
        <c:majorTickMark val="out"/>
        <c:minorTickMark val="none"/>
        <c:tickLblPos val="nextTo"/>
        <c:crossAx val="530293408"/>
        <c:crosses val="autoZero"/>
        <c:auto val="1"/>
        <c:lblAlgn val="ctr"/>
        <c:lblOffset val="100"/>
        <c:noMultiLvlLbl val="0"/>
      </c:catAx>
      <c:valAx>
        <c:axId val="530293408"/>
        <c:scaling>
          <c:orientation val="minMax"/>
        </c:scaling>
        <c:delete val="1"/>
        <c:axPos val="l"/>
        <c:numFmt formatCode="General" sourceLinked="1"/>
        <c:majorTickMark val="out"/>
        <c:minorTickMark val="none"/>
        <c:tickLblPos val="nextTo"/>
        <c:crossAx val="530315168"/>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autoTitleDeleted val="0"/>
    <c:plotArea>
      <c:layout>
        <c:manualLayout>
          <c:layoutTarget val="inner"/>
          <c:xMode val="edge"/>
          <c:yMode val="edge"/>
          <c:x val="0.5247239057239057"/>
          <c:y val="7.3097474747474744E-2"/>
          <c:w val="0.32794056684233952"/>
          <c:h val="0.76445861136419402"/>
        </c:manualLayout>
      </c:layout>
      <c:pieChart>
        <c:varyColors val="1"/>
        <c:ser>
          <c:idx val="0"/>
          <c:order val="0"/>
          <c:explosion val="1"/>
          <c:dPt>
            <c:idx val="0"/>
            <c:bubble3D val="0"/>
            <c:spPr>
              <a:solidFill>
                <a:srgbClr val="9999FF"/>
              </a:solidFill>
            </c:spPr>
          </c:dPt>
          <c:dPt>
            <c:idx val="1"/>
            <c:bubble3D val="0"/>
            <c:spPr>
              <a:solidFill>
                <a:srgbClr val="8F85E4"/>
              </a:solidFill>
            </c:spPr>
          </c:dPt>
          <c:dPt>
            <c:idx val="2"/>
            <c:bubble3D val="0"/>
            <c:spPr>
              <a:solidFill>
                <a:srgbClr val="B9BAEB"/>
              </a:solidFill>
            </c:spPr>
          </c:dPt>
          <c:dPt>
            <c:idx val="3"/>
            <c:bubble3D val="0"/>
            <c:spPr>
              <a:solidFill>
                <a:schemeClr val="bg1">
                  <a:lumMod val="85000"/>
                </a:schemeClr>
              </a:solidFill>
            </c:spPr>
          </c:dPt>
          <c:dPt>
            <c:idx val="4"/>
            <c:bubble3D val="0"/>
            <c:spPr>
              <a:solidFill>
                <a:srgbClr val="603DAD"/>
              </a:solidFill>
            </c:spPr>
          </c:dPt>
          <c:dLbls>
            <c:dLbl>
              <c:idx val="0"/>
              <c:numFmt formatCode="0.0%" sourceLinked="0"/>
              <c:spPr/>
              <c:txPr>
                <a:bodyPr/>
                <a:lstStyle/>
                <a:p>
                  <a:pPr>
                    <a:defRPr sz="1100">
                      <a:solidFill>
                        <a:schemeClr val="bg1"/>
                      </a:solidFill>
                      <a:latin typeface="Century Gothic" panose="020B0502020202020204" pitchFamily="34" charset="0"/>
                    </a:defRPr>
                  </a:pPr>
                  <a:endParaRPr lang="es-EC"/>
                </a:p>
              </c:txPr>
              <c:showLegendKey val="0"/>
              <c:showVal val="1"/>
              <c:showCatName val="0"/>
              <c:showSerName val="0"/>
              <c:showPercent val="0"/>
              <c:showBubbleSize val="0"/>
            </c:dLbl>
            <c:dLbl>
              <c:idx val="4"/>
              <c:numFmt formatCode="0.0%" sourceLinked="0"/>
              <c:spPr/>
              <c:txPr>
                <a:bodyPr/>
                <a:lstStyle/>
                <a:p>
                  <a:pPr>
                    <a:defRPr sz="1100">
                      <a:solidFill>
                        <a:schemeClr val="bg1"/>
                      </a:solidFill>
                      <a:latin typeface="Century Gothic" panose="020B0502020202020204" pitchFamily="34" charset="0"/>
                    </a:defRPr>
                  </a:pPr>
                  <a:endParaRPr lang="es-EC"/>
                </a:p>
              </c:txPr>
              <c:showLegendKey val="0"/>
              <c:showVal val="1"/>
              <c:showCatName val="0"/>
              <c:showSerName val="0"/>
              <c:showPercent val="0"/>
              <c:showBubbleSize val="0"/>
            </c:dLbl>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showLegendKey val="0"/>
            <c:showVal val="1"/>
            <c:showCatName val="0"/>
            <c:showSerName val="0"/>
            <c:showPercent val="0"/>
            <c:showBubbleSize val="0"/>
            <c:showLeaderLines val="1"/>
            <c:extLst>
              <c:ext xmlns:c15="http://schemas.microsoft.com/office/drawing/2012/chart" uri="{CE6537A1-D6FC-4f65-9D91-7224C49458BB}">
                <c15:layout/>
              </c:ext>
            </c:extLst>
          </c:dLbls>
          <c:cat>
            <c:strRef>
              <c:f>'2.4.1 Industria_entr_recr_otras'!$B$21:$B$25</c:f>
              <c:strCache>
                <c:ptCount val="5"/>
                <c:pt idx="0">
                  <c:v>Actividades de solidaridad, apoyo a la comunidad y otras actividades voluntarias</c:v>
                </c:pt>
                <c:pt idx="1">
                  <c:v>Mantenimiento del hogar</c:v>
                </c:pt>
                <c:pt idx="2">
                  <c:v>Cuidado de ropa y confección</c:v>
                </c:pt>
                <c:pt idx="3">
                  <c:v>Construcción y reparaciones</c:v>
                </c:pt>
                <c:pt idx="4">
                  <c:v>Compras, servicio, gerencia u organización</c:v>
                </c:pt>
              </c:strCache>
            </c:strRef>
          </c:cat>
          <c:val>
            <c:numRef>
              <c:f>'2.4.1 Industria_entr_recr_otras'!$O$21:$O$25</c:f>
              <c:numCache>
                <c:formatCode>0.00%</c:formatCode>
                <c:ptCount val="5"/>
                <c:pt idx="0">
                  <c:v>7.5799365079365078E-2</c:v>
                </c:pt>
                <c:pt idx="1">
                  <c:v>9.8671746031746027E-2</c:v>
                </c:pt>
                <c:pt idx="2">
                  <c:v>0.10284444444444445</c:v>
                </c:pt>
                <c:pt idx="3">
                  <c:v>1.9561904761904764E-3</c:v>
                </c:pt>
                <c:pt idx="4">
                  <c:v>0.72072825396825402</c:v>
                </c:pt>
              </c:numCache>
            </c:numRef>
          </c:val>
        </c:ser>
        <c:dLbls>
          <c:showLegendKey val="0"/>
          <c:showVal val="0"/>
          <c:showCatName val="0"/>
          <c:showSerName val="0"/>
          <c:showPercent val="0"/>
          <c:showBubbleSize val="0"/>
          <c:showLeaderLines val="1"/>
        </c:dLbls>
        <c:firstSliceAng val="0"/>
      </c:pieChart>
    </c:plotArea>
    <c:legend>
      <c:legendPos val="r"/>
      <c:layout>
        <c:manualLayout>
          <c:xMode val="edge"/>
          <c:yMode val="edge"/>
          <c:x val="0.11343459595959596"/>
          <c:y val="0.17604722222222222"/>
          <c:w val="0.37878495193630923"/>
          <c:h val="0.6199527777777778"/>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'2.4.2 Ind_entr_recr_otr_sexo'!$D$28</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'2.4.2 Ind_entr_recr_otr_sexo'!$B$29:$B$33</c:f>
              <c:strCache>
                <c:ptCount val="5"/>
                <c:pt idx="0">
                  <c:v>Construcción y reparaciones</c:v>
                </c:pt>
                <c:pt idx="1">
                  <c:v>Actividades de solidaridad, apoyo a la comunidad y otras actividades voluntarias</c:v>
                </c:pt>
                <c:pt idx="2">
                  <c:v>Compras, servicio, gerencia u organización</c:v>
                </c:pt>
                <c:pt idx="3">
                  <c:v>Cuidado de ropa y confección</c:v>
                </c:pt>
                <c:pt idx="4">
                  <c:v>Mantenimiento del hogar</c:v>
                </c:pt>
              </c:strCache>
            </c:strRef>
          </c:cat>
          <c:val>
            <c:numRef>
              <c:f>'2.4.2 Ind_entr_recr_otr_sexo'!$D$29:$D$33</c:f>
              <c:numCache>
                <c:formatCode>0.00%</c:formatCode>
                <c:ptCount val="5"/>
                <c:pt idx="0">
                  <c:v>0.82960077896786755</c:v>
                </c:pt>
                <c:pt idx="1">
                  <c:v>0.53298180660725059</c:v>
                </c:pt>
                <c:pt idx="2">
                  <c:v>0.40305704899894024</c:v>
                </c:pt>
                <c:pt idx="3">
                  <c:v>0.31421780466724286</c:v>
                </c:pt>
                <c:pt idx="4">
                  <c:v>0.38538878307423041</c:v>
                </c:pt>
              </c:numCache>
            </c:numRef>
          </c:val>
        </c:ser>
        <c:ser>
          <c:idx val="1"/>
          <c:order val="1"/>
          <c:tx>
            <c:strRef>
              <c:f>'2.4.2 Ind_entr_recr_otr_sexo'!$E$28</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'2.4.2 Ind_entr_recr_otr_sexo'!$B$29:$B$33</c:f>
              <c:strCache>
                <c:ptCount val="5"/>
                <c:pt idx="0">
                  <c:v>Construcción y reparaciones</c:v>
                </c:pt>
                <c:pt idx="1">
                  <c:v>Actividades de solidaridad, apoyo a la comunidad y otras actividades voluntarias</c:v>
                </c:pt>
                <c:pt idx="2">
                  <c:v>Compras, servicio, gerencia u organización</c:v>
                </c:pt>
                <c:pt idx="3">
                  <c:v>Cuidado de ropa y confección</c:v>
                </c:pt>
                <c:pt idx="4">
                  <c:v>Mantenimiento del hogar</c:v>
                </c:pt>
              </c:strCache>
            </c:strRef>
          </c:cat>
          <c:val>
            <c:numRef>
              <c:f>'2.4.2 Ind_entr_recr_otr_sexo'!$E$29:$E$33</c:f>
              <c:numCache>
                <c:formatCode>0.00%</c:formatCode>
                <c:ptCount val="5"/>
                <c:pt idx="0">
                  <c:v>0.17039922103213245</c:v>
                </c:pt>
                <c:pt idx="1">
                  <c:v>0.46701819339274941</c:v>
                </c:pt>
                <c:pt idx="2">
                  <c:v>0.59694295100105976</c:v>
                </c:pt>
                <c:pt idx="3">
                  <c:v>0.68578219533275719</c:v>
                </c:pt>
                <c:pt idx="4">
                  <c:v>0.61461121692576959</c:v>
                </c:pt>
              </c:numCache>
            </c:numRef>
          </c:val>
        </c:ser>
        <c:dLbls>
          <c:showLegendKey val="0"/>
          <c:showVal val="0"/>
          <c:showCatName val="0"/>
          <c:showSerName val="0"/>
          <c:showPercent val="0"/>
          <c:showBubbleSize val="0"/>
        </c:dLbls>
        <c:gapWidth val="79"/>
        <c:overlap val="100"/>
        <c:axId val="530322240"/>
        <c:axId val="530320608"/>
      </c:barChart>
      <c:catAx>
        <c:axId val="530322240"/>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0320608"/>
        <c:crosses val="autoZero"/>
        <c:auto val="1"/>
        <c:lblAlgn val="ctr"/>
        <c:lblOffset val="100"/>
        <c:noMultiLvlLbl val="0"/>
      </c:catAx>
      <c:valAx>
        <c:axId val="530320608"/>
        <c:scaling>
          <c:orientation val="minMax"/>
        </c:scaling>
        <c:delete val="1"/>
        <c:axPos val="l"/>
        <c:numFmt formatCode="0.00%" sourceLinked="1"/>
        <c:majorTickMark val="out"/>
        <c:minorTickMark val="none"/>
        <c:tickLblPos val="nextTo"/>
        <c:crossAx val="530322240"/>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'2.4.2 Ind_entr_recr_otr_sexo'!$F$28</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'2.4.2 Ind_entr_recr_otr_sexo'!$B$29:$B$33</c:f>
              <c:strCache>
                <c:ptCount val="5"/>
                <c:pt idx="0">
                  <c:v>Construcción y reparaciones</c:v>
                </c:pt>
                <c:pt idx="1">
                  <c:v>Actividades de solidaridad, apoyo a la comunidad y otras actividades voluntarias</c:v>
                </c:pt>
                <c:pt idx="2">
                  <c:v>Compras, servicio, gerencia u organización</c:v>
                </c:pt>
                <c:pt idx="3">
                  <c:v>Cuidado de ropa y confección</c:v>
                </c:pt>
                <c:pt idx="4">
                  <c:v>Mantenimiento del hogar</c:v>
                </c:pt>
              </c:strCache>
            </c:strRef>
          </c:cat>
          <c:val>
            <c:numRef>
              <c:f>'2.4.2 Ind_entr_recr_otr_sexo'!$F$29:$F$33</c:f>
              <c:numCache>
                <c:formatCode>_-* #,##0\ _€_-;\-* #,##0\ _€_-;_-* "-"??\ _€_-;_-@_-</c:formatCode>
                <c:ptCount val="5"/>
                <c:pt idx="0">
                  <c:v>6162</c:v>
                </c:pt>
                <c:pt idx="1">
                  <c:v>238768</c:v>
                </c:pt>
                <c:pt idx="2">
                  <c:v>2270294</c:v>
                </c:pt>
                <c:pt idx="3">
                  <c:v>323960</c:v>
                </c:pt>
                <c:pt idx="4">
                  <c:v>310816</c:v>
                </c:pt>
              </c:numCache>
            </c:numRef>
          </c:val>
          <c:smooth val="0"/>
        </c:ser>
        <c:dLbls>
          <c:showLegendKey val="0"/>
          <c:showVal val="1"/>
          <c:showCatName val="0"/>
          <c:showSerName val="0"/>
          <c:showPercent val="0"/>
          <c:showBubbleSize val="0"/>
        </c:dLbls>
        <c:marker val="1"/>
        <c:smooth val="0"/>
        <c:axId val="530301568"/>
        <c:axId val="530309728"/>
      </c:lineChart>
      <c:catAx>
        <c:axId val="530301568"/>
        <c:scaling>
          <c:orientation val="minMax"/>
        </c:scaling>
        <c:delete val="1"/>
        <c:axPos val="b"/>
        <c:numFmt formatCode="General" sourceLinked="0"/>
        <c:majorTickMark val="none"/>
        <c:minorTickMark val="none"/>
        <c:tickLblPos val="nextTo"/>
        <c:crossAx val="530309728"/>
        <c:crosses val="autoZero"/>
        <c:auto val="1"/>
        <c:lblAlgn val="ctr"/>
        <c:lblOffset val="100"/>
        <c:noMultiLvlLbl val="0"/>
      </c:catAx>
      <c:valAx>
        <c:axId val="530309728"/>
        <c:scaling>
          <c:orientation val="minMax"/>
        </c:scaling>
        <c:delete val="1"/>
        <c:axPos val="l"/>
        <c:numFmt formatCode="_-* #,##0\ _€_-;\-* #,##0\ _€_-;_-* &quot;-&quot;??\ _€_-;_-@_-" sourceLinked="1"/>
        <c:majorTickMark val="out"/>
        <c:minorTickMark val="none"/>
        <c:tickLblPos val="nextTo"/>
        <c:crossAx val="530301568"/>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0308096"/>
        <c:axId val="530322784"/>
      </c:lineChart>
      <c:catAx>
        <c:axId val="530308096"/>
        <c:scaling>
          <c:orientation val="minMax"/>
        </c:scaling>
        <c:delete val="1"/>
        <c:axPos val="b"/>
        <c:majorTickMark val="out"/>
        <c:minorTickMark val="none"/>
        <c:tickLblPos val="nextTo"/>
        <c:crossAx val="530322784"/>
        <c:crosses val="autoZero"/>
        <c:auto val="1"/>
        <c:lblAlgn val="ctr"/>
        <c:lblOffset val="100"/>
        <c:noMultiLvlLbl val="0"/>
      </c:catAx>
      <c:valAx>
        <c:axId val="530322784"/>
        <c:scaling>
          <c:orientation val="minMax"/>
        </c:scaling>
        <c:delete val="1"/>
        <c:axPos val="l"/>
        <c:numFmt formatCode="General" sourceLinked="1"/>
        <c:majorTickMark val="out"/>
        <c:minorTickMark val="none"/>
        <c:tickLblPos val="nextTo"/>
        <c:crossAx val="53030809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'2.4.3 P_TNR_COM_SER_GER_SEXO'!$D$34</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'2.4.3 P_TNR_COM_SER_GER_SEXO'!$B$35:$B$42</c:f>
              <c:strCache>
                <c:ptCount val="8"/>
                <c:pt idx="0">
                  <c:v>Comprar aparatos ortopédicos o terapéuticos</c:v>
                </c:pt>
                <c:pt idx="1">
                  <c:v>Comprar medicinas</c:v>
                </c:pt>
                <c:pt idx="2">
                  <c:v>Comprar víveres, artículos de limpieza u otros semanalmente</c:v>
                </c:pt>
                <c:pt idx="3">
                  <c:v>Realizar compras diarias en el barrio o comunidad</c:v>
                </c:pt>
                <c:pt idx="4">
                  <c:v>Comprar artículos para el hogar</c:v>
                </c:pt>
                <c:pt idx="5">
                  <c:v>Comprar útiles escolares, ropa o zapatos</c:v>
                </c:pt>
                <c:pt idx="6">
                  <c:v>Realizar compras navideñas</c:v>
                </c:pt>
                <c:pt idx="7">
                  <c:v>Comprar o realizar trámites de vehículos, vivienda y terrenos</c:v>
                </c:pt>
              </c:strCache>
            </c:strRef>
          </c:cat>
          <c:val>
            <c:numRef>
              <c:f>'2.4.3 P_TNR_COM_SER_GER_SEXO'!$D$35:$D$42</c:f>
              <c:numCache>
                <c:formatCode>0.00%</c:formatCode>
                <c:ptCount val="8"/>
                <c:pt idx="0">
                  <c:v>0.56474643032988681</c:v>
                </c:pt>
                <c:pt idx="1">
                  <c:v>0.43043580209694166</c:v>
                </c:pt>
                <c:pt idx="2">
                  <c:v>0.40539321239808812</c:v>
                </c:pt>
                <c:pt idx="3">
                  <c:v>0.40253436939629406</c:v>
                </c:pt>
                <c:pt idx="4">
                  <c:v>0.39360884928560452</c:v>
                </c:pt>
                <c:pt idx="5">
                  <c:v>0.39244704640820122</c:v>
                </c:pt>
                <c:pt idx="6">
                  <c:v>0.36763856322424981</c:v>
                </c:pt>
                <c:pt idx="7">
                  <c:v>0.31781492050550347</c:v>
                </c:pt>
              </c:numCache>
            </c:numRef>
          </c:val>
        </c:ser>
        <c:ser>
          <c:idx val="1"/>
          <c:order val="1"/>
          <c:tx>
            <c:strRef>
              <c:f>'2.4.3 P_TNR_COM_SER_GER_SEXO'!$E$34</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'2.4.3 P_TNR_COM_SER_GER_SEXO'!$B$35:$B$42</c:f>
              <c:strCache>
                <c:ptCount val="8"/>
                <c:pt idx="0">
                  <c:v>Comprar aparatos ortopédicos o terapéuticos</c:v>
                </c:pt>
                <c:pt idx="1">
                  <c:v>Comprar medicinas</c:v>
                </c:pt>
                <c:pt idx="2">
                  <c:v>Comprar víveres, artículos de limpieza u otros semanalmente</c:v>
                </c:pt>
                <c:pt idx="3">
                  <c:v>Realizar compras diarias en el barrio o comunidad</c:v>
                </c:pt>
                <c:pt idx="4">
                  <c:v>Comprar artículos para el hogar</c:v>
                </c:pt>
                <c:pt idx="5">
                  <c:v>Comprar útiles escolares, ropa o zapatos</c:v>
                </c:pt>
                <c:pt idx="6">
                  <c:v>Realizar compras navideñas</c:v>
                </c:pt>
                <c:pt idx="7">
                  <c:v>Comprar o realizar trámites de vehículos, vivienda y terrenos</c:v>
                </c:pt>
              </c:strCache>
            </c:strRef>
          </c:cat>
          <c:val>
            <c:numRef>
              <c:f>'2.4.3 P_TNR_COM_SER_GER_SEXO'!$E$35:$E$42</c:f>
              <c:numCache>
                <c:formatCode>0.00%</c:formatCode>
                <c:ptCount val="8"/>
                <c:pt idx="0">
                  <c:v>0.43525356967011319</c:v>
                </c:pt>
                <c:pt idx="1">
                  <c:v>0.56956419790305834</c:v>
                </c:pt>
                <c:pt idx="2">
                  <c:v>0.59460678760191188</c:v>
                </c:pt>
                <c:pt idx="3">
                  <c:v>0.59746563060370594</c:v>
                </c:pt>
                <c:pt idx="4">
                  <c:v>0.60639115071439553</c:v>
                </c:pt>
                <c:pt idx="5">
                  <c:v>0.60755295359179873</c:v>
                </c:pt>
                <c:pt idx="6">
                  <c:v>0.63236143677575019</c:v>
                </c:pt>
                <c:pt idx="7">
                  <c:v>0.68218507949449658</c:v>
                </c:pt>
              </c:numCache>
            </c:numRef>
          </c:val>
        </c:ser>
        <c:dLbls>
          <c:showLegendKey val="0"/>
          <c:showVal val="0"/>
          <c:showCatName val="0"/>
          <c:showSerName val="0"/>
          <c:showPercent val="0"/>
          <c:showBubbleSize val="0"/>
        </c:dLbls>
        <c:gapWidth val="79"/>
        <c:overlap val="100"/>
        <c:axId val="530304832"/>
        <c:axId val="530305376"/>
      </c:barChart>
      <c:catAx>
        <c:axId val="530304832"/>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0305376"/>
        <c:crosses val="autoZero"/>
        <c:auto val="1"/>
        <c:lblAlgn val="ctr"/>
        <c:lblOffset val="100"/>
        <c:noMultiLvlLbl val="0"/>
      </c:catAx>
      <c:valAx>
        <c:axId val="530305376"/>
        <c:scaling>
          <c:orientation val="minMax"/>
        </c:scaling>
        <c:delete val="1"/>
        <c:axPos val="l"/>
        <c:numFmt formatCode="0.00%" sourceLinked="1"/>
        <c:majorTickMark val="out"/>
        <c:minorTickMark val="none"/>
        <c:tickLblPos val="nextTo"/>
        <c:crossAx val="530304832"/>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'2.4.3 P_TNR_COM_SER_GER_SEXO'!$F$34</c:f>
              <c:strCache>
                <c:ptCount val="1"/>
                <c:pt idx="0">
                  <c:v>Producción Trabajo no Remunerado</c:v>
                </c:pt>
              </c:strCache>
            </c:strRef>
          </c:tx>
          <c:spPr>
            <a:ln w="22225" cmpd="sng">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'2.4.3 P_TNR_COM_SER_GER_SEXO'!$B$35:$B$42</c:f>
              <c:strCache>
                <c:ptCount val="8"/>
                <c:pt idx="0">
                  <c:v>Comprar aparatos ortopédicos o terapéuticos</c:v>
                </c:pt>
                <c:pt idx="1">
                  <c:v>Comprar medicinas</c:v>
                </c:pt>
                <c:pt idx="2">
                  <c:v>Comprar víveres, artículos de limpieza u otros semanalmente</c:v>
                </c:pt>
                <c:pt idx="3">
                  <c:v>Realizar compras diarias en el barrio o comunidad</c:v>
                </c:pt>
                <c:pt idx="4">
                  <c:v>Comprar artículos para el hogar</c:v>
                </c:pt>
                <c:pt idx="5">
                  <c:v>Comprar útiles escolares, ropa o zapatos</c:v>
                </c:pt>
                <c:pt idx="6">
                  <c:v>Realizar compras navideñas</c:v>
                </c:pt>
                <c:pt idx="7">
                  <c:v>Comprar o realizar trámites de vehículos, vivienda y terrenos</c:v>
                </c:pt>
              </c:strCache>
            </c:strRef>
          </c:cat>
          <c:val>
            <c:numRef>
              <c:f>'2.4.3 P_TNR_COM_SER_GER_SEXO'!$F$35:$F$42</c:f>
              <c:numCache>
                <c:formatCode>_-* #,##0\ _€_-;\-* #,##0\ _€_-;_-* "-"??\ _€_-;_-@_-</c:formatCode>
                <c:ptCount val="8"/>
                <c:pt idx="0">
                  <c:v>2031</c:v>
                </c:pt>
                <c:pt idx="1">
                  <c:v>149265</c:v>
                </c:pt>
                <c:pt idx="2">
                  <c:v>1542754</c:v>
                </c:pt>
                <c:pt idx="3">
                  <c:v>334600</c:v>
                </c:pt>
                <c:pt idx="4">
                  <c:v>13018</c:v>
                </c:pt>
                <c:pt idx="5">
                  <c:v>39799</c:v>
                </c:pt>
                <c:pt idx="6">
                  <c:v>176562</c:v>
                </c:pt>
                <c:pt idx="7">
                  <c:v>12265</c:v>
                </c:pt>
              </c:numCache>
            </c:numRef>
          </c:val>
          <c:smooth val="0"/>
        </c:ser>
        <c:dLbls>
          <c:showLegendKey val="0"/>
          <c:showVal val="1"/>
          <c:showCatName val="0"/>
          <c:showSerName val="0"/>
          <c:showPercent val="0"/>
          <c:showBubbleSize val="0"/>
        </c:dLbls>
        <c:marker val="1"/>
        <c:smooth val="0"/>
        <c:axId val="530292864"/>
        <c:axId val="530311904"/>
      </c:lineChart>
      <c:catAx>
        <c:axId val="530292864"/>
        <c:scaling>
          <c:orientation val="minMax"/>
        </c:scaling>
        <c:delete val="1"/>
        <c:axPos val="b"/>
        <c:numFmt formatCode="General" sourceLinked="0"/>
        <c:majorTickMark val="none"/>
        <c:minorTickMark val="none"/>
        <c:tickLblPos val="nextTo"/>
        <c:crossAx val="530311904"/>
        <c:crosses val="autoZero"/>
        <c:auto val="1"/>
        <c:lblAlgn val="ctr"/>
        <c:lblOffset val="100"/>
        <c:noMultiLvlLbl val="0"/>
      </c:catAx>
      <c:valAx>
        <c:axId val="530311904"/>
        <c:scaling>
          <c:orientation val="minMax"/>
        </c:scaling>
        <c:delete val="1"/>
        <c:axPos val="l"/>
        <c:numFmt formatCode="_-* #,##0\ _€_-;\-* #,##0\ _€_-;_-* &quot;-&quot;??\ _€_-;_-@_-" sourceLinked="1"/>
        <c:majorTickMark val="out"/>
        <c:minorTickMark val="none"/>
        <c:tickLblPos val="nextTo"/>
        <c:crossAx val="530292864"/>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0293952"/>
        <c:axId val="530305920"/>
      </c:lineChart>
      <c:catAx>
        <c:axId val="530293952"/>
        <c:scaling>
          <c:orientation val="minMax"/>
        </c:scaling>
        <c:delete val="1"/>
        <c:axPos val="b"/>
        <c:majorTickMark val="out"/>
        <c:minorTickMark val="none"/>
        <c:tickLblPos val="nextTo"/>
        <c:crossAx val="530305920"/>
        <c:crosses val="autoZero"/>
        <c:auto val="1"/>
        <c:lblAlgn val="ctr"/>
        <c:lblOffset val="100"/>
        <c:noMultiLvlLbl val="0"/>
      </c:catAx>
      <c:valAx>
        <c:axId val="530305920"/>
        <c:scaling>
          <c:orientation val="minMax"/>
        </c:scaling>
        <c:delete val="1"/>
        <c:axPos val="l"/>
        <c:numFmt formatCode="General" sourceLinked="1"/>
        <c:majorTickMark val="out"/>
        <c:minorTickMark val="none"/>
        <c:tickLblPos val="nextTo"/>
        <c:crossAx val="530293952"/>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'2.4.4 P_TNR_ROP_CONFEC_SEXO'!$D$24</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'2.4.4 P_TNR_ROP_CONFEC_SEXO'!$B$25:$B$27</c:f>
              <c:strCache>
                <c:ptCount val="3"/>
                <c:pt idx="0">
                  <c:v>Llevar o retirar la ropa del servicio de lavado</c:v>
                </c:pt>
                <c:pt idx="1">
                  <c:v>Lavar o limpiar el calzado</c:v>
                </c:pt>
                <c:pt idx="2">
                  <c:v>Confeccionar o remendar la ropa</c:v>
                </c:pt>
              </c:strCache>
            </c:strRef>
          </c:cat>
          <c:val>
            <c:numRef>
              <c:f>'2.4.4 P_TNR_ROP_CONFEC_SEXO'!$D$25:$D$27</c:f>
              <c:numCache>
                <c:formatCode>0.00%</c:formatCode>
                <c:ptCount val="3"/>
                <c:pt idx="0">
                  <c:v>0.44291930379746836</c:v>
                </c:pt>
                <c:pt idx="1">
                  <c:v>0.42417520367830924</c:v>
                </c:pt>
                <c:pt idx="2">
                  <c:v>6.4398772027748977E-2</c:v>
                </c:pt>
              </c:numCache>
            </c:numRef>
          </c:val>
        </c:ser>
        <c:ser>
          <c:idx val="1"/>
          <c:order val="1"/>
          <c:tx>
            <c:strRef>
              <c:f>'2.4.4 P_TNR_ROP_CONFEC_SEXO'!$E$24</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'2.4.4 P_TNR_ROP_CONFEC_SEXO'!$B$25:$B$27</c:f>
              <c:strCache>
                <c:ptCount val="3"/>
                <c:pt idx="0">
                  <c:v>Llevar o retirar la ropa del servicio de lavado</c:v>
                </c:pt>
                <c:pt idx="1">
                  <c:v>Lavar o limpiar el calzado</c:v>
                </c:pt>
                <c:pt idx="2">
                  <c:v>Confeccionar o remendar la ropa</c:v>
                </c:pt>
              </c:strCache>
            </c:strRef>
          </c:cat>
          <c:val>
            <c:numRef>
              <c:f>'2.4.4 P_TNR_ROP_CONFEC_SEXO'!$E$25:$E$27</c:f>
              <c:numCache>
                <c:formatCode>0.00%</c:formatCode>
                <c:ptCount val="3"/>
                <c:pt idx="0">
                  <c:v>0.55708069620253164</c:v>
                </c:pt>
                <c:pt idx="1">
                  <c:v>0.5758247963216907</c:v>
                </c:pt>
                <c:pt idx="2">
                  <c:v>0.93560122797225098</c:v>
                </c:pt>
              </c:numCache>
            </c:numRef>
          </c:val>
        </c:ser>
        <c:dLbls>
          <c:showLegendKey val="0"/>
          <c:showVal val="0"/>
          <c:showCatName val="0"/>
          <c:showSerName val="0"/>
          <c:showPercent val="0"/>
          <c:showBubbleSize val="0"/>
        </c:dLbls>
        <c:gapWidth val="79"/>
        <c:overlap val="100"/>
        <c:axId val="530294496"/>
        <c:axId val="530307008"/>
      </c:barChart>
      <c:catAx>
        <c:axId val="530294496"/>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0307008"/>
        <c:crosses val="autoZero"/>
        <c:auto val="1"/>
        <c:lblAlgn val="ctr"/>
        <c:lblOffset val="100"/>
        <c:noMultiLvlLbl val="0"/>
      </c:catAx>
      <c:valAx>
        <c:axId val="530307008"/>
        <c:scaling>
          <c:orientation val="minMax"/>
        </c:scaling>
        <c:delete val="1"/>
        <c:axPos val="l"/>
        <c:numFmt formatCode="0.00%" sourceLinked="1"/>
        <c:majorTickMark val="out"/>
        <c:minorTickMark val="none"/>
        <c:tickLblPos val="nextTo"/>
        <c:crossAx val="530294496"/>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'2.4.4 P_TNR_ROP_CONFEC_SEXO'!$F$24</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'2.4.4 P_TNR_ROP_CONFEC_SEXO'!$B$25:$B$27</c:f>
              <c:strCache>
                <c:ptCount val="3"/>
                <c:pt idx="0">
                  <c:v>Llevar o retirar la ropa del servicio de lavado</c:v>
                </c:pt>
                <c:pt idx="1">
                  <c:v>Lavar o limpiar el calzado</c:v>
                </c:pt>
                <c:pt idx="2">
                  <c:v>Confeccionar o remendar la ropa</c:v>
                </c:pt>
              </c:strCache>
            </c:strRef>
          </c:cat>
          <c:val>
            <c:numRef>
              <c:f>'2.4.4 P_TNR_ROP_CONFEC_SEXO'!$F$25:$F$27</c:f>
              <c:numCache>
                <c:formatCode>_-* #,##0\ _€_-;\-* #,##0\ _€_-;_-* "-"??\ _€_-;_-@_-</c:formatCode>
                <c:ptCount val="3"/>
                <c:pt idx="0">
                  <c:v>25280</c:v>
                </c:pt>
                <c:pt idx="1">
                  <c:v>198352</c:v>
                </c:pt>
                <c:pt idx="2">
                  <c:v>100328</c:v>
                </c:pt>
              </c:numCache>
            </c:numRef>
          </c:val>
          <c:smooth val="0"/>
        </c:ser>
        <c:dLbls>
          <c:showLegendKey val="0"/>
          <c:showVal val="1"/>
          <c:showCatName val="0"/>
          <c:showSerName val="0"/>
          <c:showPercent val="0"/>
          <c:showBubbleSize val="0"/>
        </c:dLbls>
        <c:marker val="1"/>
        <c:smooth val="0"/>
        <c:axId val="530317888"/>
        <c:axId val="530318432"/>
      </c:lineChart>
      <c:catAx>
        <c:axId val="530317888"/>
        <c:scaling>
          <c:orientation val="minMax"/>
        </c:scaling>
        <c:delete val="1"/>
        <c:axPos val="b"/>
        <c:numFmt formatCode="General" sourceLinked="0"/>
        <c:majorTickMark val="none"/>
        <c:minorTickMark val="none"/>
        <c:tickLblPos val="nextTo"/>
        <c:crossAx val="530318432"/>
        <c:crosses val="autoZero"/>
        <c:auto val="1"/>
        <c:lblAlgn val="ctr"/>
        <c:lblOffset val="100"/>
        <c:noMultiLvlLbl val="0"/>
      </c:catAx>
      <c:valAx>
        <c:axId val="530318432"/>
        <c:scaling>
          <c:orientation val="minMax"/>
        </c:scaling>
        <c:delete val="1"/>
        <c:axPos val="l"/>
        <c:numFmt formatCode="_-* #,##0\ _€_-;\-* #,##0\ _€_-;_-* &quot;-&quot;??\ _€_-;_-@_-" sourceLinked="1"/>
        <c:majorTickMark val="out"/>
        <c:minorTickMark val="none"/>
        <c:tickLblPos val="nextTo"/>
        <c:crossAx val="530317888"/>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0324960"/>
        <c:axId val="530314080"/>
      </c:lineChart>
      <c:catAx>
        <c:axId val="530324960"/>
        <c:scaling>
          <c:orientation val="minMax"/>
        </c:scaling>
        <c:delete val="1"/>
        <c:axPos val="b"/>
        <c:majorTickMark val="out"/>
        <c:minorTickMark val="none"/>
        <c:tickLblPos val="nextTo"/>
        <c:crossAx val="530314080"/>
        <c:crosses val="autoZero"/>
        <c:auto val="1"/>
        <c:lblAlgn val="ctr"/>
        <c:lblOffset val="100"/>
        <c:noMultiLvlLbl val="0"/>
      </c:catAx>
      <c:valAx>
        <c:axId val="530314080"/>
        <c:scaling>
          <c:orientation val="minMax"/>
        </c:scaling>
        <c:delete val="1"/>
        <c:axPos val="l"/>
        <c:numFmt formatCode="General" sourceLinked="1"/>
        <c:majorTickMark val="out"/>
        <c:minorTickMark val="none"/>
        <c:tickLblPos val="nextTo"/>
        <c:crossAx val="53032496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spPr>
            <a:solidFill>
              <a:srgbClr val="604A7B"/>
            </a:solidFill>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'2.4.4 P_TNR_ROP_CONFEC_SEXO'!#REF!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'2.4.4 P_TNR_ROP_CONFEC_SEXO'!#REF!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'2.4.4 P_TNR_ROP_CONFEC_SEXO'!#REF!</c15:sqref>
                        </c15:formulaRef>
                      </c:ext>
                    </c:extLst>
                  </c:multiLvlStrRef>
                </c15:cat>
              </c15:filteredCategoryTitle>
            </c:ext>
          </c:extLst>
        </c:ser>
        <c:ser>
          <c:idx val="1"/>
          <c:order val="1"/>
          <c:spPr>
            <a:solidFill>
              <a:srgbClr val="BFBFBF"/>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'2.4.4 P_TNR_ROP_CONFEC_SEXO'!#REF!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'2.4.4 P_TNR_ROP_CONFEC_SEXO'!#REF!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'2.4.4 P_TNR_ROP_CONFEC_SEXO'!#REF!</c15:sqref>
                        </c15:formulaRef>
                      </c:ext>
                    </c:extLst>
                  </c:multiLvlStrRef>
                </c15:cat>
              </c15:filteredCategoryTitle>
            </c:ext>
          </c:extLst>
        </c:ser>
        <c:dLbls>
          <c:showLegendKey val="0"/>
          <c:showVal val="0"/>
          <c:showCatName val="0"/>
          <c:showSerName val="0"/>
          <c:showPercent val="0"/>
          <c:showBubbleSize val="0"/>
        </c:dLbls>
        <c:gapWidth val="79"/>
        <c:overlap val="100"/>
        <c:axId val="530299392"/>
        <c:axId val="530315712"/>
      </c:barChart>
      <c:catAx>
        <c:axId val="530299392"/>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0315712"/>
        <c:crosses val="autoZero"/>
        <c:auto val="1"/>
        <c:lblAlgn val="ctr"/>
        <c:lblOffset val="100"/>
        <c:noMultiLvlLbl val="0"/>
      </c:catAx>
      <c:valAx>
        <c:axId val="530315712"/>
        <c:scaling>
          <c:orientation val="minMax"/>
        </c:scaling>
        <c:delete val="1"/>
        <c:axPos val="l"/>
        <c:numFmt formatCode="General" sourceLinked="1"/>
        <c:majorTickMark val="out"/>
        <c:minorTickMark val="none"/>
        <c:tickLblPos val="nextTo"/>
        <c:crossAx val="530299392"/>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spPr>
            <a:ln w="22225">
              <a:solidFill>
                <a:schemeClr val="tx2">
                  <a:lumMod val="60000"/>
                  <a:lumOff val="40000"/>
                </a:schemeClr>
              </a:solidFill>
              <a:prstDash val="dash"/>
            </a:ln>
          </c:spPr>
          <c:marker>
            <c:symbol val="diamond"/>
            <c:size val="7"/>
            <c:spPr>
              <a:solidFill>
                <a:schemeClr val="tx2">
                  <a:lumMod val="20000"/>
                  <a:lumOff val="80000"/>
                </a:schemeClr>
              </a:solidFill>
              <a:ln>
                <a:solidFill>
                  <a:schemeClr val="tx2">
                    <a:lumMod val="60000"/>
                    <a:lumOff val="40000"/>
                  </a:schemeClr>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'2.4.4 P_TNR_ROP_CONFEC_SEXO'!#REF!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'2.4.4 P_TNR_ROP_CONFEC_SEXO'!#REF!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'2.4.4 P_TNR_ROP_CONFEC_SEXO'!#REF!</c15:sqref>
                        </c15:formulaRef>
                      </c:ext>
                    </c:extLst>
                  </c:multiLvlStrRef>
                </c15:cat>
              </c15:filteredCategoryTitle>
            </c:ext>
          </c:extLst>
        </c:ser>
        <c:dLbls>
          <c:showLegendKey val="0"/>
          <c:showVal val="1"/>
          <c:showCatName val="0"/>
          <c:showSerName val="0"/>
          <c:showPercent val="0"/>
          <c:showBubbleSize val="0"/>
        </c:dLbls>
        <c:marker val="1"/>
        <c:smooth val="0"/>
        <c:axId val="530307552"/>
        <c:axId val="530316800"/>
      </c:lineChart>
      <c:catAx>
        <c:axId val="530307552"/>
        <c:scaling>
          <c:orientation val="minMax"/>
        </c:scaling>
        <c:delete val="1"/>
        <c:axPos val="b"/>
        <c:numFmt formatCode="General" sourceLinked="0"/>
        <c:majorTickMark val="none"/>
        <c:minorTickMark val="none"/>
        <c:tickLblPos val="nextTo"/>
        <c:crossAx val="530316800"/>
        <c:crosses val="autoZero"/>
        <c:auto val="1"/>
        <c:lblAlgn val="ctr"/>
        <c:lblOffset val="100"/>
        <c:noMultiLvlLbl val="0"/>
      </c:catAx>
      <c:valAx>
        <c:axId val="530316800"/>
        <c:scaling>
          <c:orientation val="minMax"/>
        </c:scaling>
        <c:delete val="1"/>
        <c:axPos val="l"/>
        <c:numFmt formatCode="General" sourceLinked="1"/>
        <c:majorTickMark val="out"/>
        <c:minorTickMark val="none"/>
        <c:tickLblPos val="nextTo"/>
        <c:crossAx val="530307552"/>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chemeClr val="tx2">
                  <a:lumMod val="60000"/>
                  <a:lumOff val="40000"/>
                </a:schemeClr>
              </a:solidFill>
              <a:prstDash val="sysDash"/>
            </a:ln>
          </c:spPr>
          <c:marker>
            <c:spPr>
              <a:solidFill>
                <a:schemeClr val="tx2">
                  <a:lumMod val="20000"/>
                  <a:lumOff val="80000"/>
                </a:schemeClr>
              </a:solidFill>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0310272"/>
        <c:axId val="530310816"/>
      </c:lineChart>
      <c:catAx>
        <c:axId val="530310272"/>
        <c:scaling>
          <c:orientation val="minMax"/>
        </c:scaling>
        <c:delete val="1"/>
        <c:axPos val="b"/>
        <c:majorTickMark val="out"/>
        <c:minorTickMark val="none"/>
        <c:tickLblPos val="nextTo"/>
        <c:crossAx val="530310816"/>
        <c:crosses val="autoZero"/>
        <c:auto val="1"/>
        <c:lblAlgn val="ctr"/>
        <c:lblOffset val="100"/>
        <c:noMultiLvlLbl val="0"/>
      </c:catAx>
      <c:valAx>
        <c:axId val="530310816"/>
        <c:scaling>
          <c:orientation val="minMax"/>
        </c:scaling>
        <c:delete val="1"/>
        <c:axPos val="l"/>
        <c:numFmt formatCode="General" sourceLinked="1"/>
        <c:majorTickMark val="out"/>
        <c:minorTickMark val="none"/>
        <c:tickLblPos val="nextTo"/>
        <c:crossAx val="530310272"/>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'2.4.5 P_TNR_OTR_CAP_SER_SEXO'!$D$28</c:f>
              <c:strCache>
                <c:ptCount val="1"/>
                <c:pt idx="0">
                  <c:v>Hombre</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'2.4.5 P_TNR_OTR_CAP_SER_SEXO'!$B$29:$B$33</c:f>
              <c:strCache>
                <c:ptCount val="5"/>
                <c:pt idx="0">
                  <c:v>Reparar electrodomésticos</c:v>
                </c:pt>
                <c:pt idx="1">
                  <c:v>Realizar trámites para obtener algún servicio</c:v>
                </c:pt>
                <c:pt idx="2">
                  <c:v>Participar en actividades sociales</c:v>
                </c:pt>
                <c:pt idx="3">
                  <c:v>Servicio gratuito para la comunidad, mingas</c:v>
                </c:pt>
                <c:pt idx="4">
                  <c:v>Cuidar mascotas</c:v>
                </c:pt>
              </c:strCache>
            </c:strRef>
          </c:cat>
          <c:val>
            <c:numRef>
              <c:f>'2.4.5 P_TNR_OTR_CAP_SER_SEXO'!$D$29:$D$33</c:f>
              <c:numCache>
                <c:formatCode>0.00%</c:formatCode>
                <c:ptCount val="5"/>
                <c:pt idx="0">
                  <c:v>0.82960077896786755</c:v>
                </c:pt>
                <c:pt idx="1">
                  <c:v>0.65087759419129843</c:v>
                </c:pt>
                <c:pt idx="2">
                  <c:v>0.49286019566401057</c:v>
                </c:pt>
                <c:pt idx="3">
                  <c:v>0.61571112391231841</c:v>
                </c:pt>
                <c:pt idx="4">
                  <c:v>0.38538878307423041</c:v>
                </c:pt>
              </c:numCache>
            </c:numRef>
          </c:val>
        </c:ser>
        <c:ser>
          <c:idx val="1"/>
          <c:order val="1"/>
          <c:tx>
            <c:strRef>
              <c:f>'2.4.5 P_TNR_OTR_CAP_SER_SEXO'!$E$28</c:f>
              <c:strCache>
                <c:ptCount val="1"/>
                <c:pt idx="0">
                  <c:v>Mujer</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'2.4.5 P_TNR_OTR_CAP_SER_SEXO'!$B$29:$B$33</c:f>
              <c:strCache>
                <c:ptCount val="5"/>
                <c:pt idx="0">
                  <c:v>Reparar electrodomésticos</c:v>
                </c:pt>
                <c:pt idx="1">
                  <c:v>Realizar trámites para obtener algún servicio</c:v>
                </c:pt>
                <c:pt idx="2">
                  <c:v>Participar en actividades sociales</c:v>
                </c:pt>
                <c:pt idx="3">
                  <c:v>Servicio gratuito para la comunidad, mingas</c:v>
                </c:pt>
                <c:pt idx="4">
                  <c:v>Cuidar mascotas</c:v>
                </c:pt>
              </c:strCache>
            </c:strRef>
          </c:cat>
          <c:val>
            <c:numRef>
              <c:f>'2.4.5 P_TNR_OTR_CAP_SER_SEXO'!$E$29:$E$33</c:f>
              <c:numCache>
                <c:formatCode>0.00%</c:formatCode>
                <c:ptCount val="5"/>
                <c:pt idx="0">
                  <c:v>0.17039922103213245</c:v>
                </c:pt>
                <c:pt idx="1">
                  <c:v>0.34912240580870157</c:v>
                </c:pt>
                <c:pt idx="2">
                  <c:v>0.50713980433598937</c:v>
                </c:pt>
                <c:pt idx="3">
                  <c:v>0.38428887608768159</c:v>
                </c:pt>
                <c:pt idx="4">
                  <c:v>0.61461121692576959</c:v>
                </c:pt>
              </c:numCache>
            </c:numRef>
          </c:val>
        </c:ser>
        <c:dLbls>
          <c:showLegendKey val="0"/>
          <c:showVal val="0"/>
          <c:showCatName val="0"/>
          <c:showSerName val="0"/>
          <c:showPercent val="0"/>
          <c:showBubbleSize val="0"/>
        </c:dLbls>
        <c:gapWidth val="79"/>
        <c:overlap val="100"/>
        <c:axId val="530318976"/>
        <c:axId val="530312992"/>
      </c:barChart>
      <c:catAx>
        <c:axId val="530318976"/>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0312992"/>
        <c:crosses val="autoZero"/>
        <c:auto val="1"/>
        <c:lblAlgn val="ctr"/>
        <c:lblOffset val="100"/>
        <c:noMultiLvlLbl val="0"/>
      </c:catAx>
      <c:valAx>
        <c:axId val="530312992"/>
        <c:scaling>
          <c:orientation val="minMax"/>
        </c:scaling>
        <c:delete val="1"/>
        <c:axPos val="l"/>
        <c:numFmt formatCode="0.00%" sourceLinked="1"/>
        <c:majorTickMark val="out"/>
        <c:minorTickMark val="none"/>
        <c:tickLblPos val="nextTo"/>
        <c:crossAx val="530318976"/>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'2.4.5 P_TNR_OTR_CAP_SER_SEXO'!$F$28</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'2.4.5 P_TNR_OTR_CAP_SER_SEXO'!$B$29:$B$33</c:f>
              <c:strCache>
                <c:ptCount val="5"/>
                <c:pt idx="0">
                  <c:v>Reparar electrodomésticos</c:v>
                </c:pt>
                <c:pt idx="1">
                  <c:v>Realizar trámites para obtener algún servicio</c:v>
                </c:pt>
                <c:pt idx="2">
                  <c:v>Participar en actividades sociales</c:v>
                </c:pt>
                <c:pt idx="3">
                  <c:v>Servicio gratuito para la comunidad, mingas</c:v>
                </c:pt>
                <c:pt idx="4">
                  <c:v>Cuidar mascotas</c:v>
                </c:pt>
              </c:strCache>
            </c:strRef>
          </c:cat>
          <c:val>
            <c:numRef>
              <c:f>'2.4.5 P_TNR_OTR_CAP_SER_SEXO'!$F$29:$F$33</c:f>
              <c:numCache>
                <c:formatCode>_-* #,##0\ _€_-;\-* #,##0\ _€_-;_-* "-"??\ _€_-;_-@_-</c:formatCode>
                <c:ptCount val="5"/>
                <c:pt idx="0">
                  <c:v>6162</c:v>
                </c:pt>
                <c:pt idx="1">
                  <c:v>34982</c:v>
                </c:pt>
                <c:pt idx="2">
                  <c:v>170803</c:v>
                </c:pt>
                <c:pt idx="3">
                  <c:v>32983</c:v>
                </c:pt>
                <c:pt idx="4">
                  <c:v>310816</c:v>
                </c:pt>
              </c:numCache>
            </c:numRef>
          </c:val>
          <c:smooth val="0"/>
        </c:ser>
        <c:dLbls>
          <c:showLegendKey val="0"/>
          <c:showVal val="1"/>
          <c:showCatName val="0"/>
          <c:showSerName val="0"/>
          <c:showPercent val="0"/>
          <c:showBubbleSize val="0"/>
        </c:dLbls>
        <c:marker val="1"/>
        <c:smooth val="0"/>
        <c:axId val="530313536"/>
        <c:axId val="530299936"/>
      </c:lineChart>
      <c:catAx>
        <c:axId val="530313536"/>
        <c:scaling>
          <c:orientation val="minMax"/>
        </c:scaling>
        <c:delete val="1"/>
        <c:axPos val="b"/>
        <c:numFmt formatCode="General" sourceLinked="0"/>
        <c:majorTickMark val="none"/>
        <c:minorTickMark val="none"/>
        <c:tickLblPos val="nextTo"/>
        <c:crossAx val="530299936"/>
        <c:crosses val="autoZero"/>
        <c:auto val="1"/>
        <c:lblAlgn val="ctr"/>
        <c:lblOffset val="100"/>
        <c:noMultiLvlLbl val="0"/>
      </c:catAx>
      <c:valAx>
        <c:axId val="530299936"/>
        <c:scaling>
          <c:orientation val="minMax"/>
        </c:scaling>
        <c:delete val="1"/>
        <c:axPos val="l"/>
        <c:numFmt formatCode="_-* #,##0\ _€_-;\-* #,##0\ _€_-;_-* &quot;-&quot;??\ _€_-;_-@_-" sourceLinked="1"/>
        <c:majorTickMark val="out"/>
        <c:minorTickMark val="none"/>
        <c:tickLblPos val="nextTo"/>
        <c:crossAx val="530313536"/>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0319520"/>
        <c:axId val="530295040"/>
      </c:lineChart>
      <c:catAx>
        <c:axId val="530319520"/>
        <c:scaling>
          <c:orientation val="minMax"/>
        </c:scaling>
        <c:delete val="1"/>
        <c:axPos val="b"/>
        <c:majorTickMark val="out"/>
        <c:minorTickMark val="none"/>
        <c:tickLblPos val="nextTo"/>
        <c:crossAx val="530295040"/>
        <c:crosses val="autoZero"/>
        <c:auto val="1"/>
        <c:lblAlgn val="ctr"/>
        <c:lblOffset val="100"/>
        <c:noMultiLvlLbl val="0"/>
      </c:catAx>
      <c:valAx>
        <c:axId val="530295040"/>
        <c:scaling>
          <c:orientation val="minMax"/>
        </c:scaling>
        <c:delete val="1"/>
        <c:axPos val="l"/>
        <c:numFmt formatCode="General" sourceLinked="1"/>
        <c:majorTickMark val="out"/>
        <c:minorTickMark val="none"/>
        <c:tickLblPos val="nextTo"/>
        <c:crossAx val="53031952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spPr>
            <a:solidFill>
              <a:srgbClr val="604A7B"/>
            </a:solidFill>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'2.4.5 P_TNR_OTR_CAP_SER_SEXO'!#REF!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'2.4.5 P_TNR_OTR_CAP_SER_SEXO'!#REF!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'2.4.5 P_TNR_OTR_CAP_SER_SEXO'!#REF!</c15:sqref>
                        </c15:formulaRef>
                      </c:ext>
                    </c:extLst>
                  </c:multiLvlStrRef>
                </c15:cat>
              </c15:filteredCategoryTitle>
            </c:ext>
          </c:extLst>
        </c:ser>
        <c:ser>
          <c:idx val="1"/>
          <c:order val="1"/>
          <c:spPr>
            <a:solidFill>
              <a:srgbClr val="BFBFBF"/>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'2.4.5 P_TNR_OTR_CAP_SER_SEXO'!#REF!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'2.4.5 P_TNR_OTR_CAP_SER_SEXO'!#REF!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'2.4.5 P_TNR_OTR_CAP_SER_SEXO'!#REF!</c15:sqref>
                        </c15:formulaRef>
                      </c:ext>
                    </c:extLst>
                  </c:multiLvlStrRef>
                </c15:cat>
              </c15:filteredCategoryTitle>
            </c:ext>
          </c:extLst>
        </c:ser>
        <c:dLbls>
          <c:showLegendKey val="0"/>
          <c:showVal val="0"/>
          <c:showCatName val="0"/>
          <c:showSerName val="0"/>
          <c:showPercent val="0"/>
          <c:showBubbleSize val="0"/>
        </c:dLbls>
        <c:gapWidth val="79"/>
        <c:overlap val="100"/>
        <c:axId val="530295584"/>
        <c:axId val="530296672"/>
      </c:barChart>
      <c:catAx>
        <c:axId val="530295584"/>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0296672"/>
        <c:crosses val="autoZero"/>
        <c:auto val="1"/>
        <c:lblAlgn val="ctr"/>
        <c:lblOffset val="100"/>
        <c:noMultiLvlLbl val="0"/>
      </c:catAx>
      <c:valAx>
        <c:axId val="530296672"/>
        <c:scaling>
          <c:orientation val="minMax"/>
        </c:scaling>
        <c:delete val="1"/>
        <c:axPos val="l"/>
        <c:numFmt formatCode="General" sourceLinked="1"/>
        <c:majorTickMark val="out"/>
        <c:minorTickMark val="none"/>
        <c:tickLblPos val="nextTo"/>
        <c:crossAx val="530295584"/>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spPr>
            <a:ln w="22225">
              <a:solidFill>
                <a:schemeClr val="tx2">
                  <a:lumMod val="60000"/>
                  <a:lumOff val="40000"/>
                </a:schemeClr>
              </a:solidFill>
              <a:prstDash val="dash"/>
            </a:ln>
          </c:spPr>
          <c:marker>
            <c:symbol val="diamond"/>
            <c:size val="7"/>
            <c:spPr>
              <a:solidFill>
                <a:schemeClr val="tx2">
                  <a:lumMod val="20000"/>
                  <a:lumOff val="80000"/>
                </a:schemeClr>
              </a:solidFill>
              <a:ln>
                <a:solidFill>
                  <a:schemeClr val="tx2">
                    <a:lumMod val="60000"/>
                    <a:lumOff val="40000"/>
                  </a:schemeClr>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'2.4.5 P_TNR_OTR_CAP_SER_SEXO'!#REF!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'2.4.5 P_TNR_OTR_CAP_SER_SEXO'!#REF!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'2.4.5 P_TNR_OTR_CAP_SER_SEXO'!#REF!</c15:sqref>
                        </c15:formulaRef>
                      </c:ext>
                    </c:extLst>
                  </c:multiLvlStrRef>
                </c15:cat>
              </c15:filteredCategoryTitle>
            </c:ext>
          </c:extLst>
        </c:ser>
        <c:dLbls>
          <c:showLegendKey val="0"/>
          <c:showVal val="1"/>
          <c:showCatName val="0"/>
          <c:showSerName val="0"/>
          <c:showPercent val="0"/>
          <c:showBubbleSize val="0"/>
        </c:dLbls>
        <c:marker val="1"/>
        <c:smooth val="0"/>
        <c:axId val="530298304"/>
        <c:axId val="530298848"/>
      </c:lineChart>
      <c:catAx>
        <c:axId val="530298304"/>
        <c:scaling>
          <c:orientation val="minMax"/>
        </c:scaling>
        <c:delete val="1"/>
        <c:axPos val="b"/>
        <c:numFmt formatCode="General" sourceLinked="0"/>
        <c:majorTickMark val="none"/>
        <c:minorTickMark val="none"/>
        <c:tickLblPos val="nextTo"/>
        <c:crossAx val="530298848"/>
        <c:crosses val="autoZero"/>
        <c:auto val="1"/>
        <c:lblAlgn val="ctr"/>
        <c:lblOffset val="100"/>
        <c:noMultiLvlLbl val="0"/>
      </c:catAx>
      <c:valAx>
        <c:axId val="530298848"/>
        <c:scaling>
          <c:orientation val="minMax"/>
        </c:scaling>
        <c:delete val="1"/>
        <c:axPos val="l"/>
        <c:numFmt formatCode="General" sourceLinked="1"/>
        <c:majorTickMark val="out"/>
        <c:minorTickMark val="none"/>
        <c:tickLblPos val="nextTo"/>
        <c:crossAx val="530298304"/>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chemeClr val="tx2">
                  <a:lumMod val="60000"/>
                  <a:lumOff val="40000"/>
                </a:schemeClr>
              </a:solidFill>
              <a:prstDash val="sysDash"/>
            </a:ln>
          </c:spPr>
          <c:marker>
            <c:spPr>
              <a:solidFill>
                <a:schemeClr val="tx2">
                  <a:lumMod val="20000"/>
                  <a:lumOff val="80000"/>
                </a:schemeClr>
              </a:solidFill>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36720"/>
        <c:axId val="533439984"/>
      </c:lineChart>
      <c:catAx>
        <c:axId val="533436720"/>
        <c:scaling>
          <c:orientation val="minMax"/>
        </c:scaling>
        <c:delete val="1"/>
        <c:axPos val="b"/>
        <c:majorTickMark val="out"/>
        <c:minorTickMark val="none"/>
        <c:tickLblPos val="nextTo"/>
        <c:crossAx val="533439984"/>
        <c:crosses val="autoZero"/>
        <c:auto val="1"/>
        <c:lblAlgn val="ctr"/>
        <c:lblOffset val="100"/>
        <c:noMultiLvlLbl val="0"/>
      </c:catAx>
      <c:valAx>
        <c:axId val="533439984"/>
        <c:scaling>
          <c:orientation val="minMax"/>
        </c:scaling>
        <c:delete val="1"/>
        <c:axPos val="l"/>
        <c:numFmt formatCode="General" sourceLinked="1"/>
        <c:majorTickMark val="out"/>
        <c:minorTickMark val="none"/>
        <c:tickLblPos val="nextTo"/>
        <c:crossAx val="53343672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autoTitleDeleted val="0"/>
    <c:plotArea>
      <c:layout>
        <c:manualLayout>
          <c:layoutTarget val="inner"/>
          <c:xMode val="edge"/>
          <c:yMode val="edge"/>
          <c:x val="0.5247239057239057"/>
          <c:y val="7.3097474747474744E-2"/>
          <c:w val="0.32794056684233952"/>
          <c:h val="0.76445861136419402"/>
        </c:manualLayout>
      </c:layout>
      <c:pieChart>
        <c:varyColors val="1"/>
        <c:ser>
          <c:idx val="0"/>
          <c:order val="0"/>
          <c:explosion val="1"/>
          <c:dPt>
            <c:idx val="0"/>
            <c:bubble3D val="0"/>
            <c:spPr>
              <a:solidFill>
                <a:srgbClr val="8F85E4"/>
              </a:solidFill>
            </c:spPr>
          </c:dPt>
          <c:dPt>
            <c:idx val="1"/>
            <c:bubble3D val="0"/>
            <c:spPr>
              <a:solidFill>
                <a:srgbClr val="9999FF"/>
              </a:solidFill>
            </c:spPr>
          </c:dPt>
          <c:dPt>
            <c:idx val="2"/>
            <c:bubble3D val="0"/>
            <c:spPr>
              <a:solidFill>
                <a:srgbClr val="603DAD"/>
              </a:solidFill>
            </c:spPr>
          </c:dPt>
          <c:dPt>
            <c:idx val="3"/>
            <c:bubble3D val="0"/>
            <c:spPr>
              <a:solidFill>
                <a:srgbClr val="B9BAEB"/>
              </a:solidFill>
            </c:spPr>
          </c:dPt>
          <c:dPt>
            <c:idx val="4"/>
            <c:bubble3D val="0"/>
            <c:spPr>
              <a:solidFill>
                <a:srgbClr val="D1D9FB"/>
              </a:solidFill>
            </c:spPr>
          </c:dPt>
          <c:dLbls>
            <c:dLbl>
              <c:idx val="0"/>
              <c:numFmt formatCode="0.0%" sourceLinked="0"/>
              <c:spPr/>
              <c:txPr>
                <a:bodyPr/>
                <a:lstStyle/>
                <a:p>
                  <a:pPr>
                    <a:defRPr sz="1100">
                      <a:solidFill>
                        <a:schemeClr val="bg1"/>
                      </a:solidFill>
                      <a:latin typeface="Century Gothic" panose="020B0502020202020204" pitchFamily="34" charset="0"/>
                    </a:defRPr>
                  </a:pPr>
                  <a:endParaRPr lang="es-EC"/>
                </a:p>
              </c:txPr>
              <c:showLegendKey val="0"/>
              <c:showVal val="1"/>
              <c:showCatName val="0"/>
              <c:showSerName val="0"/>
              <c:showPercent val="0"/>
              <c:showBubbleSize val="0"/>
            </c:dLbl>
            <c:dLbl>
              <c:idx val="1"/>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dLbl>
            <c:dLbl>
              <c:idx val="3"/>
              <c:layout>
                <c:manualLayout>
                  <c:x val="-2.7352281928882897E-2"/>
                  <c:y val="2.5128194305105083E-2"/>
                </c:manualLayout>
              </c:layout>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extLst>
                <c:ext xmlns:c15="http://schemas.microsoft.com/office/drawing/2012/chart" uri="{CE6537A1-D6FC-4f65-9D91-7224C49458BB}">
                  <c15:layout/>
                </c:ext>
              </c:extLst>
            </c:dLbl>
            <c:dLbl>
              <c:idx val="4"/>
              <c:numFmt formatCode="0.0%" sourceLinked="0"/>
              <c:spPr/>
              <c:txPr>
                <a:bodyPr/>
                <a:lstStyle/>
                <a:p>
                  <a:pPr>
                    <a:defRPr sz="1100">
                      <a:solidFill>
                        <a:schemeClr val="bg1"/>
                      </a:solidFill>
                      <a:latin typeface="Century Gothic" panose="020B0502020202020204" pitchFamily="34" charset="0"/>
                    </a:defRPr>
                  </a:pPr>
                  <a:endParaRPr lang="es-EC"/>
                </a:p>
              </c:txPr>
              <c:showLegendKey val="0"/>
              <c:showVal val="1"/>
              <c:showCatName val="0"/>
              <c:showSerName val="0"/>
              <c:showPercent val="0"/>
              <c:showBubbleSize val="0"/>
            </c:dLbl>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showLegendKey val="0"/>
            <c:showVal val="1"/>
            <c:showCatName val="0"/>
            <c:showSerName val="0"/>
            <c:showPercent val="0"/>
            <c:showBubbleSize val="0"/>
            <c:showLeaderLines val="1"/>
            <c:extLst>
              <c:ext xmlns:c15="http://schemas.microsoft.com/office/drawing/2012/chart" uri="{CE6537A1-D6FC-4f65-9D91-7224C49458BB}">
                <c15:layout/>
              </c:ext>
            </c:extLst>
          </c:dLbls>
          <c:cat>
            <c:strRef>
              <c:f>'2.5.1 Otras_Industrias_'!$B$19:$B$22</c:f>
              <c:strCache>
                <c:ptCount val="4"/>
                <c:pt idx="0">
                  <c:v>Compras, servicio, gerencia u organización</c:v>
                </c:pt>
                <c:pt idx="1">
                  <c:v>Mantenimiento del hogar</c:v>
                </c:pt>
                <c:pt idx="2">
                  <c:v>Cuidado de niños y niñas</c:v>
                </c:pt>
                <c:pt idx="3">
                  <c:v>Construcción y reparaciones</c:v>
                </c:pt>
              </c:strCache>
            </c:strRef>
          </c:cat>
          <c:val>
            <c:numRef>
              <c:f>'2.5.1 Otras_Industrias_'!$O$19:$O$22</c:f>
              <c:numCache>
                <c:formatCode>0.00%</c:formatCode>
                <c:ptCount val="4"/>
                <c:pt idx="0">
                  <c:v>0.23950327155078752</c:v>
                </c:pt>
                <c:pt idx="1">
                  <c:v>2.419772560823481E-2</c:v>
                </c:pt>
                <c:pt idx="2">
                  <c:v>0.69565483328370337</c:v>
                </c:pt>
                <c:pt idx="3">
                  <c:v>4.0644169557274269E-2</c:v>
                </c:pt>
              </c:numCache>
            </c:numRef>
          </c:val>
        </c:ser>
        <c:dLbls>
          <c:showLegendKey val="0"/>
          <c:showVal val="0"/>
          <c:showCatName val="0"/>
          <c:showSerName val="0"/>
          <c:showPercent val="0"/>
          <c:showBubbleSize val="0"/>
          <c:showLeaderLines val="1"/>
        </c:dLbls>
        <c:firstSliceAng val="0"/>
      </c:pieChart>
    </c:plotArea>
    <c:legend>
      <c:legendPos val="r"/>
      <c:layout>
        <c:manualLayout>
          <c:xMode val="edge"/>
          <c:yMode val="edge"/>
          <c:x val="0.11343459595959596"/>
          <c:y val="0.17604722222222222"/>
          <c:w val="0.30319440176303947"/>
          <c:h val="0.6199527777777778"/>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'2.5.2 Otras_Industrias_sexo'!$D$26</c:f>
              <c:strCache>
                <c:ptCount val="1"/>
                <c:pt idx="0">
                  <c:v>Hombre</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'2.5.2 Otras_Industrias_sexo'!$B$27:$B$30</c:f>
              <c:strCache>
                <c:ptCount val="4"/>
                <c:pt idx="0">
                  <c:v>Mantenimiento del hogar</c:v>
                </c:pt>
                <c:pt idx="1">
                  <c:v>Construcción y reparaciones</c:v>
                </c:pt>
                <c:pt idx="2">
                  <c:v>Compras, servicio, gerencia u organización</c:v>
                </c:pt>
                <c:pt idx="3">
                  <c:v>Cuidado de niños y niñas</c:v>
                </c:pt>
              </c:strCache>
            </c:strRef>
          </c:cat>
          <c:val>
            <c:numRef>
              <c:f>'2.5.2 Otras_Industrias_sexo'!$D$27:$D$30</c:f>
              <c:numCache>
                <c:formatCode>0.00%</c:formatCode>
                <c:ptCount val="4"/>
                <c:pt idx="0">
                  <c:v>0.86491232738206103</c:v>
                </c:pt>
                <c:pt idx="1">
                  <c:v>0.81579989544885712</c:v>
                </c:pt>
                <c:pt idx="2">
                  <c:v>0.44473806243489367</c:v>
                </c:pt>
                <c:pt idx="3">
                  <c:v>0.32944149046938126</c:v>
                </c:pt>
              </c:numCache>
            </c:numRef>
          </c:val>
        </c:ser>
        <c:ser>
          <c:idx val="1"/>
          <c:order val="1"/>
          <c:tx>
            <c:strRef>
              <c:f>'2.5.2 Otras_Industrias_sexo'!$E$26</c:f>
              <c:strCache>
                <c:ptCount val="1"/>
                <c:pt idx="0">
                  <c:v>Mujer</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'2.5.2 Otras_Industrias_sexo'!$B$27:$B$30</c:f>
              <c:strCache>
                <c:ptCount val="4"/>
                <c:pt idx="0">
                  <c:v>Mantenimiento del hogar</c:v>
                </c:pt>
                <c:pt idx="1">
                  <c:v>Construcción y reparaciones</c:v>
                </c:pt>
                <c:pt idx="2">
                  <c:v>Compras, servicio, gerencia u organización</c:v>
                </c:pt>
                <c:pt idx="3">
                  <c:v>Cuidado de niños y niñas</c:v>
                </c:pt>
              </c:strCache>
            </c:strRef>
          </c:cat>
          <c:val>
            <c:numRef>
              <c:f>'2.5.2 Otras_Industrias_sexo'!$E$27:$E$30</c:f>
              <c:numCache>
                <c:formatCode>0.00%</c:formatCode>
                <c:ptCount val="4"/>
                <c:pt idx="0">
                  <c:v>0.13508767261793897</c:v>
                </c:pt>
                <c:pt idx="1">
                  <c:v>0.18420010455114288</c:v>
                </c:pt>
                <c:pt idx="2">
                  <c:v>0.55526193756510633</c:v>
                </c:pt>
                <c:pt idx="3">
                  <c:v>0.6705585095306188</c:v>
                </c:pt>
              </c:numCache>
            </c:numRef>
          </c:val>
        </c:ser>
        <c:dLbls>
          <c:showLegendKey val="0"/>
          <c:showVal val="0"/>
          <c:showCatName val="0"/>
          <c:showSerName val="0"/>
          <c:showPercent val="0"/>
          <c:showBubbleSize val="0"/>
        </c:dLbls>
        <c:gapWidth val="79"/>
        <c:overlap val="100"/>
        <c:axId val="533430192"/>
        <c:axId val="533430736"/>
      </c:barChart>
      <c:catAx>
        <c:axId val="533430192"/>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30736"/>
        <c:crosses val="autoZero"/>
        <c:auto val="1"/>
        <c:lblAlgn val="ctr"/>
        <c:lblOffset val="100"/>
        <c:noMultiLvlLbl val="0"/>
      </c:catAx>
      <c:valAx>
        <c:axId val="533430736"/>
        <c:scaling>
          <c:orientation val="minMax"/>
        </c:scaling>
        <c:delete val="1"/>
        <c:axPos val="l"/>
        <c:numFmt formatCode="0.00%" sourceLinked="1"/>
        <c:majorTickMark val="out"/>
        <c:minorTickMark val="none"/>
        <c:tickLblPos val="nextTo"/>
        <c:crossAx val="533430192"/>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'2.5.2 Otras_Industrias_sexo'!$F$26</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'2.5.2 Otras_Industrias_sexo'!$B$27:$B$30</c:f>
              <c:strCache>
                <c:ptCount val="4"/>
                <c:pt idx="0">
                  <c:v>Mantenimiento del hogar</c:v>
                </c:pt>
                <c:pt idx="1">
                  <c:v>Construcción y reparaciones</c:v>
                </c:pt>
                <c:pt idx="2">
                  <c:v>Compras, servicio, gerencia u organización</c:v>
                </c:pt>
                <c:pt idx="3">
                  <c:v>Cuidado de niños y niñas</c:v>
                </c:pt>
              </c:strCache>
            </c:strRef>
          </c:cat>
          <c:val>
            <c:numRef>
              <c:f>'2.5.2 Otras_Industrias_sexo'!$F$27:$F$30</c:f>
              <c:numCache>
                <c:formatCode>_-* #,##0\ _€_-;\-* #,##0\ _€_-;_-* "-"??\ _€_-;_-@_-</c:formatCode>
                <c:ptCount val="4"/>
                <c:pt idx="0">
                  <c:v>75166</c:v>
                </c:pt>
                <c:pt idx="1">
                  <c:v>126254</c:v>
                </c:pt>
                <c:pt idx="2">
                  <c:v>743975</c:v>
                </c:pt>
                <c:pt idx="3">
                  <c:v>2160930</c:v>
                </c:pt>
              </c:numCache>
            </c:numRef>
          </c:val>
          <c:smooth val="0"/>
        </c:ser>
        <c:dLbls>
          <c:showLegendKey val="0"/>
          <c:showVal val="1"/>
          <c:showCatName val="0"/>
          <c:showSerName val="0"/>
          <c:showPercent val="0"/>
          <c:showBubbleSize val="0"/>
        </c:dLbls>
        <c:marker val="1"/>
        <c:smooth val="0"/>
        <c:axId val="533448688"/>
        <c:axId val="533441072"/>
      </c:lineChart>
      <c:catAx>
        <c:axId val="533448688"/>
        <c:scaling>
          <c:orientation val="minMax"/>
        </c:scaling>
        <c:delete val="1"/>
        <c:axPos val="b"/>
        <c:numFmt formatCode="General" sourceLinked="0"/>
        <c:majorTickMark val="none"/>
        <c:minorTickMark val="none"/>
        <c:tickLblPos val="nextTo"/>
        <c:crossAx val="533441072"/>
        <c:crosses val="autoZero"/>
        <c:auto val="1"/>
        <c:lblAlgn val="ctr"/>
        <c:lblOffset val="100"/>
        <c:noMultiLvlLbl val="0"/>
      </c:catAx>
      <c:valAx>
        <c:axId val="533441072"/>
        <c:scaling>
          <c:orientation val="minMax"/>
        </c:scaling>
        <c:delete val="1"/>
        <c:axPos val="l"/>
        <c:numFmt formatCode="_-* #,##0\ _€_-;\-* #,##0\ _€_-;_-* &quot;-&quot;??\ _€_-;_-@_-" sourceLinked="1"/>
        <c:majorTickMark val="out"/>
        <c:minorTickMark val="none"/>
        <c:tickLblPos val="nextTo"/>
        <c:crossAx val="533448688"/>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47056"/>
        <c:axId val="533426384"/>
      </c:lineChart>
      <c:catAx>
        <c:axId val="533447056"/>
        <c:scaling>
          <c:orientation val="minMax"/>
        </c:scaling>
        <c:delete val="1"/>
        <c:axPos val="b"/>
        <c:majorTickMark val="out"/>
        <c:minorTickMark val="none"/>
        <c:tickLblPos val="nextTo"/>
        <c:crossAx val="533426384"/>
        <c:crosses val="autoZero"/>
        <c:auto val="1"/>
        <c:lblAlgn val="ctr"/>
        <c:lblOffset val="100"/>
        <c:noMultiLvlLbl val="0"/>
      </c:catAx>
      <c:valAx>
        <c:axId val="533426384"/>
        <c:scaling>
          <c:orientation val="minMax"/>
        </c:scaling>
        <c:delete val="1"/>
        <c:axPos val="l"/>
        <c:numFmt formatCode="General" sourceLinked="1"/>
        <c:majorTickMark val="out"/>
        <c:minorTickMark val="none"/>
        <c:tickLblPos val="nextTo"/>
        <c:crossAx val="53344705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spPr>
            <a:solidFill>
              <a:srgbClr val="604A7B"/>
            </a:solidFill>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'2.5.2 Otras_Industrias_sexo'!#REF!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'2.5.2 Otras_Industrias_sexo'!#REF!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'2.5.2 Otras_Industrias_sexo'!#REF!</c15:sqref>
                        </c15:formulaRef>
                      </c:ext>
                    </c:extLst>
                  </c:multiLvlStrRef>
                </c15:cat>
              </c15:filteredCategoryTitle>
            </c:ext>
          </c:extLst>
        </c:ser>
        <c:ser>
          <c:idx val="1"/>
          <c:order val="1"/>
          <c:spPr>
            <a:solidFill>
              <a:srgbClr val="BFBFBF"/>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'2.5.2 Otras_Industrias_sexo'!#REF!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'2.5.2 Otras_Industrias_sexo'!#REF!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'2.5.2 Otras_Industrias_sexo'!#REF!</c15:sqref>
                        </c15:formulaRef>
                      </c:ext>
                    </c:extLst>
                  </c:multiLvlStrRef>
                </c15:cat>
              </c15:filteredCategoryTitle>
            </c:ext>
          </c:extLst>
        </c:ser>
        <c:dLbls>
          <c:showLegendKey val="0"/>
          <c:showVal val="0"/>
          <c:showCatName val="0"/>
          <c:showSerName val="0"/>
          <c:showPercent val="0"/>
          <c:showBubbleSize val="0"/>
        </c:dLbls>
        <c:gapWidth val="79"/>
        <c:overlap val="100"/>
        <c:axId val="533436176"/>
        <c:axId val="533426928"/>
      </c:barChart>
      <c:catAx>
        <c:axId val="533436176"/>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26928"/>
        <c:crosses val="autoZero"/>
        <c:auto val="1"/>
        <c:lblAlgn val="ctr"/>
        <c:lblOffset val="100"/>
        <c:noMultiLvlLbl val="0"/>
      </c:catAx>
      <c:valAx>
        <c:axId val="533426928"/>
        <c:scaling>
          <c:orientation val="minMax"/>
        </c:scaling>
        <c:delete val="1"/>
        <c:axPos val="l"/>
        <c:numFmt formatCode="General" sourceLinked="1"/>
        <c:majorTickMark val="out"/>
        <c:minorTickMark val="none"/>
        <c:tickLblPos val="nextTo"/>
        <c:crossAx val="533436176"/>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spPr>
            <a:ln w="22225">
              <a:solidFill>
                <a:schemeClr val="tx2">
                  <a:lumMod val="60000"/>
                  <a:lumOff val="40000"/>
                </a:schemeClr>
              </a:solidFill>
              <a:prstDash val="dash"/>
            </a:ln>
          </c:spPr>
          <c:marker>
            <c:symbol val="diamond"/>
            <c:size val="7"/>
            <c:spPr>
              <a:solidFill>
                <a:schemeClr val="tx2">
                  <a:lumMod val="20000"/>
                  <a:lumOff val="80000"/>
                </a:schemeClr>
              </a:solidFill>
              <a:ln>
                <a:solidFill>
                  <a:schemeClr val="tx2">
                    <a:lumMod val="60000"/>
                    <a:lumOff val="40000"/>
                  </a:schemeClr>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'2.5.2 Otras_Industrias_sexo'!#REF!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'2.5.2 Otras_Industrias_sexo'!#REF!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'2.5.2 Otras_Industrias_sexo'!#REF!</c15:sqref>
                        </c15:formulaRef>
                      </c:ext>
                    </c:extLst>
                  </c:multiLvlStrRef>
                </c15:cat>
              </c15:filteredCategoryTitle>
            </c:ext>
          </c:extLst>
        </c:ser>
        <c:dLbls>
          <c:showLegendKey val="0"/>
          <c:showVal val="1"/>
          <c:showCatName val="0"/>
          <c:showSerName val="0"/>
          <c:showPercent val="0"/>
          <c:showBubbleSize val="0"/>
        </c:dLbls>
        <c:marker val="1"/>
        <c:smooth val="0"/>
        <c:axId val="533429104"/>
        <c:axId val="533451408"/>
      </c:lineChart>
      <c:catAx>
        <c:axId val="533429104"/>
        <c:scaling>
          <c:orientation val="minMax"/>
        </c:scaling>
        <c:delete val="1"/>
        <c:axPos val="b"/>
        <c:numFmt formatCode="General" sourceLinked="0"/>
        <c:majorTickMark val="none"/>
        <c:minorTickMark val="none"/>
        <c:tickLblPos val="nextTo"/>
        <c:crossAx val="533451408"/>
        <c:crosses val="autoZero"/>
        <c:auto val="1"/>
        <c:lblAlgn val="ctr"/>
        <c:lblOffset val="100"/>
        <c:noMultiLvlLbl val="0"/>
      </c:catAx>
      <c:valAx>
        <c:axId val="533451408"/>
        <c:scaling>
          <c:orientation val="minMax"/>
        </c:scaling>
        <c:delete val="1"/>
        <c:axPos val="l"/>
        <c:numFmt formatCode="General" sourceLinked="1"/>
        <c:majorTickMark val="out"/>
        <c:minorTickMark val="none"/>
        <c:tickLblPos val="nextTo"/>
        <c:crossAx val="533429104"/>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chemeClr val="tx2">
                  <a:lumMod val="60000"/>
                  <a:lumOff val="40000"/>
                </a:schemeClr>
              </a:solidFill>
              <a:prstDash val="sysDash"/>
            </a:ln>
          </c:spPr>
          <c:marker>
            <c:spPr>
              <a:solidFill>
                <a:schemeClr val="tx2">
                  <a:lumMod val="20000"/>
                  <a:lumOff val="80000"/>
                </a:schemeClr>
              </a:solidFill>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44880"/>
        <c:axId val="533457392"/>
      </c:lineChart>
      <c:catAx>
        <c:axId val="533444880"/>
        <c:scaling>
          <c:orientation val="minMax"/>
        </c:scaling>
        <c:delete val="1"/>
        <c:axPos val="b"/>
        <c:majorTickMark val="out"/>
        <c:minorTickMark val="none"/>
        <c:tickLblPos val="nextTo"/>
        <c:crossAx val="533457392"/>
        <c:crosses val="autoZero"/>
        <c:auto val="1"/>
        <c:lblAlgn val="ctr"/>
        <c:lblOffset val="100"/>
        <c:noMultiLvlLbl val="0"/>
      </c:catAx>
      <c:valAx>
        <c:axId val="533457392"/>
        <c:scaling>
          <c:orientation val="minMax"/>
        </c:scaling>
        <c:delete val="1"/>
        <c:axPos val="l"/>
        <c:numFmt formatCode="General" sourceLinked="1"/>
        <c:majorTickMark val="out"/>
        <c:minorTickMark val="none"/>
        <c:tickLblPos val="nextTo"/>
        <c:crossAx val="53344488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'2.5.3 Tareas_Otras_Industrias'!$D$42</c:f>
              <c:strCache>
                <c:ptCount val="1"/>
                <c:pt idx="0">
                  <c:v>Hombre</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'2.5.3 Tareas_Otras_Industrias'!$C$43:$C$54</c:f>
              <c:strCache>
                <c:ptCount val="12"/>
                <c:pt idx="0">
                  <c:v>Arreglar el vehículo</c:v>
                </c:pt>
                <c:pt idx="1">
                  <c:v>Lavar el vehículo</c:v>
                </c:pt>
                <c:pt idx="2">
                  <c:v>Reparar vivienda</c:v>
                </c:pt>
                <c:pt idx="3">
                  <c:v>Hacer o ayudar a hacer un mueble</c:v>
                </c:pt>
                <c:pt idx="4">
                  <c:v>Supervisar reparaciones realizadas en la vivienda</c:v>
                </c:pt>
                <c:pt idx="5">
                  <c:v>Acompañar a miembros del hogar a clases o entrenamiento</c:v>
                </c:pt>
                <c:pt idx="6">
                  <c:v>Ordenar documentos, recoger y distribuir el correo</c:v>
                </c:pt>
                <c:pt idx="7">
                  <c:v>Llevar el presupuesto</c:v>
                </c:pt>
                <c:pt idx="8">
                  <c:v>Actividades de mudanza o reacomodo de vivienda</c:v>
                </c:pt>
                <c:pt idx="9">
                  <c:v>Jugar, conversar, leer con un niño/a</c:v>
                </c:pt>
                <c:pt idx="10">
                  <c:v>Llevar o recoger a miembros del hogar</c:v>
                </c:pt>
                <c:pt idx="11">
                  <c:v>Asistir a reuniones de centros educativos</c:v>
                </c:pt>
              </c:strCache>
            </c:strRef>
          </c:cat>
          <c:val>
            <c:numRef>
              <c:f>'2.5.3 Tareas_Otras_Industrias'!$D$43:$D$54</c:f>
              <c:numCache>
                <c:formatCode>0.00%</c:formatCode>
                <c:ptCount val="12"/>
                <c:pt idx="0">
                  <c:v>0.93542052192303338</c:v>
                </c:pt>
                <c:pt idx="1">
                  <c:v>0.86491232738206103</c:v>
                </c:pt>
                <c:pt idx="2">
                  <c:v>0.82276889100194772</c:v>
                </c:pt>
                <c:pt idx="3">
                  <c:v>0.76790633608815428</c:v>
                </c:pt>
                <c:pt idx="4">
                  <c:v>0.6959212067955477</c:v>
                </c:pt>
                <c:pt idx="5">
                  <c:v>0.54557450263905805</c:v>
                </c:pt>
                <c:pt idx="6">
                  <c:v>0.50826057237189992</c:v>
                </c:pt>
                <c:pt idx="7">
                  <c:v>0.47721545831046353</c:v>
                </c:pt>
                <c:pt idx="8">
                  <c:v>0.33394804102365006</c:v>
                </c:pt>
                <c:pt idx="9">
                  <c:v>0.33317973013838686</c:v>
                </c:pt>
                <c:pt idx="10">
                  <c:v>0.32339376340710513</c:v>
                </c:pt>
                <c:pt idx="11">
                  <c:v>0.29312938442978209</c:v>
                </c:pt>
              </c:numCache>
            </c:numRef>
          </c:val>
        </c:ser>
        <c:ser>
          <c:idx val="1"/>
          <c:order val="1"/>
          <c:tx>
            <c:strRef>
              <c:f>'2.5.3 Tareas_Otras_Industrias'!$E$42</c:f>
              <c:strCache>
                <c:ptCount val="1"/>
                <c:pt idx="0">
                  <c:v>Mujer</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'2.5.3 Tareas_Otras_Industrias'!$C$43:$C$54</c:f>
              <c:strCache>
                <c:ptCount val="12"/>
                <c:pt idx="0">
                  <c:v>Arreglar el vehículo</c:v>
                </c:pt>
                <c:pt idx="1">
                  <c:v>Lavar el vehículo</c:v>
                </c:pt>
                <c:pt idx="2">
                  <c:v>Reparar vivienda</c:v>
                </c:pt>
                <c:pt idx="3">
                  <c:v>Hacer o ayudar a hacer un mueble</c:v>
                </c:pt>
                <c:pt idx="4">
                  <c:v>Supervisar reparaciones realizadas en la vivienda</c:v>
                </c:pt>
                <c:pt idx="5">
                  <c:v>Acompañar a miembros del hogar a clases o entrenamiento</c:v>
                </c:pt>
                <c:pt idx="6">
                  <c:v>Ordenar documentos, recoger y distribuir el correo</c:v>
                </c:pt>
                <c:pt idx="7">
                  <c:v>Llevar el presupuesto</c:v>
                </c:pt>
                <c:pt idx="8">
                  <c:v>Actividades de mudanza o reacomodo de vivienda</c:v>
                </c:pt>
                <c:pt idx="9">
                  <c:v>Jugar, conversar, leer con un niño/a</c:v>
                </c:pt>
                <c:pt idx="10">
                  <c:v>Llevar o recoger a miembros del hogar</c:v>
                </c:pt>
                <c:pt idx="11">
                  <c:v>Asistir a reuniones de centros educativos</c:v>
                </c:pt>
              </c:strCache>
            </c:strRef>
          </c:cat>
          <c:val>
            <c:numRef>
              <c:f>'2.5.3 Tareas_Otras_Industrias'!$E$43:$E$54</c:f>
              <c:numCache>
                <c:formatCode>0.00%</c:formatCode>
                <c:ptCount val="12"/>
                <c:pt idx="0">
                  <c:v>6.4579478076966623E-2</c:v>
                </c:pt>
                <c:pt idx="1">
                  <c:v>0.13508767261793897</c:v>
                </c:pt>
                <c:pt idx="2">
                  <c:v>0.17723110899805228</c:v>
                </c:pt>
                <c:pt idx="3">
                  <c:v>0.23209366391184572</c:v>
                </c:pt>
                <c:pt idx="4">
                  <c:v>0.3040787932044523</c:v>
                </c:pt>
                <c:pt idx="5">
                  <c:v>0.45442549736094195</c:v>
                </c:pt>
                <c:pt idx="6">
                  <c:v>0.49173942762810008</c:v>
                </c:pt>
                <c:pt idx="7">
                  <c:v>0.52278454168953647</c:v>
                </c:pt>
                <c:pt idx="8">
                  <c:v>0.66605195897634994</c:v>
                </c:pt>
                <c:pt idx="9">
                  <c:v>0.66682026986161314</c:v>
                </c:pt>
                <c:pt idx="10">
                  <c:v>0.67660623659289487</c:v>
                </c:pt>
                <c:pt idx="11">
                  <c:v>0.70687061557021791</c:v>
                </c:pt>
              </c:numCache>
            </c:numRef>
          </c:val>
        </c:ser>
        <c:dLbls>
          <c:showLegendKey val="0"/>
          <c:showVal val="0"/>
          <c:showCatName val="0"/>
          <c:showSerName val="0"/>
          <c:showPercent val="0"/>
          <c:showBubbleSize val="0"/>
        </c:dLbls>
        <c:gapWidth val="79"/>
        <c:overlap val="100"/>
        <c:axId val="533427472"/>
        <c:axId val="533448144"/>
      </c:barChart>
      <c:catAx>
        <c:axId val="533427472"/>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48144"/>
        <c:crosses val="autoZero"/>
        <c:auto val="1"/>
        <c:lblAlgn val="ctr"/>
        <c:lblOffset val="100"/>
        <c:noMultiLvlLbl val="0"/>
      </c:catAx>
      <c:valAx>
        <c:axId val="533448144"/>
        <c:scaling>
          <c:orientation val="minMax"/>
        </c:scaling>
        <c:delete val="1"/>
        <c:axPos val="l"/>
        <c:numFmt formatCode="0.00%" sourceLinked="1"/>
        <c:majorTickMark val="out"/>
        <c:minorTickMark val="none"/>
        <c:tickLblPos val="nextTo"/>
        <c:crossAx val="533427472"/>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'2.5.3 Tareas_Otras_Industrias'!$F$42</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'2.5.3 Tareas_Otras_Industrias'!$C$43:$C$54</c:f>
              <c:strCache>
                <c:ptCount val="12"/>
                <c:pt idx="0">
                  <c:v>Arreglar el vehículo</c:v>
                </c:pt>
                <c:pt idx="1">
                  <c:v>Lavar el vehículo</c:v>
                </c:pt>
                <c:pt idx="2">
                  <c:v>Reparar vivienda</c:v>
                </c:pt>
                <c:pt idx="3">
                  <c:v>Hacer o ayudar a hacer un mueble</c:v>
                </c:pt>
                <c:pt idx="4">
                  <c:v>Supervisar reparaciones realizadas en la vivienda</c:v>
                </c:pt>
                <c:pt idx="5">
                  <c:v>Acompañar a miembros del hogar a clases o entrenamiento</c:v>
                </c:pt>
                <c:pt idx="6">
                  <c:v>Ordenar documentos, recoger y distribuir el correo</c:v>
                </c:pt>
                <c:pt idx="7">
                  <c:v>Llevar el presupuesto</c:v>
                </c:pt>
                <c:pt idx="8">
                  <c:v>Actividades de mudanza o reacomodo de vivienda</c:v>
                </c:pt>
                <c:pt idx="9">
                  <c:v>Jugar, conversar, leer con un niño/a</c:v>
                </c:pt>
                <c:pt idx="10">
                  <c:v>Llevar o recoger a miembros del hogar</c:v>
                </c:pt>
                <c:pt idx="11">
                  <c:v>Asistir a reuniones de centros educativos</c:v>
                </c:pt>
              </c:strCache>
            </c:strRef>
          </c:cat>
          <c:val>
            <c:numRef>
              <c:f>'2.5.3 Tareas_Otras_Industrias'!$F$43:$F$54</c:f>
              <c:numCache>
                <c:formatCode>_-* #,##0\ _€_-;\-* #,##0\ _€_-;_-* "-"??\ _€_-;_-@_-</c:formatCode>
                <c:ptCount val="12"/>
                <c:pt idx="0">
                  <c:v>26479</c:v>
                </c:pt>
                <c:pt idx="1">
                  <c:v>75166</c:v>
                </c:pt>
                <c:pt idx="2">
                  <c:v>65203</c:v>
                </c:pt>
                <c:pt idx="3">
                  <c:v>7260</c:v>
                </c:pt>
                <c:pt idx="4">
                  <c:v>27312</c:v>
                </c:pt>
                <c:pt idx="5">
                  <c:v>9852</c:v>
                </c:pt>
                <c:pt idx="6">
                  <c:v>77537</c:v>
                </c:pt>
                <c:pt idx="7">
                  <c:v>480984</c:v>
                </c:pt>
                <c:pt idx="8">
                  <c:v>185454</c:v>
                </c:pt>
                <c:pt idx="9">
                  <c:v>1319417</c:v>
                </c:pt>
                <c:pt idx="10">
                  <c:v>764520</c:v>
                </c:pt>
                <c:pt idx="11">
                  <c:v>67141</c:v>
                </c:pt>
              </c:numCache>
            </c:numRef>
          </c:val>
          <c:smooth val="0"/>
        </c:ser>
        <c:dLbls>
          <c:showLegendKey val="0"/>
          <c:showVal val="1"/>
          <c:showCatName val="0"/>
          <c:showSerName val="0"/>
          <c:showPercent val="0"/>
          <c:showBubbleSize val="0"/>
        </c:dLbls>
        <c:marker val="1"/>
        <c:smooth val="0"/>
        <c:axId val="533438352"/>
        <c:axId val="533457936"/>
      </c:lineChart>
      <c:catAx>
        <c:axId val="533438352"/>
        <c:scaling>
          <c:orientation val="minMax"/>
        </c:scaling>
        <c:delete val="1"/>
        <c:axPos val="b"/>
        <c:numFmt formatCode="General" sourceLinked="0"/>
        <c:majorTickMark val="none"/>
        <c:minorTickMark val="none"/>
        <c:tickLblPos val="nextTo"/>
        <c:crossAx val="533457936"/>
        <c:crosses val="autoZero"/>
        <c:auto val="1"/>
        <c:lblAlgn val="ctr"/>
        <c:lblOffset val="100"/>
        <c:noMultiLvlLbl val="0"/>
      </c:catAx>
      <c:valAx>
        <c:axId val="533457936"/>
        <c:scaling>
          <c:orientation val="minMax"/>
        </c:scaling>
        <c:delete val="1"/>
        <c:axPos val="l"/>
        <c:numFmt formatCode="_-* #,##0\ _€_-;\-* #,##0\ _€_-;_-* &quot;-&quot;??\ _€_-;_-@_-" sourceLinked="1"/>
        <c:majorTickMark val="out"/>
        <c:minorTickMark val="none"/>
        <c:tickLblPos val="nextTo"/>
        <c:crossAx val="533438352"/>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47600"/>
        <c:axId val="533451952"/>
      </c:lineChart>
      <c:catAx>
        <c:axId val="533447600"/>
        <c:scaling>
          <c:orientation val="minMax"/>
        </c:scaling>
        <c:delete val="1"/>
        <c:axPos val="b"/>
        <c:majorTickMark val="out"/>
        <c:minorTickMark val="none"/>
        <c:tickLblPos val="nextTo"/>
        <c:crossAx val="533451952"/>
        <c:crosses val="autoZero"/>
        <c:auto val="1"/>
        <c:lblAlgn val="ctr"/>
        <c:lblOffset val="100"/>
        <c:noMultiLvlLbl val="0"/>
      </c:catAx>
      <c:valAx>
        <c:axId val="533451952"/>
        <c:scaling>
          <c:orientation val="minMax"/>
        </c:scaling>
        <c:delete val="1"/>
        <c:axPos val="l"/>
        <c:numFmt formatCode="General" sourceLinked="1"/>
        <c:majorTickMark val="out"/>
        <c:minorTickMark val="none"/>
        <c:tickLblPos val="nextTo"/>
        <c:crossAx val="53344760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spPr>
            <a:solidFill>
              <a:srgbClr val="604A7B"/>
            </a:solidFill>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'2.5.3 Tareas_Otras_Industrias'!#REF!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'2.5.3 Tareas_Otras_Industrias'!#REF!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'2.5.3 Tareas_Otras_Industrias'!#REF!</c15:sqref>
                        </c15:formulaRef>
                      </c:ext>
                    </c:extLst>
                  </c:multiLvlStrRef>
                </c15:cat>
              </c15:filteredCategoryTitle>
            </c:ext>
          </c:extLst>
        </c:ser>
        <c:ser>
          <c:idx val="1"/>
          <c:order val="1"/>
          <c:spPr>
            <a:solidFill>
              <a:srgbClr val="BFBFBF"/>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'2.5.3 Tareas_Otras_Industrias'!#REF!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'2.5.3 Tareas_Otras_Industrias'!#REF!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'2.5.3 Tareas_Otras_Industrias'!#REF!</c15:sqref>
                        </c15:formulaRef>
                      </c:ext>
                    </c:extLst>
                  </c:multiLvlStrRef>
                </c15:cat>
              </c15:filteredCategoryTitle>
            </c:ext>
          </c:extLst>
        </c:ser>
        <c:dLbls>
          <c:showLegendKey val="0"/>
          <c:showVal val="0"/>
          <c:showCatName val="0"/>
          <c:showSerName val="0"/>
          <c:showPercent val="0"/>
          <c:showBubbleSize val="0"/>
        </c:dLbls>
        <c:gapWidth val="79"/>
        <c:overlap val="100"/>
        <c:axId val="533458480"/>
        <c:axId val="533428560"/>
      </c:barChart>
      <c:catAx>
        <c:axId val="533458480"/>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28560"/>
        <c:crosses val="autoZero"/>
        <c:auto val="1"/>
        <c:lblAlgn val="ctr"/>
        <c:lblOffset val="100"/>
        <c:noMultiLvlLbl val="0"/>
      </c:catAx>
      <c:valAx>
        <c:axId val="533428560"/>
        <c:scaling>
          <c:orientation val="minMax"/>
        </c:scaling>
        <c:delete val="1"/>
        <c:axPos val="l"/>
        <c:numFmt formatCode="General" sourceLinked="1"/>
        <c:majorTickMark val="out"/>
        <c:minorTickMark val="none"/>
        <c:tickLblPos val="nextTo"/>
        <c:crossAx val="533458480"/>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spPr>
            <a:ln w="22225">
              <a:solidFill>
                <a:schemeClr val="tx2">
                  <a:lumMod val="60000"/>
                  <a:lumOff val="40000"/>
                </a:schemeClr>
              </a:solidFill>
              <a:prstDash val="dash"/>
            </a:ln>
          </c:spPr>
          <c:marker>
            <c:symbol val="diamond"/>
            <c:size val="7"/>
            <c:spPr>
              <a:solidFill>
                <a:schemeClr val="tx2">
                  <a:lumMod val="20000"/>
                  <a:lumOff val="80000"/>
                </a:schemeClr>
              </a:solidFill>
              <a:ln>
                <a:solidFill>
                  <a:schemeClr val="tx2">
                    <a:lumMod val="60000"/>
                    <a:lumOff val="40000"/>
                  </a:schemeClr>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'2.5.3 Tareas_Otras_Industrias'!#REF!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'2.5.3 Tareas_Otras_Industrias'!#REF!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'2.5.3 Tareas_Otras_Industrias'!#REF!</c15:sqref>
                        </c15:formulaRef>
                      </c:ext>
                    </c:extLst>
                  </c:multiLvlStrRef>
                </c15:cat>
              </c15:filteredCategoryTitle>
            </c:ext>
          </c:extLst>
        </c:ser>
        <c:dLbls>
          <c:showLegendKey val="0"/>
          <c:showVal val="1"/>
          <c:showCatName val="0"/>
          <c:showSerName val="0"/>
          <c:showPercent val="0"/>
          <c:showBubbleSize val="0"/>
        </c:dLbls>
        <c:marker val="1"/>
        <c:smooth val="0"/>
        <c:axId val="533432368"/>
        <c:axId val="533431824"/>
      </c:lineChart>
      <c:catAx>
        <c:axId val="533432368"/>
        <c:scaling>
          <c:orientation val="minMax"/>
        </c:scaling>
        <c:delete val="1"/>
        <c:axPos val="b"/>
        <c:numFmt formatCode="General" sourceLinked="0"/>
        <c:majorTickMark val="none"/>
        <c:minorTickMark val="none"/>
        <c:tickLblPos val="nextTo"/>
        <c:crossAx val="533431824"/>
        <c:crosses val="autoZero"/>
        <c:auto val="1"/>
        <c:lblAlgn val="ctr"/>
        <c:lblOffset val="100"/>
        <c:noMultiLvlLbl val="0"/>
      </c:catAx>
      <c:valAx>
        <c:axId val="533431824"/>
        <c:scaling>
          <c:orientation val="minMax"/>
        </c:scaling>
        <c:delete val="1"/>
        <c:axPos val="l"/>
        <c:numFmt formatCode="General" sourceLinked="1"/>
        <c:majorTickMark val="out"/>
        <c:minorTickMark val="none"/>
        <c:tickLblPos val="nextTo"/>
        <c:crossAx val="533432368"/>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chemeClr val="tx2">
                  <a:lumMod val="60000"/>
                  <a:lumOff val="40000"/>
                </a:schemeClr>
              </a:solidFill>
              <a:prstDash val="sysDash"/>
            </a:ln>
          </c:spPr>
          <c:marker>
            <c:spPr>
              <a:solidFill>
                <a:schemeClr val="tx2">
                  <a:lumMod val="20000"/>
                  <a:lumOff val="80000"/>
                </a:schemeClr>
              </a:solidFill>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59024"/>
        <c:axId val="533449232"/>
      </c:lineChart>
      <c:catAx>
        <c:axId val="533459024"/>
        <c:scaling>
          <c:orientation val="minMax"/>
        </c:scaling>
        <c:delete val="1"/>
        <c:axPos val="b"/>
        <c:majorTickMark val="out"/>
        <c:minorTickMark val="none"/>
        <c:tickLblPos val="nextTo"/>
        <c:crossAx val="533449232"/>
        <c:crosses val="autoZero"/>
        <c:auto val="1"/>
        <c:lblAlgn val="ctr"/>
        <c:lblOffset val="100"/>
        <c:noMultiLvlLbl val="0"/>
      </c:catAx>
      <c:valAx>
        <c:axId val="533449232"/>
        <c:scaling>
          <c:orientation val="minMax"/>
        </c:scaling>
        <c:delete val="1"/>
        <c:axPos val="l"/>
        <c:numFmt formatCode="General" sourceLinked="1"/>
        <c:majorTickMark val="out"/>
        <c:minorTickMark val="none"/>
        <c:tickLblPos val="nextTo"/>
        <c:crossAx val="533459024"/>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autoTitleDeleted val="0"/>
    <c:plotArea>
      <c:layout>
        <c:manualLayout>
          <c:layoutTarget val="inner"/>
          <c:xMode val="edge"/>
          <c:yMode val="edge"/>
          <c:x val="0.5247239057239057"/>
          <c:y val="7.3097474747474744E-2"/>
          <c:w val="0.32794056684233952"/>
          <c:h val="0.76445861136419402"/>
        </c:manualLayout>
      </c:layout>
      <c:pieChart>
        <c:varyColors val="1"/>
        <c:ser>
          <c:idx val="0"/>
          <c:order val="0"/>
          <c:explosion val="1"/>
          <c:dPt>
            <c:idx val="0"/>
            <c:bubble3D val="0"/>
            <c:spPr>
              <a:solidFill>
                <a:srgbClr val="BBBBEB"/>
              </a:solidFill>
            </c:spPr>
          </c:dPt>
          <c:dPt>
            <c:idx val="1"/>
            <c:bubble3D val="0"/>
            <c:spPr>
              <a:solidFill>
                <a:srgbClr val="7D63C7"/>
              </a:solidFill>
            </c:spPr>
          </c:dPt>
          <c:dPt>
            <c:idx val="2"/>
            <c:bubble3D val="0"/>
            <c:spPr>
              <a:solidFill>
                <a:srgbClr val="603DAD"/>
              </a:solidFill>
            </c:spPr>
          </c:dPt>
          <c:dPt>
            <c:idx val="3"/>
            <c:bubble3D val="0"/>
            <c:spPr>
              <a:solidFill>
                <a:srgbClr val="826EE2"/>
              </a:solidFill>
            </c:spPr>
          </c:dPt>
          <c:dPt>
            <c:idx val="4"/>
            <c:bubble3D val="0"/>
            <c:spPr>
              <a:solidFill>
                <a:srgbClr val="D1D9FB"/>
              </a:solidFill>
            </c:spPr>
          </c:dPt>
          <c:dLbls>
            <c:dLbl>
              <c:idx val="0"/>
              <c:numFmt formatCode="0.0%" sourceLinked="0"/>
              <c:spPr/>
              <c:txPr>
                <a:bodyPr/>
                <a:lstStyle/>
                <a:p>
                  <a:pPr>
                    <a:defRPr sz="1100">
                      <a:solidFill>
                        <a:schemeClr val="bg1"/>
                      </a:solidFill>
                      <a:latin typeface="Century Gothic" panose="020B0502020202020204" pitchFamily="34" charset="0"/>
                    </a:defRPr>
                  </a:pPr>
                  <a:endParaRPr lang="es-EC"/>
                </a:p>
              </c:txPr>
              <c:showLegendKey val="0"/>
              <c:showVal val="1"/>
              <c:showCatName val="0"/>
              <c:showSerName val="0"/>
              <c:showPercent val="0"/>
              <c:showBubbleSize val="0"/>
            </c:dLbl>
            <c:dLbl>
              <c:idx val="1"/>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dLbl>
            <c:dLbl>
              <c:idx val="3"/>
              <c:numFmt formatCode="0.0%" sourceLinked="0"/>
              <c:spPr>
                <a:noFill/>
                <a:ln>
                  <a:noFill/>
                </a:ln>
                <a:effectLst/>
              </c:spPr>
              <c:txPr>
                <a:bodyPr/>
                <a:lstStyle/>
                <a:p>
                  <a:pPr>
                    <a:defRPr sz="1100">
                      <a:solidFill>
                        <a:srgbClr val="7F7F7F"/>
                      </a:solidFill>
                      <a:latin typeface="Century Gothic" panose="020B0502020202020204" pitchFamily="34" charset="0"/>
                    </a:defRPr>
                  </a:pPr>
                  <a:endParaRPr lang="es-EC"/>
                </a:p>
              </c:txPr>
              <c:showLegendKey val="0"/>
              <c:showVal val="1"/>
              <c:showCatName val="0"/>
              <c:showSerName val="0"/>
              <c:showPercent val="0"/>
              <c:showBubbleSize val="0"/>
            </c:dLbl>
            <c:dLbl>
              <c:idx val="4"/>
              <c:numFmt formatCode="0.0%" sourceLinked="0"/>
              <c:spPr/>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dLbl>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showLegendKey val="0"/>
            <c:showVal val="1"/>
            <c:showCatName val="0"/>
            <c:showSerName val="0"/>
            <c:showPercent val="0"/>
            <c:showBubbleSize val="0"/>
            <c:showLeaderLines val="1"/>
            <c:extLst>
              <c:ext xmlns:c15="http://schemas.microsoft.com/office/drawing/2012/chart" uri="{CE6537A1-D6FC-4f65-9D91-7224C49458BB}">
                <c15:layout/>
              </c:ext>
            </c:extLst>
          </c:dLbls>
          <c:cat>
            <c:strRef>
              <c:f>'3.1.1 P_TNR_GRAN_DIVI_CAUTAL'!$B$19:$B$21</c:f>
              <c:strCache>
                <c:ptCount val="3"/>
                <c:pt idx="0">
                  <c:v>Trabajo de cuidado no remunerado a miembros del hogar</c:v>
                </c:pt>
                <c:pt idx="1">
                  <c:v>Trabajo no remunerado para otros hogares, para la comunidad y voluntario</c:v>
                </c:pt>
                <c:pt idx="2">
                  <c:v>Trabajo doméstico no remunerado para el propio hogar</c:v>
                </c:pt>
              </c:strCache>
            </c:strRef>
          </c:cat>
          <c:val>
            <c:numRef>
              <c:f>'3.1.1 P_TNR_GRAN_DIVI_CAUTAL'!$P$19:$P$21</c:f>
              <c:numCache>
                <c:formatCode>0.00%</c:formatCode>
                <c:ptCount val="3"/>
                <c:pt idx="0">
                  <c:v>0.19466275493716781</c:v>
                </c:pt>
                <c:pt idx="1">
                  <c:v>2.0888933558456203E-2</c:v>
                </c:pt>
                <c:pt idx="2">
                  <c:v>0.78444831150437599</c:v>
                </c:pt>
              </c:numCache>
            </c:numRef>
          </c:val>
        </c:ser>
        <c:dLbls>
          <c:showLegendKey val="0"/>
          <c:showVal val="0"/>
          <c:showCatName val="0"/>
          <c:showSerName val="0"/>
          <c:showPercent val="0"/>
          <c:showBubbleSize val="0"/>
          <c:showLeaderLines val="1"/>
        </c:dLbls>
        <c:firstSliceAng val="0"/>
      </c:pieChart>
    </c:plotArea>
    <c:legend>
      <c:legendPos val="r"/>
      <c:layout>
        <c:manualLayout>
          <c:xMode val="edge"/>
          <c:yMode val="edge"/>
          <c:x val="0.11343459595959596"/>
          <c:y val="0.17604722222222222"/>
          <c:w val="0.30319440176303947"/>
          <c:h val="0.6199527777777778"/>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'3.1.2 P_TNR_GRAN_DIVI_CAUTAL_SE'!$D$24</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'3.1.2 P_TNR_GRAN_DIVI_CAUTAL_SE'!$B$25:$B$27</c:f>
              <c:strCache>
                <c:ptCount val="3"/>
                <c:pt idx="0">
                  <c:v>Trabajo no remunerado para otros hogares, para la comunidad y voluntario</c:v>
                </c:pt>
                <c:pt idx="1">
                  <c:v>Trabajo de cuidado no remunerado a miembros del hogar</c:v>
                </c:pt>
                <c:pt idx="2">
                  <c:v>Trabajo doméstico no remunerado para el propio hogar</c:v>
                </c:pt>
              </c:strCache>
            </c:strRef>
          </c:cat>
          <c:val>
            <c:numRef>
              <c:f>'3.1.2 P_TNR_GRAN_DIVI_CAUTAL_SE'!$D$25:$D$27</c:f>
              <c:numCache>
                <c:formatCode>0.00%</c:formatCode>
                <c:ptCount val="3"/>
                <c:pt idx="0">
                  <c:v>0.42057331119046065</c:v>
                </c:pt>
                <c:pt idx="1">
                  <c:v>0.26426028825342002</c:v>
                </c:pt>
                <c:pt idx="2">
                  <c:v>0.24952037820072773</c:v>
                </c:pt>
              </c:numCache>
            </c:numRef>
          </c:val>
        </c:ser>
        <c:ser>
          <c:idx val="1"/>
          <c:order val="1"/>
          <c:tx>
            <c:strRef>
              <c:f>'3.1.2 P_TNR_GRAN_DIVI_CAUTAL_SE'!$E$24</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'3.1.2 P_TNR_GRAN_DIVI_CAUTAL_SE'!$B$25:$B$27</c:f>
              <c:strCache>
                <c:ptCount val="3"/>
                <c:pt idx="0">
                  <c:v>Trabajo no remunerado para otros hogares, para la comunidad y voluntario</c:v>
                </c:pt>
                <c:pt idx="1">
                  <c:v>Trabajo de cuidado no remunerado a miembros del hogar</c:v>
                </c:pt>
                <c:pt idx="2">
                  <c:v>Trabajo doméstico no remunerado para el propio hogar</c:v>
                </c:pt>
              </c:strCache>
            </c:strRef>
          </c:cat>
          <c:val>
            <c:numRef>
              <c:f>'3.1.2 P_TNR_GRAN_DIVI_CAUTAL_SE'!$E$25:$E$27</c:f>
              <c:numCache>
                <c:formatCode>0.00%</c:formatCode>
                <c:ptCount val="3"/>
                <c:pt idx="0">
                  <c:v>0.5794266888095394</c:v>
                </c:pt>
                <c:pt idx="1">
                  <c:v>0.73573971174658004</c:v>
                </c:pt>
                <c:pt idx="2">
                  <c:v>0.7504796217992723</c:v>
                </c:pt>
              </c:numCache>
            </c:numRef>
          </c:val>
        </c:ser>
        <c:dLbls>
          <c:showLegendKey val="0"/>
          <c:showVal val="0"/>
          <c:showCatName val="0"/>
          <c:showSerName val="0"/>
          <c:showPercent val="0"/>
          <c:showBubbleSize val="0"/>
        </c:dLbls>
        <c:gapWidth val="79"/>
        <c:overlap val="100"/>
        <c:axId val="533428016"/>
        <c:axId val="533431280"/>
      </c:barChart>
      <c:catAx>
        <c:axId val="533428016"/>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31280"/>
        <c:crosses val="autoZero"/>
        <c:auto val="1"/>
        <c:lblAlgn val="ctr"/>
        <c:lblOffset val="100"/>
        <c:noMultiLvlLbl val="0"/>
      </c:catAx>
      <c:valAx>
        <c:axId val="533431280"/>
        <c:scaling>
          <c:orientation val="minMax"/>
        </c:scaling>
        <c:delete val="1"/>
        <c:axPos val="l"/>
        <c:numFmt formatCode="0.00%" sourceLinked="1"/>
        <c:majorTickMark val="out"/>
        <c:minorTickMark val="none"/>
        <c:tickLblPos val="nextTo"/>
        <c:crossAx val="533428016"/>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'3.1.2 P_TNR_GRAN_DIVI_CAUTAL_SE'!$F$24</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'3.1.2 P_TNR_GRAN_DIVI_CAUTAL_SE'!$B$25:$B$27</c:f>
              <c:strCache>
                <c:ptCount val="3"/>
                <c:pt idx="0">
                  <c:v>Trabajo no remunerado para otros hogares, para la comunidad y voluntario</c:v>
                </c:pt>
                <c:pt idx="1">
                  <c:v>Trabajo de cuidado no remunerado a miembros del hogar</c:v>
                </c:pt>
                <c:pt idx="2">
                  <c:v>Trabajo doméstico no remunerado para el propio hogar</c:v>
                </c:pt>
              </c:strCache>
            </c:strRef>
          </c:cat>
          <c:val>
            <c:numRef>
              <c:f>'3.1.2 P_TNR_GRAN_DIVI_CAUTAL_SE'!$F$25:$F$27</c:f>
              <c:numCache>
                <c:formatCode>_-* #,##0\ _€_-;\-* #,##0\ _€_-;_-* "-"??\ _€_-;_-@_-</c:formatCode>
                <c:ptCount val="3"/>
                <c:pt idx="0">
                  <c:v>521462</c:v>
                </c:pt>
                <c:pt idx="1">
                  <c:v>4859474</c:v>
                </c:pt>
                <c:pt idx="2">
                  <c:v>19582617</c:v>
                </c:pt>
              </c:numCache>
            </c:numRef>
          </c:val>
          <c:smooth val="0"/>
        </c:ser>
        <c:dLbls>
          <c:showLegendKey val="0"/>
          <c:showVal val="1"/>
          <c:showCatName val="0"/>
          <c:showSerName val="0"/>
          <c:showPercent val="0"/>
          <c:showBubbleSize val="0"/>
        </c:dLbls>
        <c:marker val="1"/>
        <c:smooth val="0"/>
        <c:axId val="533459568"/>
        <c:axId val="533437808"/>
      </c:lineChart>
      <c:catAx>
        <c:axId val="533459568"/>
        <c:scaling>
          <c:orientation val="minMax"/>
        </c:scaling>
        <c:delete val="1"/>
        <c:axPos val="b"/>
        <c:numFmt formatCode="General" sourceLinked="0"/>
        <c:majorTickMark val="none"/>
        <c:minorTickMark val="none"/>
        <c:tickLblPos val="nextTo"/>
        <c:crossAx val="533437808"/>
        <c:crosses val="autoZero"/>
        <c:auto val="1"/>
        <c:lblAlgn val="ctr"/>
        <c:lblOffset val="100"/>
        <c:noMultiLvlLbl val="0"/>
      </c:catAx>
      <c:valAx>
        <c:axId val="533437808"/>
        <c:scaling>
          <c:orientation val="minMax"/>
        </c:scaling>
        <c:delete val="1"/>
        <c:axPos val="l"/>
        <c:numFmt formatCode="_-* #,##0\ _€_-;\-* #,##0\ _€_-;_-* &quot;-&quot;??\ _€_-;_-@_-" sourceLinked="1"/>
        <c:majorTickMark val="out"/>
        <c:minorTickMark val="none"/>
        <c:tickLblPos val="nextTo"/>
        <c:crossAx val="533459568"/>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42704"/>
        <c:axId val="533432912"/>
      </c:lineChart>
      <c:catAx>
        <c:axId val="533442704"/>
        <c:scaling>
          <c:orientation val="minMax"/>
        </c:scaling>
        <c:delete val="1"/>
        <c:axPos val="b"/>
        <c:majorTickMark val="out"/>
        <c:minorTickMark val="none"/>
        <c:tickLblPos val="nextTo"/>
        <c:crossAx val="533432912"/>
        <c:crosses val="autoZero"/>
        <c:auto val="1"/>
        <c:lblAlgn val="ctr"/>
        <c:lblOffset val="100"/>
        <c:noMultiLvlLbl val="0"/>
      </c:catAx>
      <c:valAx>
        <c:axId val="533432912"/>
        <c:scaling>
          <c:orientation val="minMax"/>
        </c:scaling>
        <c:delete val="1"/>
        <c:axPos val="l"/>
        <c:numFmt formatCode="General" sourceLinked="1"/>
        <c:majorTickMark val="out"/>
        <c:minorTickMark val="none"/>
        <c:tickLblPos val="nextTo"/>
        <c:crossAx val="533442704"/>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'3.2.1 P_TNR_HOGAR_DIVI_CAUTAL'!$D$32</c:f>
              <c:strCache>
                <c:ptCount val="1"/>
                <c:pt idx="0">
                  <c:v>Hombres</c:v>
                </c:pt>
              </c:strCache>
            </c:strRef>
          </c:tx>
          <c:spPr>
            <a:solidFill>
              <a:srgbClr val="826EE2"/>
            </a:solidFill>
            <a:ln>
              <a:solidFill>
                <a:srgbClr val="826EE2"/>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'3.2.1 P_TNR_HOGAR_DIVI_CAUTAL'!$B$33:$C$36</c:f>
              <c:strCache>
                <c:ptCount val="4"/>
                <c:pt idx="0">
                  <c:v>Preparación y servicio de comida</c:v>
                </c:pt>
                <c:pt idx="1">
                  <c:v>Limpieza de la vivienda</c:v>
                </c:pt>
                <c:pt idx="2">
                  <c:v>Limpieza y cuidado de ropa y calzado</c:v>
                </c:pt>
                <c:pt idx="3">
                  <c:v>Otros**</c:v>
                </c:pt>
              </c:strCache>
            </c:strRef>
          </c:cat>
          <c:val>
            <c:numRef>
              <c:f>'3.2.1 P_TNR_HOGAR_DIVI_CAUTAL'!$D$33:$D$36</c:f>
              <c:numCache>
                <c:formatCode>0.0%</c:formatCode>
                <c:ptCount val="4"/>
                <c:pt idx="0">
                  <c:v>0.15284518680811068</c:v>
                </c:pt>
                <c:pt idx="1">
                  <c:v>0.2856616665261375</c:v>
                </c:pt>
                <c:pt idx="2">
                  <c:v>0.20059792430653578</c:v>
                </c:pt>
                <c:pt idx="3">
                  <c:v>0.4264281863666689</c:v>
                </c:pt>
              </c:numCache>
            </c:numRef>
          </c:val>
        </c:ser>
        <c:ser>
          <c:idx val="1"/>
          <c:order val="1"/>
          <c:tx>
            <c:strRef>
              <c:f>'3.2.1 P_TNR_HOGAR_DIVI_CAUTAL'!$E$32</c:f>
              <c:strCache>
                <c:ptCount val="1"/>
                <c:pt idx="0">
                  <c:v>Mujeres</c:v>
                </c:pt>
              </c:strCache>
            </c:strRef>
          </c:tx>
          <c:spPr>
            <a:solidFill>
              <a:srgbClr val="B9BAEB"/>
            </a:solidFill>
            <a:ln>
              <a:solidFill>
                <a:srgbClr val="B9BAEB"/>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05A64"/>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'3.2.1 P_TNR_HOGAR_DIVI_CAUTAL'!$B$33:$C$36</c:f>
              <c:strCache>
                <c:ptCount val="4"/>
                <c:pt idx="0">
                  <c:v>Preparación y servicio de comida</c:v>
                </c:pt>
                <c:pt idx="1">
                  <c:v>Limpieza de la vivienda</c:v>
                </c:pt>
                <c:pt idx="2">
                  <c:v>Limpieza y cuidado de ropa y calzado</c:v>
                </c:pt>
                <c:pt idx="3">
                  <c:v>Otros**</c:v>
                </c:pt>
              </c:strCache>
            </c:strRef>
          </c:cat>
          <c:val>
            <c:numRef>
              <c:f>'3.2.1 P_TNR_HOGAR_DIVI_CAUTAL'!$E$33:$E$36</c:f>
              <c:numCache>
                <c:formatCode>0.0%</c:formatCode>
                <c:ptCount val="4"/>
                <c:pt idx="0">
                  <c:v>0.84715481319188934</c:v>
                </c:pt>
                <c:pt idx="1">
                  <c:v>0.71433833347386244</c:v>
                </c:pt>
                <c:pt idx="2">
                  <c:v>0.79940207569346422</c:v>
                </c:pt>
                <c:pt idx="3">
                  <c:v>0.5735718136333311</c:v>
                </c:pt>
              </c:numCache>
            </c:numRef>
          </c:val>
        </c:ser>
        <c:dLbls>
          <c:showLegendKey val="0"/>
          <c:showVal val="0"/>
          <c:showCatName val="0"/>
          <c:showSerName val="0"/>
          <c:showPercent val="0"/>
          <c:showBubbleSize val="0"/>
        </c:dLbls>
        <c:gapWidth val="79"/>
        <c:overlap val="100"/>
        <c:axId val="533433456"/>
        <c:axId val="533460112"/>
      </c:barChart>
      <c:catAx>
        <c:axId val="53343345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33460112"/>
        <c:crosses val="autoZero"/>
        <c:auto val="1"/>
        <c:lblAlgn val="ctr"/>
        <c:lblOffset val="100"/>
        <c:noMultiLvlLbl val="0"/>
      </c:catAx>
      <c:valAx>
        <c:axId val="533460112"/>
        <c:scaling>
          <c:orientation val="minMax"/>
        </c:scaling>
        <c:delete val="1"/>
        <c:axPos val="l"/>
        <c:numFmt formatCode="0.0%" sourceLinked="1"/>
        <c:majorTickMark val="none"/>
        <c:minorTickMark val="none"/>
        <c:tickLblPos val="nextTo"/>
        <c:crossAx val="533433456"/>
        <c:crosses val="autoZero"/>
        <c:crossBetween val="between"/>
      </c:valAx>
      <c:spPr>
        <a:noFill/>
        <a:ln>
          <a:noFill/>
        </a:ln>
        <a:effectLst/>
      </c:spPr>
    </c:plotArea>
    <c:legend>
      <c:legendPos val="b"/>
      <c:layout>
        <c:manualLayout>
          <c:xMode val="edge"/>
          <c:yMode val="edge"/>
          <c:x val="0.25602276005750435"/>
          <c:y val="0.91113423317415942"/>
          <c:w val="0.11643026509679102"/>
          <c:h val="6.2509727868709578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'3.2.1 P_TNR_HOGAR_DIVI_CAUTAL'!$F$32</c:f>
              <c:strCache>
                <c:ptCount val="1"/>
                <c:pt idx="0">
                  <c:v>Producción TNR</c:v>
                </c:pt>
              </c:strCache>
            </c:strRef>
          </c:tx>
          <c:spPr>
            <a:ln w="22225" cap="rnd">
              <a:solidFill>
                <a:srgbClr val="7D63C7"/>
              </a:solidFill>
              <a:prstDash val="dash"/>
              <a:round/>
            </a:ln>
            <a:effectLst/>
          </c:spPr>
          <c:marker>
            <c:symbol val="diamond"/>
            <c:size val="5"/>
            <c:spPr>
              <a:solidFill>
                <a:srgbClr val="7D63C7"/>
              </a:solidFill>
              <a:ln w="9525">
                <a:solidFill>
                  <a:srgbClr val="7D63C7"/>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Century Gothic" panose="020B0502020202020204" pitchFamily="34" charset="0"/>
                    <a:ea typeface="+mn-ea"/>
                    <a:cs typeface="+mn-cs"/>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'3.2.1 P_TNR_HOGAR_DIVI_CAUTAL'!$B$33:$B$36</c:f>
              <c:strCache>
                <c:ptCount val="4"/>
                <c:pt idx="0">
                  <c:v>Preparación y servicio de comida</c:v>
                </c:pt>
                <c:pt idx="1">
                  <c:v>Limpieza de la vivienda</c:v>
                </c:pt>
                <c:pt idx="2">
                  <c:v>Limpieza y cuidado de ropa y calzado</c:v>
                </c:pt>
                <c:pt idx="3">
                  <c:v>Otros**</c:v>
                </c:pt>
              </c:strCache>
            </c:strRef>
          </c:cat>
          <c:val>
            <c:numRef>
              <c:f>'3.2.1 P_TNR_HOGAR_DIVI_CAUTAL'!$F$33:$F$36</c:f>
              <c:numCache>
                <c:formatCode>_ "$"* #,##0_ ;_ "$"* \-#,##0_ ;_ "$"* "-"??_ ;_ @_ </c:formatCode>
                <c:ptCount val="4"/>
                <c:pt idx="0">
                  <c:v>8105162</c:v>
                </c:pt>
                <c:pt idx="1">
                  <c:v>3830759</c:v>
                </c:pt>
                <c:pt idx="2">
                  <c:v>3133507</c:v>
                </c:pt>
                <c:pt idx="3">
                  <c:v>4513189</c:v>
                </c:pt>
              </c:numCache>
            </c:numRef>
          </c:val>
          <c:smooth val="0"/>
        </c:ser>
        <c:dLbls>
          <c:showLegendKey val="0"/>
          <c:showVal val="0"/>
          <c:showCatName val="0"/>
          <c:showSerName val="0"/>
          <c:showPercent val="0"/>
          <c:showBubbleSize val="0"/>
        </c:dLbls>
        <c:marker val="1"/>
        <c:smooth val="0"/>
        <c:axId val="533452496"/>
        <c:axId val="533454672"/>
      </c:lineChart>
      <c:catAx>
        <c:axId val="533452496"/>
        <c:scaling>
          <c:orientation val="minMax"/>
        </c:scaling>
        <c:delete val="1"/>
        <c:axPos val="b"/>
        <c:numFmt formatCode="General" sourceLinked="1"/>
        <c:majorTickMark val="none"/>
        <c:minorTickMark val="none"/>
        <c:tickLblPos val="nextTo"/>
        <c:crossAx val="533454672"/>
        <c:crosses val="autoZero"/>
        <c:auto val="1"/>
        <c:lblAlgn val="ctr"/>
        <c:lblOffset val="100"/>
        <c:noMultiLvlLbl val="0"/>
      </c:catAx>
      <c:valAx>
        <c:axId val="533454672"/>
        <c:scaling>
          <c:orientation val="minMax"/>
        </c:scaling>
        <c:delete val="1"/>
        <c:axPos val="l"/>
        <c:numFmt formatCode="_ &quot;$&quot;* #,##0_ ;_ &quot;$&quot;* \-#,##0_ ;_ &quot;$&quot;* &quot;-&quot;??_ ;_ @_ " sourceLinked="1"/>
        <c:majorTickMark val="none"/>
        <c:minorTickMark val="none"/>
        <c:tickLblPos val="nextTo"/>
        <c:crossAx val="533452496"/>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56848"/>
        <c:axId val="533437264"/>
      </c:lineChart>
      <c:catAx>
        <c:axId val="533456848"/>
        <c:scaling>
          <c:orientation val="minMax"/>
        </c:scaling>
        <c:delete val="1"/>
        <c:axPos val="b"/>
        <c:majorTickMark val="out"/>
        <c:minorTickMark val="none"/>
        <c:tickLblPos val="nextTo"/>
        <c:crossAx val="533437264"/>
        <c:crosses val="autoZero"/>
        <c:auto val="1"/>
        <c:lblAlgn val="ctr"/>
        <c:lblOffset val="100"/>
        <c:noMultiLvlLbl val="0"/>
      </c:catAx>
      <c:valAx>
        <c:axId val="533437264"/>
        <c:scaling>
          <c:orientation val="minMax"/>
        </c:scaling>
        <c:delete val="1"/>
        <c:axPos val="l"/>
        <c:numFmt formatCode="General" sourceLinked="1"/>
        <c:majorTickMark val="out"/>
        <c:minorTickMark val="none"/>
        <c:tickLblPos val="nextTo"/>
        <c:crossAx val="533456848"/>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'3.2.2 P_TNR_COMIDA_C'!$D$32</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'3.2.2 P_TNR_COMIDA_C'!$B$33:$B$39</c:f>
              <c:strCache>
                <c:ptCount val="7"/>
                <c:pt idx="0">
                  <c:v>Encender el fogón</c:v>
                </c:pt>
                <c:pt idx="1">
                  <c:v>Actividades previas al consumo de alimentos</c:v>
                </c:pt>
                <c:pt idx="2">
                  <c:v>Llevar la comida a miembros del hogar fuera de casa</c:v>
                </c:pt>
                <c:pt idx="3">
                  <c:v>Servir la comida</c:v>
                </c:pt>
                <c:pt idx="4">
                  <c:v>Lavar la vajilla</c:v>
                </c:pt>
                <c:pt idx="5">
                  <c:v>Cocinar</c:v>
                </c:pt>
                <c:pt idx="6">
                  <c:v>Limpiar y ordenar la cocina</c:v>
                </c:pt>
              </c:strCache>
            </c:strRef>
          </c:cat>
          <c:val>
            <c:numRef>
              <c:f>'3.2.2 P_TNR_COMIDA_C'!$D$33:$D$39</c:f>
              <c:numCache>
                <c:formatCode>0.00%</c:formatCode>
                <c:ptCount val="7"/>
                <c:pt idx="0">
                  <c:v>0.2743498160663872</c:v>
                </c:pt>
                <c:pt idx="1">
                  <c:v>0.22393197132024667</c:v>
                </c:pt>
                <c:pt idx="2">
                  <c:v>0.21614144296027321</c:v>
                </c:pt>
                <c:pt idx="3">
                  <c:v>0.15736994109117372</c:v>
                </c:pt>
                <c:pt idx="4">
                  <c:v>0.1545846065226294</c:v>
                </c:pt>
                <c:pt idx="5">
                  <c:v>0.15094490087504472</c:v>
                </c:pt>
                <c:pt idx="6">
                  <c:v>0.13192300400147686</c:v>
                </c:pt>
              </c:numCache>
            </c:numRef>
          </c:val>
        </c:ser>
        <c:ser>
          <c:idx val="1"/>
          <c:order val="1"/>
          <c:tx>
            <c:strRef>
              <c:f>'3.2.2 P_TNR_COMIDA_C'!$E$32</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'3.2.2 P_TNR_COMIDA_C'!$B$33:$B$39</c:f>
              <c:strCache>
                <c:ptCount val="7"/>
                <c:pt idx="0">
                  <c:v>Encender el fogón</c:v>
                </c:pt>
                <c:pt idx="1">
                  <c:v>Actividades previas al consumo de alimentos</c:v>
                </c:pt>
                <c:pt idx="2">
                  <c:v>Llevar la comida a miembros del hogar fuera de casa</c:v>
                </c:pt>
                <c:pt idx="3">
                  <c:v>Servir la comida</c:v>
                </c:pt>
                <c:pt idx="4">
                  <c:v>Lavar la vajilla</c:v>
                </c:pt>
                <c:pt idx="5">
                  <c:v>Cocinar</c:v>
                </c:pt>
                <c:pt idx="6">
                  <c:v>Limpiar y ordenar la cocina</c:v>
                </c:pt>
              </c:strCache>
            </c:strRef>
          </c:cat>
          <c:val>
            <c:numRef>
              <c:f>'3.2.2 P_TNR_COMIDA_C'!$E$33:$E$39</c:f>
              <c:numCache>
                <c:formatCode>0.00%</c:formatCode>
                <c:ptCount val="7"/>
                <c:pt idx="0">
                  <c:v>0.7256501839336128</c:v>
                </c:pt>
                <c:pt idx="1">
                  <c:v>0.77606802867975333</c:v>
                </c:pt>
                <c:pt idx="2">
                  <c:v>0.78385855703972673</c:v>
                </c:pt>
                <c:pt idx="3">
                  <c:v>0.84263005890882625</c:v>
                </c:pt>
                <c:pt idx="4">
                  <c:v>0.8454153934773706</c:v>
                </c:pt>
                <c:pt idx="5">
                  <c:v>0.84905509912495525</c:v>
                </c:pt>
                <c:pt idx="6">
                  <c:v>0.86807699599852317</c:v>
                </c:pt>
              </c:numCache>
            </c:numRef>
          </c:val>
        </c:ser>
        <c:dLbls>
          <c:showLegendKey val="0"/>
          <c:showVal val="0"/>
          <c:showCatName val="0"/>
          <c:showSerName val="0"/>
          <c:showPercent val="0"/>
          <c:showBubbleSize val="0"/>
        </c:dLbls>
        <c:gapWidth val="79"/>
        <c:overlap val="100"/>
        <c:axId val="533455216"/>
        <c:axId val="533460656"/>
      </c:barChart>
      <c:catAx>
        <c:axId val="533455216"/>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60656"/>
        <c:crosses val="autoZero"/>
        <c:auto val="1"/>
        <c:lblAlgn val="ctr"/>
        <c:lblOffset val="100"/>
        <c:noMultiLvlLbl val="0"/>
      </c:catAx>
      <c:valAx>
        <c:axId val="533460656"/>
        <c:scaling>
          <c:orientation val="minMax"/>
        </c:scaling>
        <c:delete val="1"/>
        <c:axPos val="l"/>
        <c:numFmt formatCode="0.00%" sourceLinked="1"/>
        <c:majorTickMark val="out"/>
        <c:minorTickMark val="none"/>
        <c:tickLblPos val="nextTo"/>
        <c:crossAx val="533455216"/>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'3.2.2 P_TNR_COMIDA_C'!$F$32</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'3.2.2 P_TNR_COMIDA_C'!$B$33:$B$39</c:f>
              <c:strCache>
                <c:ptCount val="7"/>
                <c:pt idx="0">
                  <c:v>Encender el fogón</c:v>
                </c:pt>
                <c:pt idx="1">
                  <c:v>Actividades previas al consumo de alimentos</c:v>
                </c:pt>
                <c:pt idx="2">
                  <c:v>Llevar la comida a miembros del hogar fuera de casa</c:v>
                </c:pt>
                <c:pt idx="3">
                  <c:v>Servir la comida</c:v>
                </c:pt>
                <c:pt idx="4">
                  <c:v>Lavar la vajilla</c:v>
                </c:pt>
                <c:pt idx="5">
                  <c:v>Cocinar</c:v>
                </c:pt>
                <c:pt idx="6">
                  <c:v>Limpiar y ordenar la cocina</c:v>
                </c:pt>
              </c:strCache>
            </c:strRef>
          </c:cat>
          <c:val>
            <c:numRef>
              <c:f>'3.2.2 P_TNR_COMIDA_C'!$F$33:$F$39</c:f>
              <c:numCache>
                <c:formatCode>_-* #,##0\ _€_-;\-* #,##0\ _€_-;_-* "-"??\ _€_-;_-@_-</c:formatCode>
                <c:ptCount val="7"/>
                <c:pt idx="0">
                  <c:v>93512</c:v>
                </c:pt>
                <c:pt idx="1">
                  <c:v>157463</c:v>
                </c:pt>
                <c:pt idx="2">
                  <c:v>23133</c:v>
                </c:pt>
                <c:pt idx="3">
                  <c:v>915143</c:v>
                </c:pt>
                <c:pt idx="4">
                  <c:v>1111055</c:v>
                </c:pt>
                <c:pt idx="5">
                  <c:v>4802726</c:v>
                </c:pt>
                <c:pt idx="6">
                  <c:v>1002130</c:v>
                </c:pt>
              </c:numCache>
            </c:numRef>
          </c:val>
          <c:smooth val="0"/>
        </c:ser>
        <c:dLbls>
          <c:showLegendKey val="0"/>
          <c:showVal val="1"/>
          <c:showCatName val="0"/>
          <c:showSerName val="0"/>
          <c:showPercent val="0"/>
          <c:showBubbleSize val="0"/>
        </c:dLbls>
        <c:marker val="1"/>
        <c:smooth val="0"/>
        <c:axId val="533441616"/>
        <c:axId val="533434000"/>
      </c:lineChart>
      <c:catAx>
        <c:axId val="533441616"/>
        <c:scaling>
          <c:orientation val="minMax"/>
        </c:scaling>
        <c:delete val="1"/>
        <c:axPos val="b"/>
        <c:numFmt formatCode="General" sourceLinked="0"/>
        <c:majorTickMark val="none"/>
        <c:minorTickMark val="none"/>
        <c:tickLblPos val="nextTo"/>
        <c:crossAx val="533434000"/>
        <c:crosses val="autoZero"/>
        <c:auto val="1"/>
        <c:lblAlgn val="ctr"/>
        <c:lblOffset val="100"/>
        <c:noMultiLvlLbl val="0"/>
      </c:catAx>
      <c:valAx>
        <c:axId val="533434000"/>
        <c:scaling>
          <c:orientation val="minMax"/>
        </c:scaling>
        <c:delete val="1"/>
        <c:axPos val="l"/>
        <c:numFmt formatCode="_-* #,##0\ _€_-;\-* #,##0\ _€_-;_-* &quot;-&quot;??\ _€_-;_-@_-" sourceLinked="1"/>
        <c:majorTickMark val="out"/>
        <c:minorTickMark val="none"/>
        <c:tickLblPos val="nextTo"/>
        <c:crossAx val="533441616"/>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29648"/>
        <c:axId val="533454128"/>
      </c:lineChart>
      <c:catAx>
        <c:axId val="533429648"/>
        <c:scaling>
          <c:orientation val="minMax"/>
        </c:scaling>
        <c:delete val="1"/>
        <c:axPos val="b"/>
        <c:majorTickMark val="out"/>
        <c:minorTickMark val="none"/>
        <c:tickLblPos val="nextTo"/>
        <c:crossAx val="533454128"/>
        <c:crosses val="autoZero"/>
        <c:auto val="1"/>
        <c:lblAlgn val="ctr"/>
        <c:lblOffset val="100"/>
        <c:noMultiLvlLbl val="0"/>
      </c:catAx>
      <c:valAx>
        <c:axId val="533454128"/>
        <c:scaling>
          <c:orientation val="minMax"/>
        </c:scaling>
        <c:delete val="1"/>
        <c:axPos val="l"/>
        <c:numFmt formatCode="General" sourceLinked="1"/>
        <c:majorTickMark val="out"/>
        <c:minorTickMark val="none"/>
        <c:tickLblPos val="nextTo"/>
        <c:crossAx val="533429648"/>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'3.2.3 P_TNR_VIVIENDA_C'!$D$30</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'3.2.3 P_TNR_VIVIENDA_C'!$B$31:$B$36</c:f>
              <c:strCache>
                <c:ptCount val="6"/>
                <c:pt idx="0">
                  <c:v>Acarrear agua</c:v>
                </c:pt>
                <c:pt idx="1">
                  <c:v>Botar, quemar o reciclar la basura</c:v>
                </c:pt>
                <c:pt idx="2">
                  <c:v>Calentar agua para bañarse</c:v>
                </c:pt>
                <c:pt idx="3">
                  <c:v>Tender las camas</c:v>
                </c:pt>
                <c:pt idx="4">
                  <c:v>Limpiar la casa</c:v>
                </c:pt>
                <c:pt idx="5">
                  <c:v>Limpiar el baño</c:v>
                </c:pt>
              </c:strCache>
            </c:strRef>
          </c:cat>
          <c:val>
            <c:numRef>
              <c:f>'3.2.3 P_TNR_VIVIENDA_C'!$D$31:$D$36</c:f>
              <c:numCache>
                <c:formatCode>0.00%</c:formatCode>
                <c:ptCount val="6"/>
                <c:pt idx="0">
                  <c:v>0.54458310516759378</c:v>
                </c:pt>
                <c:pt idx="1">
                  <c:v>0.41498496309885818</c:v>
                </c:pt>
                <c:pt idx="2">
                  <c:v>0.34103353681676735</c:v>
                </c:pt>
                <c:pt idx="3">
                  <c:v>0.30765277892451226</c:v>
                </c:pt>
                <c:pt idx="4">
                  <c:v>0.2578487374248572</c:v>
                </c:pt>
                <c:pt idx="5">
                  <c:v>0.20707301318602994</c:v>
                </c:pt>
              </c:numCache>
            </c:numRef>
          </c:val>
        </c:ser>
        <c:ser>
          <c:idx val="1"/>
          <c:order val="1"/>
          <c:tx>
            <c:strRef>
              <c:f>'3.2.3 P_TNR_VIVIENDA_C'!$E$30</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'3.2.3 P_TNR_VIVIENDA_C'!$B$31:$B$36</c:f>
              <c:strCache>
                <c:ptCount val="6"/>
                <c:pt idx="0">
                  <c:v>Acarrear agua</c:v>
                </c:pt>
                <c:pt idx="1">
                  <c:v>Botar, quemar o reciclar la basura</c:v>
                </c:pt>
                <c:pt idx="2">
                  <c:v>Calentar agua para bañarse</c:v>
                </c:pt>
                <c:pt idx="3">
                  <c:v>Tender las camas</c:v>
                </c:pt>
                <c:pt idx="4">
                  <c:v>Limpiar la casa</c:v>
                </c:pt>
                <c:pt idx="5">
                  <c:v>Limpiar el baño</c:v>
                </c:pt>
              </c:strCache>
            </c:strRef>
          </c:cat>
          <c:val>
            <c:numRef>
              <c:f>'3.2.3 P_TNR_VIVIENDA_C'!$E$31:$E$36</c:f>
              <c:numCache>
                <c:formatCode>0.00%</c:formatCode>
                <c:ptCount val="6"/>
                <c:pt idx="0">
                  <c:v>0.45541689483240622</c:v>
                </c:pt>
                <c:pt idx="1">
                  <c:v>0.58501503690114176</c:v>
                </c:pt>
                <c:pt idx="2">
                  <c:v>0.6589664631832326</c:v>
                </c:pt>
                <c:pt idx="3">
                  <c:v>0.69234722107548774</c:v>
                </c:pt>
                <c:pt idx="4">
                  <c:v>0.74215126257514274</c:v>
                </c:pt>
                <c:pt idx="5">
                  <c:v>0.79292698681397011</c:v>
                </c:pt>
              </c:numCache>
            </c:numRef>
          </c:val>
        </c:ser>
        <c:dLbls>
          <c:showLegendKey val="0"/>
          <c:showVal val="0"/>
          <c:showCatName val="0"/>
          <c:showSerName val="0"/>
          <c:showPercent val="0"/>
          <c:showBubbleSize val="0"/>
        </c:dLbls>
        <c:gapWidth val="79"/>
        <c:overlap val="100"/>
        <c:axId val="533434544"/>
        <c:axId val="533435088"/>
      </c:barChart>
      <c:catAx>
        <c:axId val="533434544"/>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35088"/>
        <c:crosses val="autoZero"/>
        <c:auto val="1"/>
        <c:lblAlgn val="ctr"/>
        <c:lblOffset val="100"/>
        <c:noMultiLvlLbl val="0"/>
      </c:catAx>
      <c:valAx>
        <c:axId val="533435088"/>
        <c:scaling>
          <c:orientation val="minMax"/>
        </c:scaling>
        <c:delete val="1"/>
        <c:axPos val="l"/>
        <c:numFmt formatCode="0.00%" sourceLinked="1"/>
        <c:majorTickMark val="out"/>
        <c:minorTickMark val="none"/>
        <c:tickLblPos val="nextTo"/>
        <c:crossAx val="533434544"/>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'3.2.3 P_TNR_VIVIENDA_C'!$F$30</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'3.2.3 P_TNR_VIVIENDA_C'!$B$33:$B$36</c:f>
              <c:strCache>
                <c:ptCount val="4"/>
                <c:pt idx="0">
                  <c:v>Calentar agua para bañarse</c:v>
                </c:pt>
                <c:pt idx="1">
                  <c:v>Tender las camas</c:v>
                </c:pt>
                <c:pt idx="2">
                  <c:v>Limpiar la casa</c:v>
                </c:pt>
                <c:pt idx="3">
                  <c:v>Limpiar el baño</c:v>
                </c:pt>
              </c:strCache>
            </c:strRef>
          </c:cat>
          <c:val>
            <c:numRef>
              <c:f>'3.2.3 P_TNR_VIVIENDA_C'!$F$31:$F$36</c:f>
              <c:numCache>
                <c:formatCode>_-* #,##0\ _€_-;\-* #,##0\ _€_-;_-* "-"??\ _€_-;_-@_-</c:formatCode>
                <c:ptCount val="6"/>
                <c:pt idx="0">
                  <c:v>173485</c:v>
                </c:pt>
                <c:pt idx="1">
                  <c:v>238746</c:v>
                </c:pt>
                <c:pt idx="2">
                  <c:v>184454</c:v>
                </c:pt>
                <c:pt idx="3">
                  <c:v>811483</c:v>
                </c:pt>
                <c:pt idx="4">
                  <c:v>1704255</c:v>
                </c:pt>
                <c:pt idx="5">
                  <c:v>718336</c:v>
                </c:pt>
              </c:numCache>
            </c:numRef>
          </c:val>
          <c:smooth val="0"/>
        </c:ser>
        <c:dLbls>
          <c:showLegendKey val="0"/>
          <c:showVal val="1"/>
          <c:showCatName val="0"/>
          <c:showSerName val="0"/>
          <c:showPercent val="0"/>
          <c:showBubbleSize val="0"/>
        </c:dLbls>
        <c:marker val="1"/>
        <c:smooth val="0"/>
        <c:axId val="533435632"/>
        <c:axId val="533453040"/>
      </c:lineChart>
      <c:catAx>
        <c:axId val="533435632"/>
        <c:scaling>
          <c:orientation val="minMax"/>
        </c:scaling>
        <c:delete val="1"/>
        <c:axPos val="b"/>
        <c:numFmt formatCode="General" sourceLinked="0"/>
        <c:majorTickMark val="none"/>
        <c:minorTickMark val="none"/>
        <c:tickLblPos val="nextTo"/>
        <c:crossAx val="533453040"/>
        <c:crosses val="autoZero"/>
        <c:auto val="1"/>
        <c:lblAlgn val="ctr"/>
        <c:lblOffset val="100"/>
        <c:noMultiLvlLbl val="0"/>
      </c:catAx>
      <c:valAx>
        <c:axId val="533453040"/>
        <c:scaling>
          <c:orientation val="minMax"/>
        </c:scaling>
        <c:delete val="1"/>
        <c:axPos val="l"/>
        <c:numFmt formatCode="_-* #,##0\ _€_-;\-* #,##0\ _€_-;_-* &quot;-&quot;??\ _€_-;_-@_-" sourceLinked="1"/>
        <c:majorTickMark val="out"/>
        <c:minorTickMark val="none"/>
        <c:tickLblPos val="nextTo"/>
        <c:crossAx val="533435632"/>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38896"/>
        <c:axId val="533439440"/>
      </c:lineChart>
      <c:catAx>
        <c:axId val="533438896"/>
        <c:scaling>
          <c:orientation val="minMax"/>
        </c:scaling>
        <c:delete val="1"/>
        <c:axPos val="b"/>
        <c:majorTickMark val="out"/>
        <c:minorTickMark val="none"/>
        <c:tickLblPos val="nextTo"/>
        <c:crossAx val="533439440"/>
        <c:crosses val="autoZero"/>
        <c:auto val="1"/>
        <c:lblAlgn val="ctr"/>
        <c:lblOffset val="100"/>
        <c:noMultiLvlLbl val="0"/>
      </c:catAx>
      <c:valAx>
        <c:axId val="533439440"/>
        <c:scaling>
          <c:orientation val="minMax"/>
        </c:scaling>
        <c:delete val="1"/>
        <c:axPos val="l"/>
        <c:numFmt formatCode="General" sourceLinked="1"/>
        <c:majorTickMark val="out"/>
        <c:minorTickMark val="none"/>
        <c:tickLblPos val="nextTo"/>
        <c:crossAx val="53343889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'3.2.4 P_TNR_ROPA_C'!$D$30</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'3.2.4 P_TNR_ROPA_C'!$B$31:$B$36</c:f>
              <c:strCache>
                <c:ptCount val="6"/>
                <c:pt idx="0">
                  <c:v>Llevar o retirar la ropa del servicio de lavado</c:v>
                </c:pt>
                <c:pt idx="1">
                  <c:v>Lavar o limpiar el calzado</c:v>
                </c:pt>
                <c:pt idx="2">
                  <c:v>Doblar o guardar la ropa</c:v>
                </c:pt>
                <c:pt idx="3">
                  <c:v>Lavar la ropa</c:v>
                </c:pt>
                <c:pt idx="4">
                  <c:v>Planchar la ropa</c:v>
                </c:pt>
                <c:pt idx="5">
                  <c:v>Confeccionar o remendar la ropa</c:v>
                </c:pt>
              </c:strCache>
            </c:strRef>
          </c:cat>
          <c:val>
            <c:numRef>
              <c:f>'3.2.4 P_TNR_ROPA_C'!$D$31:$D$36</c:f>
              <c:numCache>
                <c:formatCode>0.00%</c:formatCode>
                <c:ptCount val="6"/>
                <c:pt idx="0">
                  <c:v>0.44291930379746836</c:v>
                </c:pt>
                <c:pt idx="1">
                  <c:v>0.42417520367830924</c:v>
                </c:pt>
                <c:pt idx="2">
                  <c:v>0.22398521024172244</c:v>
                </c:pt>
                <c:pt idx="3">
                  <c:v>0.18126897218537089</c:v>
                </c:pt>
                <c:pt idx="4">
                  <c:v>0.15465315947528951</c:v>
                </c:pt>
                <c:pt idx="5">
                  <c:v>6.4398772027748977E-2</c:v>
                </c:pt>
              </c:numCache>
            </c:numRef>
          </c:val>
        </c:ser>
        <c:ser>
          <c:idx val="1"/>
          <c:order val="1"/>
          <c:tx>
            <c:strRef>
              <c:f>'3.2.4 P_TNR_ROPA_C'!$E$30</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'3.2.4 P_TNR_ROPA_C'!$B$31:$B$36</c:f>
              <c:strCache>
                <c:ptCount val="6"/>
                <c:pt idx="0">
                  <c:v>Llevar o retirar la ropa del servicio de lavado</c:v>
                </c:pt>
                <c:pt idx="1">
                  <c:v>Lavar o limpiar el calzado</c:v>
                </c:pt>
                <c:pt idx="2">
                  <c:v>Doblar o guardar la ropa</c:v>
                </c:pt>
                <c:pt idx="3">
                  <c:v>Lavar la ropa</c:v>
                </c:pt>
                <c:pt idx="4">
                  <c:v>Planchar la ropa</c:v>
                </c:pt>
                <c:pt idx="5">
                  <c:v>Confeccionar o remendar la ropa</c:v>
                </c:pt>
              </c:strCache>
            </c:strRef>
          </c:cat>
          <c:val>
            <c:numRef>
              <c:f>'3.2.4 P_TNR_ROPA_C'!$E$31:$E$36</c:f>
              <c:numCache>
                <c:formatCode>0.00%</c:formatCode>
                <c:ptCount val="6"/>
                <c:pt idx="0">
                  <c:v>0.55708069620253164</c:v>
                </c:pt>
                <c:pt idx="1">
                  <c:v>0.5758247963216907</c:v>
                </c:pt>
                <c:pt idx="2">
                  <c:v>0.77601478975827753</c:v>
                </c:pt>
                <c:pt idx="3">
                  <c:v>0.81873102781462914</c:v>
                </c:pt>
                <c:pt idx="4">
                  <c:v>0.84534684052471043</c:v>
                </c:pt>
                <c:pt idx="5">
                  <c:v>0.93560122797225098</c:v>
                </c:pt>
              </c:numCache>
            </c:numRef>
          </c:val>
        </c:ser>
        <c:dLbls>
          <c:showLegendKey val="0"/>
          <c:showVal val="0"/>
          <c:showCatName val="0"/>
          <c:showSerName val="0"/>
          <c:showPercent val="0"/>
          <c:showBubbleSize val="0"/>
        </c:dLbls>
        <c:gapWidth val="79"/>
        <c:overlap val="100"/>
        <c:axId val="533440528"/>
        <c:axId val="533455760"/>
      </c:barChart>
      <c:catAx>
        <c:axId val="533440528"/>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55760"/>
        <c:crosses val="autoZero"/>
        <c:auto val="1"/>
        <c:lblAlgn val="ctr"/>
        <c:lblOffset val="100"/>
        <c:noMultiLvlLbl val="0"/>
      </c:catAx>
      <c:valAx>
        <c:axId val="533455760"/>
        <c:scaling>
          <c:orientation val="minMax"/>
        </c:scaling>
        <c:delete val="1"/>
        <c:axPos val="l"/>
        <c:numFmt formatCode="0.00%" sourceLinked="1"/>
        <c:majorTickMark val="out"/>
        <c:minorTickMark val="none"/>
        <c:tickLblPos val="nextTo"/>
        <c:crossAx val="533440528"/>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'3.2.4 P_TNR_ROPA_C'!$F$30</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'3.2.4 P_TNR_ROPA_C'!$B$31:$B$36</c:f>
              <c:strCache>
                <c:ptCount val="6"/>
                <c:pt idx="0">
                  <c:v>Llevar o retirar la ropa del servicio de lavado</c:v>
                </c:pt>
                <c:pt idx="1">
                  <c:v>Lavar o limpiar el calzado</c:v>
                </c:pt>
                <c:pt idx="2">
                  <c:v>Doblar o guardar la ropa</c:v>
                </c:pt>
                <c:pt idx="3">
                  <c:v>Lavar la ropa</c:v>
                </c:pt>
                <c:pt idx="4">
                  <c:v>Planchar la ropa</c:v>
                </c:pt>
                <c:pt idx="5">
                  <c:v>Confeccionar o remendar la ropa</c:v>
                </c:pt>
              </c:strCache>
            </c:strRef>
          </c:cat>
          <c:val>
            <c:numRef>
              <c:f>'3.2.4 P_TNR_ROPA_C'!$F$31:$F$36</c:f>
              <c:numCache>
                <c:formatCode>_-* #,##0\ _€_-;\-* #,##0\ _€_-;_-* "-"??\ _€_-;_-@_-</c:formatCode>
                <c:ptCount val="6"/>
                <c:pt idx="0">
                  <c:v>25280</c:v>
                </c:pt>
                <c:pt idx="1">
                  <c:v>198352</c:v>
                </c:pt>
                <c:pt idx="2">
                  <c:v>648016</c:v>
                </c:pt>
                <c:pt idx="3">
                  <c:v>1778920</c:v>
                </c:pt>
                <c:pt idx="4">
                  <c:v>382611</c:v>
                </c:pt>
                <c:pt idx="5">
                  <c:v>100328</c:v>
                </c:pt>
              </c:numCache>
            </c:numRef>
          </c:val>
          <c:smooth val="0"/>
        </c:ser>
        <c:dLbls>
          <c:showLegendKey val="0"/>
          <c:showVal val="1"/>
          <c:showCatName val="0"/>
          <c:showSerName val="0"/>
          <c:showPercent val="0"/>
          <c:showBubbleSize val="0"/>
        </c:dLbls>
        <c:marker val="1"/>
        <c:smooth val="0"/>
        <c:axId val="533442160"/>
        <c:axId val="533453584"/>
      </c:lineChart>
      <c:catAx>
        <c:axId val="533442160"/>
        <c:scaling>
          <c:orientation val="minMax"/>
        </c:scaling>
        <c:delete val="1"/>
        <c:axPos val="b"/>
        <c:numFmt formatCode="General" sourceLinked="0"/>
        <c:majorTickMark val="none"/>
        <c:minorTickMark val="none"/>
        <c:tickLblPos val="nextTo"/>
        <c:crossAx val="533453584"/>
        <c:crosses val="autoZero"/>
        <c:auto val="1"/>
        <c:lblAlgn val="ctr"/>
        <c:lblOffset val="100"/>
        <c:noMultiLvlLbl val="0"/>
      </c:catAx>
      <c:valAx>
        <c:axId val="533453584"/>
        <c:scaling>
          <c:orientation val="minMax"/>
        </c:scaling>
        <c:delete val="1"/>
        <c:axPos val="l"/>
        <c:numFmt formatCode="_-* #,##0\ _€_-;\-* #,##0\ _€_-;_-* &quot;-&quot;??\ _€_-;_-@_-" sourceLinked="1"/>
        <c:majorTickMark val="out"/>
        <c:minorTickMark val="none"/>
        <c:tickLblPos val="nextTo"/>
        <c:crossAx val="533442160"/>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43248"/>
        <c:axId val="533456304"/>
      </c:lineChart>
      <c:catAx>
        <c:axId val="533443248"/>
        <c:scaling>
          <c:orientation val="minMax"/>
        </c:scaling>
        <c:delete val="1"/>
        <c:axPos val="b"/>
        <c:majorTickMark val="out"/>
        <c:minorTickMark val="none"/>
        <c:tickLblPos val="nextTo"/>
        <c:crossAx val="533456304"/>
        <c:crosses val="autoZero"/>
        <c:auto val="1"/>
        <c:lblAlgn val="ctr"/>
        <c:lblOffset val="100"/>
        <c:noMultiLvlLbl val="0"/>
      </c:catAx>
      <c:valAx>
        <c:axId val="533456304"/>
        <c:scaling>
          <c:orientation val="minMax"/>
        </c:scaling>
        <c:delete val="1"/>
        <c:axPos val="l"/>
        <c:numFmt formatCode="General" sourceLinked="1"/>
        <c:majorTickMark val="out"/>
        <c:minorTickMark val="none"/>
        <c:tickLblPos val="nextTo"/>
        <c:crossAx val="533443248"/>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'3.2.5 P_TNR_MANT_REPAR_C'!$D$30</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'3.2.5 P_TNR_MANT_REPAR_C'!$B$31:$B$36</c:f>
              <c:strCache>
                <c:ptCount val="6"/>
                <c:pt idx="0">
                  <c:v>Arreglar el vehículo</c:v>
                </c:pt>
                <c:pt idx="1">
                  <c:v>Lavar el vehículo</c:v>
                </c:pt>
                <c:pt idx="2">
                  <c:v>Reparar electrodomésticos</c:v>
                </c:pt>
                <c:pt idx="3">
                  <c:v>Reparar vivienda</c:v>
                </c:pt>
                <c:pt idx="4">
                  <c:v>Hacer o ayudar a hacer un mueble</c:v>
                </c:pt>
                <c:pt idx="5">
                  <c:v>Supervisar reparaciones realizadas en la vivienda</c:v>
                </c:pt>
              </c:strCache>
            </c:strRef>
          </c:cat>
          <c:val>
            <c:numRef>
              <c:f>'3.2.5 P_TNR_MANT_REPAR_C'!$D$31:$D$36</c:f>
              <c:numCache>
                <c:formatCode>0.00%</c:formatCode>
                <c:ptCount val="6"/>
                <c:pt idx="0">
                  <c:v>0.93542052192303338</c:v>
                </c:pt>
                <c:pt idx="1">
                  <c:v>0.86491232738206103</c:v>
                </c:pt>
                <c:pt idx="2">
                  <c:v>0.82960077896786755</c:v>
                </c:pt>
                <c:pt idx="3">
                  <c:v>0.82276889100194772</c:v>
                </c:pt>
                <c:pt idx="4">
                  <c:v>0.76790633608815428</c:v>
                </c:pt>
                <c:pt idx="5">
                  <c:v>0.6959212067955477</c:v>
                </c:pt>
              </c:numCache>
            </c:numRef>
          </c:val>
        </c:ser>
        <c:ser>
          <c:idx val="1"/>
          <c:order val="1"/>
          <c:tx>
            <c:strRef>
              <c:f>'3.2.5 P_TNR_MANT_REPAR_C'!$E$30</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'3.2.5 P_TNR_MANT_REPAR_C'!$B$31:$B$36</c:f>
              <c:strCache>
                <c:ptCount val="6"/>
                <c:pt idx="0">
                  <c:v>Arreglar el vehículo</c:v>
                </c:pt>
                <c:pt idx="1">
                  <c:v>Lavar el vehículo</c:v>
                </c:pt>
                <c:pt idx="2">
                  <c:v>Reparar electrodomésticos</c:v>
                </c:pt>
                <c:pt idx="3">
                  <c:v>Reparar vivienda</c:v>
                </c:pt>
                <c:pt idx="4">
                  <c:v>Hacer o ayudar a hacer un mueble</c:v>
                </c:pt>
                <c:pt idx="5">
                  <c:v>Supervisar reparaciones realizadas en la vivienda</c:v>
                </c:pt>
              </c:strCache>
            </c:strRef>
          </c:cat>
          <c:val>
            <c:numRef>
              <c:f>'3.2.5 P_TNR_MANT_REPAR_C'!$E$31:$E$36</c:f>
              <c:numCache>
                <c:formatCode>0.00%</c:formatCode>
                <c:ptCount val="6"/>
                <c:pt idx="0">
                  <c:v>6.4579478076966623E-2</c:v>
                </c:pt>
                <c:pt idx="1">
                  <c:v>0.13508767261793897</c:v>
                </c:pt>
                <c:pt idx="2">
                  <c:v>0.17039922103213245</c:v>
                </c:pt>
                <c:pt idx="3">
                  <c:v>0.17723110899805228</c:v>
                </c:pt>
                <c:pt idx="4">
                  <c:v>0.23209366391184572</c:v>
                </c:pt>
                <c:pt idx="5">
                  <c:v>0.3040787932044523</c:v>
                </c:pt>
              </c:numCache>
            </c:numRef>
          </c:val>
        </c:ser>
        <c:dLbls>
          <c:showLegendKey val="0"/>
          <c:showVal val="0"/>
          <c:showCatName val="0"/>
          <c:showSerName val="0"/>
          <c:showPercent val="0"/>
          <c:showBubbleSize val="0"/>
        </c:dLbls>
        <c:gapWidth val="79"/>
        <c:overlap val="100"/>
        <c:axId val="533450320"/>
        <c:axId val="533443792"/>
      </c:barChart>
      <c:catAx>
        <c:axId val="533450320"/>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43792"/>
        <c:crosses val="autoZero"/>
        <c:auto val="1"/>
        <c:lblAlgn val="ctr"/>
        <c:lblOffset val="100"/>
        <c:noMultiLvlLbl val="0"/>
      </c:catAx>
      <c:valAx>
        <c:axId val="533443792"/>
        <c:scaling>
          <c:orientation val="minMax"/>
        </c:scaling>
        <c:delete val="1"/>
        <c:axPos val="l"/>
        <c:numFmt formatCode="0.00%" sourceLinked="1"/>
        <c:majorTickMark val="out"/>
        <c:minorTickMark val="none"/>
        <c:tickLblPos val="nextTo"/>
        <c:crossAx val="533450320"/>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'3.2.5 P_TNR_MANT_REPAR_C'!$F$30</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'3.2.5 P_TNR_MANT_REPAR_C'!$B$31:$B$36</c:f>
              <c:strCache>
                <c:ptCount val="6"/>
                <c:pt idx="0">
                  <c:v>Arreglar el vehículo</c:v>
                </c:pt>
                <c:pt idx="1">
                  <c:v>Lavar el vehículo</c:v>
                </c:pt>
                <c:pt idx="2">
                  <c:v>Reparar electrodomésticos</c:v>
                </c:pt>
                <c:pt idx="3">
                  <c:v>Reparar vivienda</c:v>
                </c:pt>
                <c:pt idx="4">
                  <c:v>Hacer o ayudar a hacer un mueble</c:v>
                </c:pt>
                <c:pt idx="5">
                  <c:v>Supervisar reparaciones realizadas en la vivienda</c:v>
                </c:pt>
              </c:strCache>
            </c:strRef>
          </c:cat>
          <c:val>
            <c:numRef>
              <c:f>'3.2.5 P_TNR_MANT_REPAR_C'!$F$31:$F$36</c:f>
              <c:numCache>
                <c:formatCode>_-* #,##0\ _€_-;\-* #,##0\ _€_-;_-* "-"??\ _€_-;_-@_-</c:formatCode>
                <c:ptCount val="6"/>
                <c:pt idx="0">
                  <c:v>26479</c:v>
                </c:pt>
                <c:pt idx="1">
                  <c:v>75166</c:v>
                </c:pt>
                <c:pt idx="2">
                  <c:v>6162</c:v>
                </c:pt>
                <c:pt idx="3">
                  <c:v>65203</c:v>
                </c:pt>
                <c:pt idx="4">
                  <c:v>7260</c:v>
                </c:pt>
                <c:pt idx="5">
                  <c:v>27312</c:v>
                </c:pt>
              </c:numCache>
            </c:numRef>
          </c:val>
          <c:smooth val="0"/>
        </c:ser>
        <c:dLbls>
          <c:showLegendKey val="0"/>
          <c:showVal val="1"/>
          <c:showCatName val="0"/>
          <c:showSerName val="0"/>
          <c:showPercent val="0"/>
          <c:showBubbleSize val="0"/>
        </c:dLbls>
        <c:marker val="1"/>
        <c:smooth val="0"/>
        <c:axId val="533444336"/>
        <c:axId val="533445424"/>
      </c:lineChart>
      <c:catAx>
        <c:axId val="533444336"/>
        <c:scaling>
          <c:orientation val="minMax"/>
        </c:scaling>
        <c:delete val="1"/>
        <c:axPos val="b"/>
        <c:numFmt formatCode="General" sourceLinked="0"/>
        <c:majorTickMark val="none"/>
        <c:minorTickMark val="none"/>
        <c:tickLblPos val="nextTo"/>
        <c:crossAx val="533445424"/>
        <c:crosses val="autoZero"/>
        <c:auto val="1"/>
        <c:lblAlgn val="ctr"/>
        <c:lblOffset val="100"/>
        <c:noMultiLvlLbl val="0"/>
      </c:catAx>
      <c:valAx>
        <c:axId val="533445424"/>
        <c:scaling>
          <c:orientation val="minMax"/>
        </c:scaling>
        <c:delete val="1"/>
        <c:axPos val="l"/>
        <c:numFmt formatCode="_-* #,##0\ _€_-;\-* #,##0\ _€_-;_-* &quot;-&quot;??\ _€_-;_-@_-" sourceLinked="1"/>
        <c:majorTickMark val="out"/>
        <c:minorTickMark val="none"/>
        <c:tickLblPos val="nextTo"/>
        <c:crossAx val="533444336"/>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45968"/>
        <c:axId val="533446512"/>
      </c:lineChart>
      <c:catAx>
        <c:axId val="533445968"/>
        <c:scaling>
          <c:orientation val="minMax"/>
        </c:scaling>
        <c:delete val="1"/>
        <c:axPos val="b"/>
        <c:majorTickMark val="out"/>
        <c:minorTickMark val="none"/>
        <c:tickLblPos val="nextTo"/>
        <c:crossAx val="533446512"/>
        <c:crosses val="autoZero"/>
        <c:auto val="1"/>
        <c:lblAlgn val="ctr"/>
        <c:lblOffset val="100"/>
        <c:noMultiLvlLbl val="0"/>
      </c:catAx>
      <c:valAx>
        <c:axId val="533446512"/>
        <c:scaling>
          <c:orientation val="minMax"/>
        </c:scaling>
        <c:delete val="1"/>
        <c:axPos val="l"/>
        <c:numFmt formatCode="General" sourceLinked="1"/>
        <c:majorTickMark val="out"/>
        <c:minorTickMark val="none"/>
        <c:tickLblPos val="nextTo"/>
        <c:crossAx val="533445968"/>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
          <c:w val="0.99222261890113395"/>
          <c:h val="0.81399869735453168"/>
        </c:manualLayout>
      </c:layout>
      <c:barChart>
        <c:barDir val="col"/>
        <c:grouping val="stacked"/>
        <c:varyColors val="0"/>
        <c:ser>
          <c:idx val="0"/>
          <c:order val="0"/>
          <c:tx>
            <c:strRef>
              <c:f>'3.2.6 P_TNR_ADM_HOGAR_C'!$D$34</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'3.2.6 P_TNR_ADM_HOGAR_C'!$B$35:$B$42</c:f>
              <c:strCache>
                <c:ptCount val="8"/>
                <c:pt idx="0">
                  <c:v>Realizar pagos o trámites del hogar</c:v>
                </c:pt>
                <c:pt idx="1">
                  <c:v>Ordenar documentos, recoger y distribuir el correo</c:v>
                </c:pt>
                <c:pt idx="2">
                  <c:v>Realizar pagos de servicios básicos</c:v>
                </c:pt>
                <c:pt idx="3">
                  <c:v>Llevar el presupuesto</c:v>
                </c:pt>
                <c:pt idx="4">
                  <c:v>Vigilar la seguridad del hogar</c:v>
                </c:pt>
                <c:pt idx="5">
                  <c:v>Estar pendiente de la entrega del gas, agua, u otros servicios</c:v>
                </c:pt>
                <c:pt idx="6">
                  <c:v>Actividades de mudanza o reacomodo de vivienda</c:v>
                </c:pt>
                <c:pt idx="7">
                  <c:v>Organizar, supervisar y dirigir los QQDD**</c:v>
                </c:pt>
              </c:strCache>
            </c:strRef>
          </c:cat>
          <c:val>
            <c:numRef>
              <c:f>'3.2.6 P_TNR_ADM_HOGAR_C'!$D$35:$D$42</c:f>
              <c:numCache>
                <c:formatCode>0.00%</c:formatCode>
                <c:ptCount val="8"/>
                <c:pt idx="0">
                  <c:v>0.54259362937207178</c:v>
                </c:pt>
                <c:pt idx="1">
                  <c:v>0.50826057237189992</c:v>
                </c:pt>
                <c:pt idx="2">
                  <c:v>0.48323044319542985</c:v>
                </c:pt>
                <c:pt idx="3">
                  <c:v>0.47721545831046353</c:v>
                </c:pt>
                <c:pt idx="4">
                  <c:v>0.52904493232667571</c:v>
                </c:pt>
                <c:pt idx="5">
                  <c:v>0.40777109775105769</c:v>
                </c:pt>
                <c:pt idx="6">
                  <c:v>0.33394804102365006</c:v>
                </c:pt>
                <c:pt idx="7">
                  <c:v>0.17859911958403352</c:v>
                </c:pt>
              </c:numCache>
            </c:numRef>
          </c:val>
        </c:ser>
        <c:ser>
          <c:idx val="1"/>
          <c:order val="1"/>
          <c:tx>
            <c:strRef>
              <c:f>'3.2.6 P_TNR_ADM_HOGAR_C'!$E$34</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'3.2.6 P_TNR_ADM_HOGAR_C'!$B$35:$B$42</c:f>
              <c:strCache>
                <c:ptCount val="8"/>
                <c:pt idx="0">
                  <c:v>Realizar pagos o trámites del hogar</c:v>
                </c:pt>
                <c:pt idx="1">
                  <c:v>Ordenar documentos, recoger y distribuir el correo</c:v>
                </c:pt>
                <c:pt idx="2">
                  <c:v>Realizar pagos de servicios básicos</c:v>
                </c:pt>
                <c:pt idx="3">
                  <c:v>Llevar el presupuesto</c:v>
                </c:pt>
                <c:pt idx="4">
                  <c:v>Vigilar la seguridad del hogar</c:v>
                </c:pt>
                <c:pt idx="5">
                  <c:v>Estar pendiente de la entrega del gas, agua, u otros servicios</c:v>
                </c:pt>
                <c:pt idx="6">
                  <c:v>Actividades de mudanza o reacomodo de vivienda</c:v>
                </c:pt>
                <c:pt idx="7">
                  <c:v>Organizar, supervisar y dirigir los QQDD**</c:v>
                </c:pt>
              </c:strCache>
            </c:strRef>
          </c:cat>
          <c:val>
            <c:numRef>
              <c:f>'3.2.6 P_TNR_ADM_HOGAR_C'!$E$35:$E$42</c:f>
              <c:numCache>
                <c:formatCode>0.00%</c:formatCode>
                <c:ptCount val="8"/>
                <c:pt idx="0">
                  <c:v>0.45740637062792822</c:v>
                </c:pt>
                <c:pt idx="1">
                  <c:v>0.49173942762810008</c:v>
                </c:pt>
                <c:pt idx="2">
                  <c:v>0.51676955680457015</c:v>
                </c:pt>
                <c:pt idx="3">
                  <c:v>0.52278454168953647</c:v>
                </c:pt>
                <c:pt idx="4">
                  <c:v>0.47095506767332429</c:v>
                </c:pt>
                <c:pt idx="5">
                  <c:v>0.59222890224894231</c:v>
                </c:pt>
                <c:pt idx="6">
                  <c:v>0.66605195897634994</c:v>
                </c:pt>
                <c:pt idx="7">
                  <c:v>0.82140088041596648</c:v>
                </c:pt>
              </c:numCache>
            </c:numRef>
          </c:val>
        </c:ser>
        <c:dLbls>
          <c:showLegendKey val="0"/>
          <c:showVal val="0"/>
          <c:showCatName val="0"/>
          <c:showSerName val="0"/>
          <c:showPercent val="0"/>
          <c:showBubbleSize val="0"/>
        </c:dLbls>
        <c:gapWidth val="79"/>
        <c:overlap val="100"/>
        <c:axId val="533449776"/>
        <c:axId val="533450864"/>
      </c:barChart>
      <c:catAx>
        <c:axId val="533449776"/>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50864"/>
        <c:crosses val="autoZero"/>
        <c:auto val="1"/>
        <c:lblAlgn val="ctr"/>
        <c:lblOffset val="100"/>
        <c:noMultiLvlLbl val="0"/>
      </c:catAx>
      <c:valAx>
        <c:axId val="533450864"/>
        <c:scaling>
          <c:orientation val="minMax"/>
        </c:scaling>
        <c:delete val="1"/>
        <c:axPos val="l"/>
        <c:numFmt formatCode="0.00%" sourceLinked="1"/>
        <c:majorTickMark val="out"/>
        <c:minorTickMark val="none"/>
        <c:tickLblPos val="nextTo"/>
        <c:crossAx val="533449776"/>
        <c:crosses val="autoZero"/>
        <c:crossBetween val="between"/>
      </c:valAx>
    </c:plotArea>
    <c:legend>
      <c:legendPos val="r"/>
      <c:layout>
        <c:manualLayout>
          <c:xMode val="edge"/>
          <c:yMode val="edge"/>
          <c:x val="0.26064443337848708"/>
          <c:y val="0.92308800638154465"/>
          <c:w val="0.21698312333892764"/>
          <c:h val="7.6912068336171424E-2"/>
        </c:manualLayout>
      </c:layout>
      <c:overlay val="0"/>
      <c:txPr>
        <a:bodyPr anchor="b" anchorCtr="1"/>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'3.2.6 P_TNR_ADM_HOGAR_C'!$F$34</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'3.2.6 P_TNR_ADM_HOGAR_C'!$B$35:$B$42</c:f>
              <c:strCache>
                <c:ptCount val="8"/>
                <c:pt idx="0">
                  <c:v>Realizar pagos o trámites del hogar</c:v>
                </c:pt>
                <c:pt idx="1">
                  <c:v>Ordenar documentos, recoger y distribuir el correo</c:v>
                </c:pt>
                <c:pt idx="2">
                  <c:v>Realizar pagos de servicios básicos</c:v>
                </c:pt>
                <c:pt idx="3">
                  <c:v>Llevar el presupuesto</c:v>
                </c:pt>
                <c:pt idx="4">
                  <c:v>Vigilar la seguridad del hogar</c:v>
                </c:pt>
                <c:pt idx="5">
                  <c:v>Estar pendiente de la entrega del gas, agua, u otros servicios</c:v>
                </c:pt>
                <c:pt idx="6">
                  <c:v>Actividades de mudanza o reacomodo de vivienda</c:v>
                </c:pt>
                <c:pt idx="7">
                  <c:v>Organizar, supervisar y dirigir los QQDD**</c:v>
                </c:pt>
              </c:strCache>
            </c:strRef>
          </c:cat>
          <c:val>
            <c:numRef>
              <c:f>'3.2.6 P_TNR_ADM_HOGAR_C'!$F$35:$F$42</c:f>
              <c:numCache>
                <c:formatCode>_-* #,##0\ _€_-;\-* #,##0\ _€_-;_-* "-"??\ _€_-;_-@_-</c:formatCode>
                <c:ptCount val="8"/>
                <c:pt idx="0">
                  <c:v>33937</c:v>
                </c:pt>
                <c:pt idx="1">
                  <c:v>77537</c:v>
                </c:pt>
                <c:pt idx="2">
                  <c:v>108530</c:v>
                </c:pt>
                <c:pt idx="3">
                  <c:v>480984</c:v>
                </c:pt>
                <c:pt idx="4">
                  <c:v>405699</c:v>
                </c:pt>
                <c:pt idx="5">
                  <c:v>44910</c:v>
                </c:pt>
                <c:pt idx="6">
                  <c:v>185454</c:v>
                </c:pt>
                <c:pt idx="7">
                  <c:v>315987</c:v>
                </c:pt>
              </c:numCache>
            </c:numRef>
          </c:val>
          <c:smooth val="0"/>
        </c:ser>
        <c:dLbls>
          <c:showLegendKey val="0"/>
          <c:showVal val="1"/>
          <c:showCatName val="0"/>
          <c:showSerName val="0"/>
          <c:showPercent val="0"/>
          <c:showBubbleSize val="0"/>
        </c:dLbls>
        <c:marker val="1"/>
        <c:smooth val="0"/>
        <c:axId val="533475888"/>
        <c:axId val="533469904"/>
      </c:lineChart>
      <c:catAx>
        <c:axId val="533475888"/>
        <c:scaling>
          <c:orientation val="minMax"/>
        </c:scaling>
        <c:delete val="1"/>
        <c:axPos val="b"/>
        <c:numFmt formatCode="General" sourceLinked="0"/>
        <c:majorTickMark val="none"/>
        <c:minorTickMark val="none"/>
        <c:tickLblPos val="nextTo"/>
        <c:crossAx val="533469904"/>
        <c:crosses val="autoZero"/>
        <c:auto val="1"/>
        <c:lblAlgn val="ctr"/>
        <c:lblOffset val="100"/>
        <c:noMultiLvlLbl val="0"/>
      </c:catAx>
      <c:valAx>
        <c:axId val="533469904"/>
        <c:scaling>
          <c:orientation val="minMax"/>
        </c:scaling>
        <c:delete val="1"/>
        <c:axPos val="l"/>
        <c:numFmt formatCode="_-* #,##0\ _€_-;\-* #,##0\ _€_-;_-* &quot;-&quot;??\ _€_-;_-@_-" sourceLinked="1"/>
        <c:majorTickMark val="out"/>
        <c:minorTickMark val="none"/>
        <c:tickLblPos val="nextTo"/>
        <c:crossAx val="533475888"/>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80240"/>
        <c:axId val="533484048"/>
      </c:lineChart>
      <c:catAx>
        <c:axId val="533480240"/>
        <c:scaling>
          <c:orientation val="minMax"/>
        </c:scaling>
        <c:delete val="1"/>
        <c:axPos val="b"/>
        <c:majorTickMark val="out"/>
        <c:minorTickMark val="none"/>
        <c:tickLblPos val="nextTo"/>
        <c:crossAx val="533484048"/>
        <c:crosses val="autoZero"/>
        <c:auto val="1"/>
        <c:lblAlgn val="ctr"/>
        <c:lblOffset val="100"/>
        <c:noMultiLvlLbl val="0"/>
      </c:catAx>
      <c:valAx>
        <c:axId val="533484048"/>
        <c:scaling>
          <c:orientation val="minMax"/>
        </c:scaling>
        <c:delete val="1"/>
        <c:axPos val="l"/>
        <c:numFmt formatCode="General" sourceLinked="1"/>
        <c:majorTickMark val="out"/>
        <c:minorTickMark val="none"/>
        <c:tickLblPos val="nextTo"/>
        <c:crossAx val="533480240"/>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
          <c:w val="0.99222261890113395"/>
          <c:h val="0.81399869735453168"/>
        </c:manualLayout>
      </c:layout>
      <c:barChart>
        <c:barDir val="col"/>
        <c:grouping val="stacked"/>
        <c:varyColors val="0"/>
        <c:ser>
          <c:idx val="0"/>
          <c:order val="0"/>
          <c:tx>
            <c:strRef>
              <c:f>'3.2.7 P_TNR_COMPRAS_HOGAR_C'!$D$34</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'3.2.7 P_TNR_COMPRAS_HOGAR_C'!$B$35:$B$42</c:f>
              <c:strCache>
                <c:ptCount val="8"/>
                <c:pt idx="0">
                  <c:v>Comprar aparatos ortopédicos o terapéuticos</c:v>
                </c:pt>
                <c:pt idx="1">
                  <c:v>Comprar medicinas</c:v>
                </c:pt>
                <c:pt idx="2">
                  <c:v>Comprar víveres, artículos de limpieza u otros semanalmente</c:v>
                </c:pt>
                <c:pt idx="3">
                  <c:v>Realizar compras diarias en el barrio o comunidad</c:v>
                </c:pt>
                <c:pt idx="4">
                  <c:v>Comprar artículos para el hogar</c:v>
                </c:pt>
                <c:pt idx="5">
                  <c:v>Comprar útiles escolares, ropa o zapatos</c:v>
                </c:pt>
                <c:pt idx="6">
                  <c:v>Realizar compras navideñas</c:v>
                </c:pt>
                <c:pt idx="7">
                  <c:v>Comprar o realizar trámites de vehículos, vivienda y terrenos</c:v>
                </c:pt>
              </c:strCache>
            </c:strRef>
          </c:cat>
          <c:val>
            <c:numRef>
              <c:f>'3.2.7 P_TNR_COMPRAS_HOGAR_C'!$D$35:$D$42</c:f>
              <c:numCache>
                <c:formatCode>0.00%</c:formatCode>
                <c:ptCount val="8"/>
                <c:pt idx="0">
                  <c:v>0.56474643032988681</c:v>
                </c:pt>
                <c:pt idx="1">
                  <c:v>0.43043580209694166</c:v>
                </c:pt>
                <c:pt idx="2">
                  <c:v>0.40539321239808812</c:v>
                </c:pt>
                <c:pt idx="3">
                  <c:v>0.40253436939629406</c:v>
                </c:pt>
                <c:pt idx="4">
                  <c:v>0.39360884928560452</c:v>
                </c:pt>
                <c:pt idx="5">
                  <c:v>0.39244704640820122</c:v>
                </c:pt>
                <c:pt idx="6">
                  <c:v>0.36763856322424981</c:v>
                </c:pt>
                <c:pt idx="7">
                  <c:v>0.31781492050550347</c:v>
                </c:pt>
              </c:numCache>
            </c:numRef>
          </c:val>
        </c:ser>
        <c:ser>
          <c:idx val="1"/>
          <c:order val="1"/>
          <c:tx>
            <c:strRef>
              <c:f>'3.2.7 P_TNR_COMPRAS_HOGAR_C'!$E$34</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'3.2.7 P_TNR_COMPRAS_HOGAR_C'!$B$35:$B$42</c:f>
              <c:strCache>
                <c:ptCount val="8"/>
                <c:pt idx="0">
                  <c:v>Comprar aparatos ortopédicos o terapéuticos</c:v>
                </c:pt>
                <c:pt idx="1">
                  <c:v>Comprar medicinas</c:v>
                </c:pt>
                <c:pt idx="2">
                  <c:v>Comprar víveres, artículos de limpieza u otros semanalmente</c:v>
                </c:pt>
                <c:pt idx="3">
                  <c:v>Realizar compras diarias en el barrio o comunidad</c:v>
                </c:pt>
                <c:pt idx="4">
                  <c:v>Comprar artículos para el hogar</c:v>
                </c:pt>
                <c:pt idx="5">
                  <c:v>Comprar útiles escolares, ropa o zapatos</c:v>
                </c:pt>
                <c:pt idx="6">
                  <c:v>Realizar compras navideñas</c:v>
                </c:pt>
                <c:pt idx="7">
                  <c:v>Comprar o realizar trámites de vehículos, vivienda y terrenos</c:v>
                </c:pt>
              </c:strCache>
            </c:strRef>
          </c:cat>
          <c:val>
            <c:numRef>
              <c:f>'3.2.7 P_TNR_COMPRAS_HOGAR_C'!$E$35:$E$42</c:f>
              <c:numCache>
                <c:formatCode>0.00%</c:formatCode>
                <c:ptCount val="8"/>
                <c:pt idx="0">
                  <c:v>0.43525356967011319</c:v>
                </c:pt>
                <c:pt idx="1">
                  <c:v>0.56956419790305834</c:v>
                </c:pt>
                <c:pt idx="2">
                  <c:v>0.59460678760191188</c:v>
                </c:pt>
                <c:pt idx="3">
                  <c:v>0.59746563060370594</c:v>
                </c:pt>
                <c:pt idx="4">
                  <c:v>0.60639115071439553</c:v>
                </c:pt>
                <c:pt idx="5">
                  <c:v>0.60755295359179873</c:v>
                </c:pt>
                <c:pt idx="6">
                  <c:v>0.63236143677575019</c:v>
                </c:pt>
                <c:pt idx="7">
                  <c:v>0.68218507949449658</c:v>
                </c:pt>
              </c:numCache>
            </c:numRef>
          </c:val>
        </c:ser>
        <c:dLbls>
          <c:showLegendKey val="0"/>
          <c:showVal val="0"/>
          <c:showCatName val="0"/>
          <c:showSerName val="0"/>
          <c:showPercent val="0"/>
          <c:showBubbleSize val="0"/>
        </c:dLbls>
        <c:gapWidth val="79"/>
        <c:overlap val="100"/>
        <c:axId val="533466640"/>
        <c:axId val="533472080"/>
      </c:barChart>
      <c:catAx>
        <c:axId val="533466640"/>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72080"/>
        <c:crosses val="autoZero"/>
        <c:auto val="1"/>
        <c:lblAlgn val="ctr"/>
        <c:lblOffset val="100"/>
        <c:noMultiLvlLbl val="0"/>
      </c:catAx>
      <c:valAx>
        <c:axId val="533472080"/>
        <c:scaling>
          <c:orientation val="minMax"/>
        </c:scaling>
        <c:delete val="1"/>
        <c:axPos val="l"/>
        <c:numFmt formatCode="0.00%" sourceLinked="1"/>
        <c:majorTickMark val="out"/>
        <c:minorTickMark val="none"/>
        <c:tickLblPos val="nextTo"/>
        <c:crossAx val="533466640"/>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'3.2.7 P_TNR_COMPRAS_HOGAR_C'!$F$34</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'3.2.7 P_TNR_COMPRAS_HOGAR_C'!$B$35:$B$42</c:f>
              <c:strCache>
                <c:ptCount val="8"/>
                <c:pt idx="0">
                  <c:v>Comprar aparatos ortopédicos o terapéuticos</c:v>
                </c:pt>
                <c:pt idx="1">
                  <c:v>Comprar medicinas</c:v>
                </c:pt>
                <c:pt idx="2">
                  <c:v>Comprar víveres, artículos de limpieza u otros semanalmente</c:v>
                </c:pt>
                <c:pt idx="3">
                  <c:v>Realizar compras diarias en el barrio o comunidad</c:v>
                </c:pt>
                <c:pt idx="4">
                  <c:v>Comprar artículos para el hogar</c:v>
                </c:pt>
                <c:pt idx="5">
                  <c:v>Comprar útiles escolares, ropa o zapatos</c:v>
                </c:pt>
                <c:pt idx="6">
                  <c:v>Realizar compras navideñas</c:v>
                </c:pt>
                <c:pt idx="7">
                  <c:v>Comprar o realizar trámites de vehículos, vivienda y terrenos</c:v>
                </c:pt>
              </c:strCache>
            </c:strRef>
          </c:cat>
          <c:val>
            <c:numRef>
              <c:f>'3.2.7 P_TNR_COMPRAS_HOGAR_C'!$F$35:$F$42</c:f>
              <c:numCache>
                <c:formatCode>_-* #,##0\ _€_-;\-* #,##0\ _€_-;_-* "-"??\ _€_-;_-@_-</c:formatCode>
                <c:ptCount val="8"/>
                <c:pt idx="0">
                  <c:v>2031</c:v>
                </c:pt>
                <c:pt idx="1">
                  <c:v>149265</c:v>
                </c:pt>
                <c:pt idx="2">
                  <c:v>1542754</c:v>
                </c:pt>
                <c:pt idx="3">
                  <c:v>334600</c:v>
                </c:pt>
                <c:pt idx="4">
                  <c:v>13018</c:v>
                </c:pt>
                <c:pt idx="5">
                  <c:v>39799</c:v>
                </c:pt>
                <c:pt idx="6">
                  <c:v>176562</c:v>
                </c:pt>
                <c:pt idx="7">
                  <c:v>12265</c:v>
                </c:pt>
              </c:numCache>
            </c:numRef>
          </c:val>
          <c:smooth val="0"/>
        </c:ser>
        <c:dLbls>
          <c:showLegendKey val="0"/>
          <c:showVal val="1"/>
          <c:showCatName val="0"/>
          <c:showSerName val="0"/>
          <c:showPercent val="0"/>
          <c:showBubbleSize val="0"/>
        </c:dLbls>
        <c:marker val="1"/>
        <c:smooth val="0"/>
        <c:axId val="533484592"/>
        <c:axId val="533473712"/>
      </c:lineChart>
      <c:catAx>
        <c:axId val="533484592"/>
        <c:scaling>
          <c:orientation val="minMax"/>
        </c:scaling>
        <c:delete val="1"/>
        <c:axPos val="b"/>
        <c:numFmt formatCode="General" sourceLinked="0"/>
        <c:majorTickMark val="none"/>
        <c:minorTickMark val="none"/>
        <c:tickLblPos val="nextTo"/>
        <c:crossAx val="533473712"/>
        <c:crosses val="autoZero"/>
        <c:auto val="1"/>
        <c:lblAlgn val="ctr"/>
        <c:lblOffset val="100"/>
        <c:noMultiLvlLbl val="0"/>
      </c:catAx>
      <c:valAx>
        <c:axId val="533473712"/>
        <c:scaling>
          <c:orientation val="minMax"/>
        </c:scaling>
        <c:delete val="1"/>
        <c:axPos val="l"/>
        <c:numFmt formatCode="_-* #,##0\ _€_-;\-* #,##0\ _€_-;_-* &quot;-&quot;??\ _€_-;_-@_-" sourceLinked="1"/>
        <c:majorTickMark val="out"/>
        <c:minorTickMark val="none"/>
        <c:tickLblPos val="nextTo"/>
        <c:crossAx val="533484592"/>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85136"/>
        <c:axId val="533475344"/>
      </c:lineChart>
      <c:catAx>
        <c:axId val="533485136"/>
        <c:scaling>
          <c:orientation val="minMax"/>
        </c:scaling>
        <c:delete val="1"/>
        <c:axPos val="b"/>
        <c:majorTickMark val="out"/>
        <c:minorTickMark val="none"/>
        <c:tickLblPos val="nextTo"/>
        <c:crossAx val="533475344"/>
        <c:crosses val="autoZero"/>
        <c:auto val="1"/>
        <c:lblAlgn val="ctr"/>
        <c:lblOffset val="100"/>
        <c:noMultiLvlLbl val="0"/>
      </c:catAx>
      <c:valAx>
        <c:axId val="533475344"/>
        <c:scaling>
          <c:orientation val="minMax"/>
        </c:scaling>
        <c:delete val="1"/>
        <c:axPos val="l"/>
        <c:numFmt formatCode="General" sourceLinked="1"/>
        <c:majorTickMark val="out"/>
        <c:minorTickMark val="none"/>
        <c:tickLblPos val="nextTo"/>
        <c:crossAx val="53348513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'3.2.8 P_TNR_MASCOTAS_PLANTAS'!$D$22</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'3.2.8 P_TNR_MASCOTAS_PLANTAS'!$B$23:$B$24</c:f>
              <c:strCache>
                <c:ptCount val="2"/>
                <c:pt idx="0">
                  <c:v>Cuidar mascotas</c:v>
                </c:pt>
                <c:pt idx="1">
                  <c:v>Arreglar el jardín</c:v>
                </c:pt>
              </c:strCache>
            </c:strRef>
          </c:cat>
          <c:val>
            <c:numRef>
              <c:f>'3.2.8 P_TNR_MASCOTAS_PLANTAS'!$D$23:$D$24</c:f>
              <c:numCache>
                <c:formatCode>0.00%</c:formatCode>
                <c:ptCount val="2"/>
                <c:pt idx="0">
                  <c:v>0.38538878307423041</c:v>
                </c:pt>
                <c:pt idx="1">
                  <c:v>0.3564561496802362</c:v>
                </c:pt>
              </c:numCache>
            </c:numRef>
          </c:val>
        </c:ser>
        <c:ser>
          <c:idx val="1"/>
          <c:order val="1"/>
          <c:tx>
            <c:strRef>
              <c:f>'3.2.8 P_TNR_MASCOTAS_PLANTAS'!$C$22</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'3.2.8 P_TNR_MASCOTAS_PLANTAS'!$B$23:$B$24</c:f>
              <c:strCache>
                <c:ptCount val="2"/>
                <c:pt idx="0">
                  <c:v>Cuidar mascotas</c:v>
                </c:pt>
                <c:pt idx="1">
                  <c:v>Arreglar el jardín</c:v>
                </c:pt>
              </c:strCache>
            </c:strRef>
          </c:cat>
          <c:val>
            <c:numRef>
              <c:f>'3.2.8 P_TNR_MASCOTAS_PLANTAS'!$C$23:$C$24</c:f>
              <c:numCache>
                <c:formatCode>0.00%</c:formatCode>
                <c:ptCount val="2"/>
                <c:pt idx="0">
                  <c:v>0.61461121692576959</c:v>
                </c:pt>
                <c:pt idx="1">
                  <c:v>0.6435438503197638</c:v>
                </c:pt>
              </c:numCache>
            </c:numRef>
          </c:val>
        </c:ser>
        <c:dLbls>
          <c:showLegendKey val="0"/>
          <c:showVal val="0"/>
          <c:showCatName val="0"/>
          <c:showSerName val="0"/>
          <c:showPercent val="0"/>
          <c:showBubbleSize val="0"/>
        </c:dLbls>
        <c:gapWidth val="79"/>
        <c:overlap val="100"/>
        <c:axId val="533466096"/>
        <c:axId val="533470448"/>
      </c:barChart>
      <c:catAx>
        <c:axId val="533466096"/>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70448"/>
        <c:crosses val="autoZero"/>
        <c:auto val="1"/>
        <c:lblAlgn val="ctr"/>
        <c:lblOffset val="100"/>
        <c:noMultiLvlLbl val="0"/>
      </c:catAx>
      <c:valAx>
        <c:axId val="533470448"/>
        <c:scaling>
          <c:orientation val="minMax"/>
        </c:scaling>
        <c:delete val="1"/>
        <c:axPos val="l"/>
        <c:numFmt formatCode="0.00%" sourceLinked="1"/>
        <c:majorTickMark val="out"/>
        <c:minorTickMark val="none"/>
        <c:tickLblPos val="nextTo"/>
        <c:crossAx val="533466096"/>
        <c:crosses val="autoZero"/>
        <c:crossBetween val="between"/>
      </c:valAx>
    </c:plotArea>
    <c:legend>
      <c:legendPos val="b"/>
      <c:layout>
        <c:manualLayout>
          <c:xMode val="edge"/>
          <c:yMode val="edge"/>
          <c:x val="0.17803875800186281"/>
          <c:y val="0.89046529142894393"/>
          <c:w val="0.24207975930146799"/>
          <c:h val="8.2245308783856136E-2"/>
        </c:manualLayout>
      </c:layout>
      <c:overlay val="0"/>
      <c:txPr>
        <a:bodyPr/>
        <a:lstStyle/>
        <a:p>
          <a:pPr>
            <a:defRPr sz="1100">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'3.2.8 P_TNR_MASCOTAS_PLANTAS'!$E$22</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rgbClr val="505A64"/>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'3.2.8 P_TNR_MASCOTAS_PLANTAS'!$B$23:$B$24</c:f>
              <c:strCache>
                <c:ptCount val="2"/>
                <c:pt idx="0">
                  <c:v>Cuidar mascotas</c:v>
                </c:pt>
                <c:pt idx="1">
                  <c:v>Arreglar el jardín</c:v>
                </c:pt>
              </c:strCache>
            </c:strRef>
          </c:cat>
          <c:val>
            <c:numRef>
              <c:f>'3.2.8 P_TNR_MASCOTAS_PLANTAS'!$E$23:$E$24</c:f>
              <c:numCache>
                <c:formatCode>_-* #,##0\ _€_-;\-* #,##0\ _€_-;_-* "-"??\ _€_-;_-@_-</c:formatCode>
                <c:ptCount val="2"/>
                <c:pt idx="0">
                  <c:v>310816</c:v>
                </c:pt>
                <c:pt idx="1">
                  <c:v>71459</c:v>
                </c:pt>
              </c:numCache>
            </c:numRef>
          </c:val>
          <c:smooth val="0"/>
        </c:ser>
        <c:dLbls>
          <c:showLegendKey val="0"/>
          <c:showVal val="1"/>
          <c:showCatName val="0"/>
          <c:showSerName val="0"/>
          <c:showPercent val="0"/>
          <c:showBubbleSize val="0"/>
        </c:dLbls>
        <c:marker val="1"/>
        <c:smooth val="0"/>
        <c:axId val="533467184"/>
        <c:axId val="533470992"/>
      </c:lineChart>
      <c:catAx>
        <c:axId val="533467184"/>
        <c:scaling>
          <c:orientation val="minMax"/>
        </c:scaling>
        <c:delete val="1"/>
        <c:axPos val="b"/>
        <c:numFmt formatCode="General" sourceLinked="0"/>
        <c:majorTickMark val="none"/>
        <c:minorTickMark val="none"/>
        <c:tickLblPos val="nextTo"/>
        <c:crossAx val="533470992"/>
        <c:crosses val="autoZero"/>
        <c:auto val="1"/>
        <c:lblAlgn val="ctr"/>
        <c:lblOffset val="100"/>
        <c:noMultiLvlLbl val="0"/>
      </c:catAx>
      <c:valAx>
        <c:axId val="533470992"/>
        <c:scaling>
          <c:orientation val="minMax"/>
        </c:scaling>
        <c:delete val="1"/>
        <c:axPos val="l"/>
        <c:numFmt formatCode="_-* #,##0\ _€_-;\-* #,##0\ _€_-;_-* &quot;-&quot;??\ _€_-;_-@_-" sourceLinked="1"/>
        <c:majorTickMark val="out"/>
        <c:minorTickMark val="none"/>
        <c:tickLblPos val="nextTo"/>
        <c:crossAx val="533467184"/>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71536"/>
        <c:axId val="533491120"/>
      </c:lineChart>
      <c:catAx>
        <c:axId val="533471536"/>
        <c:scaling>
          <c:orientation val="minMax"/>
        </c:scaling>
        <c:delete val="1"/>
        <c:axPos val="b"/>
        <c:majorTickMark val="out"/>
        <c:minorTickMark val="none"/>
        <c:tickLblPos val="nextTo"/>
        <c:crossAx val="533491120"/>
        <c:crosses val="autoZero"/>
        <c:auto val="1"/>
        <c:lblAlgn val="ctr"/>
        <c:lblOffset val="100"/>
        <c:noMultiLvlLbl val="0"/>
      </c:catAx>
      <c:valAx>
        <c:axId val="533491120"/>
        <c:scaling>
          <c:orientation val="minMax"/>
        </c:scaling>
        <c:delete val="1"/>
        <c:axPos val="l"/>
        <c:numFmt formatCode="General" sourceLinked="1"/>
        <c:majorTickMark val="out"/>
        <c:minorTickMark val="none"/>
        <c:tickLblPos val="nextTo"/>
        <c:crossAx val="533471536"/>
        <c:crosses val="autoZero"/>
        <c:crossBetween val="between"/>
      </c:valAx>
      <c:spPr>
        <a:ln>
          <a:solidFill>
            <a:srgbClr val="7D63C7"/>
          </a:solidFill>
          <a:prstDash val="dash"/>
        </a:ln>
      </c:spPr>
    </c:plotArea>
    <c:plotVisOnly val="1"/>
    <c:dispBlanksAs val="gap"/>
    <c:showDLblsOverMax val="0"/>
  </c:chart>
  <c:spPr>
    <a:ln>
      <a:noFill/>
    </a:ln>
  </c:spPr>
  <c:printSettings>
    <c:headerFooter/>
    <c:pageMargins b="0.75" l="0.7" r="0.7" t="0.75" header="0.3" footer="0.3"/>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'3.3.1 P_TNR_CUIDADO_DIVI_CA'!$D$22</c:f>
              <c:strCache>
                <c:ptCount val="1"/>
                <c:pt idx="0">
                  <c:v>Hombres</c:v>
                </c:pt>
              </c:strCache>
            </c:strRef>
          </c:tx>
          <c:spPr>
            <a:solidFill>
              <a:srgbClr val="826EE2"/>
            </a:solidFill>
            <a:ln>
              <a:solidFill>
                <a:srgbClr val="826EE2"/>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'3.3.1 P_TNR_CUIDADO_DIVI_CA'!$B$23:$C$24</c:f>
              <c:strCache>
                <c:ptCount val="2"/>
                <c:pt idx="0">
                  <c:v>Cuidado a miembros del hogar</c:v>
                </c:pt>
                <c:pt idx="1">
                  <c:v>Cuidado a miembros del hogar con discapacidad o dependencia permanente</c:v>
                </c:pt>
              </c:strCache>
            </c:strRef>
          </c:cat>
          <c:val>
            <c:numRef>
              <c:f>'3.3.1 P_TNR_CUIDADO_DIVI_CA'!$D$23:$D$24</c:f>
              <c:numCache>
                <c:formatCode>0.0%</c:formatCode>
                <c:ptCount val="2"/>
                <c:pt idx="0">
                  <c:v>0.27291126496865609</c:v>
                </c:pt>
                <c:pt idx="1">
                  <c:v>0.19514960711484677</c:v>
                </c:pt>
              </c:numCache>
            </c:numRef>
          </c:val>
        </c:ser>
        <c:ser>
          <c:idx val="1"/>
          <c:order val="1"/>
          <c:tx>
            <c:strRef>
              <c:f>'3.3.1 P_TNR_CUIDADO_DIVI_CA'!$E$22</c:f>
              <c:strCache>
                <c:ptCount val="1"/>
                <c:pt idx="0">
                  <c:v>Mujeres</c:v>
                </c:pt>
              </c:strCache>
            </c:strRef>
          </c:tx>
          <c:spPr>
            <a:solidFill>
              <a:srgbClr val="B9BAEB"/>
            </a:solidFill>
            <a:ln>
              <a:solidFill>
                <a:srgbClr val="B9BAEB"/>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05A64"/>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'3.3.1 P_TNR_CUIDADO_DIVI_CA'!$B$23:$C$24</c:f>
              <c:strCache>
                <c:ptCount val="2"/>
                <c:pt idx="0">
                  <c:v>Cuidado a miembros del hogar</c:v>
                </c:pt>
                <c:pt idx="1">
                  <c:v>Cuidado a miembros del hogar con discapacidad o dependencia permanente</c:v>
                </c:pt>
              </c:strCache>
            </c:strRef>
          </c:cat>
          <c:val>
            <c:numRef>
              <c:f>'3.3.1 P_TNR_CUIDADO_DIVI_CA'!$E$23:$E$24</c:f>
              <c:numCache>
                <c:formatCode>0.0%</c:formatCode>
                <c:ptCount val="2"/>
                <c:pt idx="0">
                  <c:v>0.72708873503134397</c:v>
                </c:pt>
                <c:pt idx="1">
                  <c:v>0.80485039288515325</c:v>
                </c:pt>
              </c:numCache>
            </c:numRef>
          </c:val>
        </c:ser>
        <c:dLbls>
          <c:dLblPos val="ctr"/>
          <c:showLegendKey val="0"/>
          <c:showVal val="1"/>
          <c:showCatName val="0"/>
          <c:showSerName val="0"/>
          <c:showPercent val="0"/>
          <c:showBubbleSize val="0"/>
        </c:dLbls>
        <c:gapWidth val="70"/>
        <c:overlap val="100"/>
        <c:axId val="533472624"/>
        <c:axId val="533467728"/>
      </c:barChart>
      <c:catAx>
        <c:axId val="533472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33467728"/>
        <c:crosses val="autoZero"/>
        <c:auto val="1"/>
        <c:lblAlgn val="ctr"/>
        <c:lblOffset val="100"/>
        <c:noMultiLvlLbl val="0"/>
      </c:catAx>
      <c:valAx>
        <c:axId val="533467728"/>
        <c:scaling>
          <c:orientation val="minMax"/>
        </c:scaling>
        <c:delete val="1"/>
        <c:axPos val="l"/>
        <c:numFmt formatCode="0%" sourceLinked="1"/>
        <c:majorTickMark val="none"/>
        <c:minorTickMark val="none"/>
        <c:tickLblPos val="nextTo"/>
        <c:crossAx val="533472624"/>
        <c:crosses val="autoZero"/>
        <c:crossBetween val="between"/>
      </c:valAx>
      <c:spPr>
        <a:noFill/>
        <a:ln>
          <a:noFill/>
        </a:ln>
        <a:effectLst/>
      </c:spPr>
    </c:plotArea>
    <c:legend>
      <c:legendPos val="b"/>
      <c:layout>
        <c:manualLayout>
          <c:xMode val="edge"/>
          <c:yMode val="edge"/>
          <c:x val="0.1684229492509107"/>
          <c:y val="0.94944773461051912"/>
          <c:w val="0.20488883639352695"/>
          <c:h val="5.0552265389480842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12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2225" cap="rnd">
              <a:solidFill>
                <a:srgbClr val="6E49A9"/>
              </a:solidFill>
              <a:prstDash val="dash"/>
              <a:round/>
            </a:ln>
            <a:effectLst/>
          </c:spPr>
          <c:marker>
            <c:symbol val="diamond"/>
            <c:size val="5"/>
            <c:spPr>
              <a:solidFill>
                <a:srgbClr val="6E49A9"/>
              </a:solidFill>
              <a:ln w="9525">
                <a:solidFill>
                  <a:srgbClr val="6E49A9"/>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05A64"/>
                    </a:solidFill>
                    <a:latin typeface="Century Gothic" panose="020B0502020202020204" pitchFamily="34" charset="0"/>
                    <a:ea typeface="+mn-ea"/>
                    <a:cs typeface="+mn-cs"/>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val>
            <c:numRef>
              <c:f>'3.3.1 P_TNR_CUIDADO_DIVI_CA'!$F$23:$F$24</c:f>
              <c:numCache>
                <c:formatCode>_ "$"* #,##0_ ;_ "$"* \-#,##0_ ;_ "$"* "-"??_ ;_ @_ </c:formatCode>
                <c:ptCount val="2"/>
                <c:pt idx="0">
                  <c:v>4318858</c:v>
                </c:pt>
                <c:pt idx="1">
                  <c:v>540616</c:v>
                </c:pt>
              </c:numCache>
            </c:numRef>
          </c:val>
          <c:smooth val="0"/>
        </c:ser>
        <c:dLbls>
          <c:dLblPos val="t"/>
          <c:showLegendKey val="0"/>
          <c:showVal val="1"/>
          <c:showCatName val="0"/>
          <c:showSerName val="0"/>
          <c:showPercent val="0"/>
          <c:showBubbleSize val="0"/>
        </c:dLbls>
        <c:marker val="1"/>
        <c:smooth val="0"/>
        <c:axId val="533482416"/>
        <c:axId val="533485680"/>
      </c:lineChart>
      <c:catAx>
        <c:axId val="533482416"/>
        <c:scaling>
          <c:orientation val="minMax"/>
        </c:scaling>
        <c:delete val="1"/>
        <c:axPos val="b"/>
        <c:majorTickMark val="none"/>
        <c:minorTickMark val="none"/>
        <c:tickLblPos val="nextTo"/>
        <c:crossAx val="533485680"/>
        <c:crosses val="autoZero"/>
        <c:auto val="1"/>
        <c:lblAlgn val="ctr"/>
        <c:lblOffset val="100"/>
        <c:noMultiLvlLbl val="0"/>
      </c:catAx>
      <c:valAx>
        <c:axId val="533485680"/>
        <c:scaling>
          <c:orientation val="minMax"/>
        </c:scaling>
        <c:delete val="1"/>
        <c:axPos val="l"/>
        <c:numFmt formatCode="_ &quot;$&quot;* #,##0_ ;_ &quot;$&quot;* \-#,##0_ ;_ &quot;$&quot;* &quot;-&quot;??_ ;_ @_ " sourceLinked="1"/>
        <c:majorTickMark val="none"/>
        <c:minorTickMark val="none"/>
        <c:tickLblPos val="nextTo"/>
        <c:crossAx val="533482416"/>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68272"/>
        <c:axId val="533463376"/>
      </c:lineChart>
      <c:catAx>
        <c:axId val="533468272"/>
        <c:scaling>
          <c:orientation val="minMax"/>
        </c:scaling>
        <c:delete val="1"/>
        <c:axPos val="b"/>
        <c:majorTickMark val="out"/>
        <c:minorTickMark val="none"/>
        <c:tickLblPos val="nextTo"/>
        <c:crossAx val="533463376"/>
        <c:crosses val="autoZero"/>
        <c:auto val="1"/>
        <c:lblAlgn val="ctr"/>
        <c:lblOffset val="100"/>
        <c:noMultiLvlLbl val="0"/>
      </c:catAx>
      <c:valAx>
        <c:axId val="533463376"/>
        <c:scaling>
          <c:orientation val="minMax"/>
        </c:scaling>
        <c:delete val="1"/>
        <c:axPos val="l"/>
        <c:numFmt formatCode="General" sourceLinked="1"/>
        <c:majorTickMark val="out"/>
        <c:minorTickMark val="none"/>
        <c:tickLblPos val="nextTo"/>
        <c:crossAx val="533468272"/>
        <c:crosses val="autoZero"/>
        <c:crossBetween val="between"/>
      </c:valAx>
      <c:spPr>
        <a:ln>
          <a:solidFill>
            <a:srgbClr val="7D63C7"/>
          </a:solidFill>
          <a:prstDash val="dash"/>
        </a:ln>
      </c:spPr>
    </c:plotArea>
    <c:plotVisOnly val="1"/>
    <c:dispBlanksAs val="gap"/>
    <c:showDLblsOverMax val="0"/>
  </c:chart>
  <c:spPr>
    <a:ln>
      <a:noFill/>
    </a:ln>
  </c:spPr>
  <c:printSettings>
    <c:headerFooter/>
    <c:pageMargins b="0.75" l="0.7" r="0.7" t="0.75" header="0.3" footer="0.3"/>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10639165295529815"/>
          <c:w val="0.99222261890113395"/>
          <c:h val="0.62831406166896531"/>
        </c:manualLayout>
      </c:layout>
      <c:barChart>
        <c:barDir val="col"/>
        <c:grouping val="stacked"/>
        <c:varyColors val="0"/>
        <c:ser>
          <c:idx val="0"/>
          <c:order val="0"/>
          <c:tx>
            <c:strRef>
              <c:f>'3.3.2 P_TNR_MIEMBROS_HOGAR_C'!$D$36</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'3.3.2 P_TNR_MIEMBROS_HOGAR_C'!$B$37:$B$46</c:f>
              <c:strCache>
                <c:ptCount val="10"/>
                <c:pt idx="0">
                  <c:v>Acompañar a miembros del hogar a clases o entrenamiento</c:v>
                </c:pt>
                <c:pt idx="1">
                  <c:v>Acompañar a miembros del hogar a citas médicas</c:v>
                </c:pt>
                <c:pt idx="2">
                  <c:v>Cuidar a miembros del hogar enfermos</c:v>
                </c:pt>
                <c:pt idx="3">
                  <c:v>Jugar, conversar, leer con un niño/a</c:v>
                </c:pt>
                <c:pt idx="4">
                  <c:v>Llevar o recoger a miembros del hogar</c:v>
                </c:pt>
                <c:pt idx="5">
                  <c:v>Asistir a reuniones de centros educativos</c:v>
                </c:pt>
                <c:pt idx="6">
                  <c:v> Practicar ejercicio especial o terapia a un niño/a </c:v>
                </c:pt>
                <c:pt idx="7">
                  <c:v>Preparar remedios caseros</c:v>
                </c:pt>
                <c:pt idx="8">
                  <c:v>Dar de comer a un niño/a</c:v>
                </c:pt>
                <c:pt idx="9">
                  <c:v>Bañar y vestir a un niño/a</c:v>
                </c:pt>
              </c:strCache>
            </c:strRef>
          </c:cat>
          <c:val>
            <c:numRef>
              <c:f>'3.3.2 P_TNR_MIEMBROS_HOGAR_C'!$D$37:$D$46</c:f>
              <c:numCache>
                <c:formatCode>0.00%</c:formatCode>
                <c:ptCount val="10"/>
                <c:pt idx="0">
                  <c:v>0.54557450263905805</c:v>
                </c:pt>
                <c:pt idx="1">
                  <c:v>0.38175134760100338</c:v>
                </c:pt>
                <c:pt idx="2">
                  <c:v>0.34937976450819774</c:v>
                </c:pt>
                <c:pt idx="3">
                  <c:v>0.33317973013838686</c:v>
                </c:pt>
                <c:pt idx="4">
                  <c:v>0.32339376340710513</c:v>
                </c:pt>
                <c:pt idx="5">
                  <c:v>0.29312938442978209</c:v>
                </c:pt>
                <c:pt idx="6">
                  <c:v>0.26625417403260654</c:v>
                </c:pt>
                <c:pt idx="7">
                  <c:v>0.20701749943019221</c:v>
                </c:pt>
                <c:pt idx="8">
                  <c:v>0.1941183626949198</c:v>
                </c:pt>
                <c:pt idx="9">
                  <c:v>0.13267692266459402</c:v>
                </c:pt>
              </c:numCache>
            </c:numRef>
          </c:val>
        </c:ser>
        <c:ser>
          <c:idx val="1"/>
          <c:order val="1"/>
          <c:tx>
            <c:strRef>
              <c:f>'3.3.2 P_TNR_MIEMBROS_HOGAR_C'!$E$36</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'3.3.2 P_TNR_MIEMBROS_HOGAR_C'!$B$37:$B$46</c:f>
              <c:strCache>
                <c:ptCount val="10"/>
                <c:pt idx="0">
                  <c:v>Acompañar a miembros del hogar a clases o entrenamiento</c:v>
                </c:pt>
                <c:pt idx="1">
                  <c:v>Acompañar a miembros del hogar a citas médicas</c:v>
                </c:pt>
                <c:pt idx="2">
                  <c:v>Cuidar a miembros del hogar enfermos</c:v>
                </c:pt>
                <c:pt idx="3">
                  <c:v>Jugar, conversar, leer con un niño/a</c:v>
                </c:pt>
                <c:pt idx="4">
                  <c:v>Llevar o recoger a miembros del hogar</c:v>
                </c:pt>
                <c:pt idx="5">
                  <c:v>Asistir a reuniones de centros educativos</c:v>
                </c:pt>
                <c:pt idx="6">
                  <c:v> Practicar ejercicio especial o terapia a un niño/a </c:v>
                </c:pt>
                <c:pt idx="7">
                  <c:v>Preparar remedios caseros</c:v>
                </c:pt>
                <c:pt idx="8">
                  <c:v>Dar de comer a un niño/a</c:v>
                </c:pt>
                <c:pt idx="9">
                  <c:v>Bañar y vestir a un niño/a</c:v>
                </c:pt>
              </c:strCache>
            </c:strRef>
          </c:cat>
          <c:val>
            <c:numRef>
              <c:f>'3.3.2 P_TNR_MIEMBROS_HOGAR_C'!$E$37:$E$46</c:f>
              <c:numCache>
                <c:formatCode>0.00%</c:formatCode>
                <c:ptCount val="10"/>
                <c:pt idx="0">
                  <c:v>0.45442549736094195</c:v>
                </c:pt>
                <c:pt idx="1">
                  <c:v>0.61824865239899662</c:v>
                </c:pt>
                <c:pt idx="2">
                  <c:v>0.65062023549180226</c:v>
                </c:pt>
                <c:pt idx="3">
                  <c:v>0.66682026986161314</c:v>
                </c:pt>
                <c:pt idx="4">
                  <c:v>0.67660623659289487</c:v>
                </c:pt>
                <c:pt idx="5">
                  <c:v>0.70687061557021791</c:v>
                </c:pt>
                <c:pt idx="6">
                  <c:v>0.73374582596739346</c:v>
                </c:pt>
                <c:pt idx="7">
                  <c:v>0.79298250056980779</c:v>
                </c:pt>
                <c:pt idx="8">
                  <c:v>0.80588163730508022</c:v>
                </c:pt>
                <c:pt idx="9">
                  <c:v>0.86732307733540592</c:v>
                </c:pt>
              </c:numCache>
            </c:numRef>
          </c:val>
        </c:ser>
        <c:dLbls>
          <c:showLegendKey val="0"/>
          <c:showVal val="0"/>
          <c:showCatName val="0"/>
          <c:showSerName val="0"/>
          <c:showPercent val="0"/>
          <c:showBubbleSize val="0"/>
        </c:dLbls>
        <c:gapWidth val="79"/>
        <c:overlap val="100"/>
        <c:axId val="533463920"/>
        <c:axId val="533473168"/>
      </c:barChart>
      <c:catAx>
        <c:axId val="533463920"/>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73168"/>
        <c:crosses val="autoZero"/>
        <c:auto val="1"/>
        <c:lblAlgn val="ctr"/>
        <c:lblOffset val="100"/>
        <c:noMultiLvlLbl val="0"/>
      </c:catAx>
      <c:valAx>
        <c:axId val="533473168"/>
        <c:scaling>
          <c:orientation val="minMax"/>
        </c:scaling>
        <c:delete val="1"/>
        <c:axPos val="l"/>
        <c:numFmt formatCode="0.00%" sourceLinked="1"/>
        <c:majorTickMark val="out"/>
        <c:minorTickMark val="none"/>
        <c:tickLblPos val="nextTo"/>
        <c:crossAx val="533463920"/>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'3.3.2 P_TNR_MIEMBROS_HOGAR_C'!$F$36</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'3.3.2 P_TNR_MIEMBROS_HOGAR_C'!$B$38:$B$45</c:f>
              <c:strCache>
                <c:ptCount val="8"/>
                <c:pt idx="0">
                  <c:v>Acompañar a miembros del hogar a citas médicas</c:v>
                </c:pt>
                <c:pt idx="1">
                  <c:v>Cuidar a miembros del hogar enfermos</c:v>
                </c:pt>
                <c:pt idx="2">
                  <c:v>Jugar, conversar, leer con un niño/a</c:v>
                </c:pt>
                <c:pt idx="3">
                  <c:v>Llevar o recoger a miembros del hogar</c:v>
                </c:pt>
                <c:pt idx="4">
                  <c:v>Asistir a reuniones de centros educativos</c:v>
                </c:pt>
                <c:pt idx="5">
                  <c:v> Practicar ejercicio especial o terapia a un niño/a </c:v>
                </c:pt>
                <c:pt idx="6">
                  <c:v>Preparar remedios caseros</c:v>
                </c:pt>
                <c:pt idx="7">
                  <c:v>Dar de comer a un niño/a</c:v>
                </c:pt>
              </c:strCache>
            </c:strRef>
          </c:cat>
          <c:val>
            <c:numRef>
              <c:f>'3.3.2 P_TNR_MIEMBROS_HOGAR_C'!$F$37:$F$46</c:f>
              <c:numCache>
                <c:formatCode>_-* #,##0\ _€_-;\-* #,##0\ _€_-;_-* "-"??\ _€_-;_-@_-</c:formatCode>
                <c:ptCount val="10"/>
                <c:pt idx="0">
                  <c:v>9852</c:v>
                </c:pt>
                <c:pt idx="1">
                  <c:v>149896</c:v>
                </c:pt>
                <c:pt idx="2">
                  <c:v>323748</c:v>
                </c:pt>
                <c:pt idx="3">
                  <c:v>1319417</c:v>
                </c:pt>
                <c:pt idx="4">
                  <c:v>764520</c:v>
                </c:pt>
                <c:pt idx="5">
                  <c:v>67141</c:v>
                </c:pt>
                <c:pt idx="6">
                  <c:v>71274</c:v>
                </c:pt>
                <c:pt idx="7">
                  <c:v>78974</c:v>
                </c:pt>
                <c:pt idx="8">
                  <c:v>937052</c:v>
                </c:pt>
                <c:pt idx="9">
                  <c:v>596984</c:v>
                </c:pt>
              </c:numCache>
            </c:numRef>
          </c:val>
          <c:smooth val="0"/>
        </c:ser>
        <c:dLbls>
          <c:showLegendKey val="0"/>
          <c:showVal val="1"/>
          <c:showCatName val="0"/>
          <c:showSerName val="0"/>
          <c:showPercent val="0"/>
          <c:showBubbleSize val="0"/>
        </c:dLbls>
        <c:marker val="1"/>
        <c:smooth val="0"/>
        <c:axId val="533474256"/>
        <c:axId val="533468816"/>
      </c:lineChart>
      <c:catAx>
        <c:axId val="533474256"/>
        <c:scaling>
          <c:orientation val="minMax"/>
        </c:scaling>
        <c:delete val="1"/>
        <c:axPos val="b"/>
        <c:numFmt formatCode="General" sourceLinked="0"/>
        <c:majorTickMark val="none"/>
        <c:minorTickMark val="none"/>
        <c:tickLblPos val="nextTo"/>
        <c:crossAx val="533468816"/>
        <c:crosses val="autoZero"/>
        <c:auto val="1"/>
        <c:lblAlgn val="ctr"/>
        <c:lblOffset val="100"/>
        <c:noMultiLvlLbl val="0"/>
      </c:catAx>
      <c:valAx>
        <c:axId val="533468816"/>
        <c:scaling>
          <c:orientation val="minMax"/>
        </c:scaling>
        <c:delete val="1"/>
        <c:axPos val="l"/>
        <c:numFmt formatCode="_-* #,##0\ _€_-;\-* #,##0\ _€_-;_-* &quot;-&quot;??\ _€_-;_-@_-" sourceLinked="1"/>
        <c:majorTickMark val="out"/>
        <c:minorTickMark val="none"/>
        <c:tickLblPos val="nextTo"/>
        <c:crossAx val="533474256"/>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12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65552"/>
        <c:axId val="533469360"/>
      </c:lineChart>
      <c:catAx>
        <c:axId val="533465552"/>
        <c:scaling>
          <c:orientation val="minMax"/>
        </c:scaling>
        <c:delete val="1"/>
        <c:axPos val="b"/>
        <c:majorTickMark val="out"/>
        <c:minorTickMark val="none"/>
        <c:tickLblPos val="nextTo"/>
        <c:crossAx val="533469360"/>
        <c:crosses val="autoZero"/>
        <c:auto val="1"/>
        <c:lblAlgn val="ctr"/>
        <c:lblOffset val="100"/>
        <c:noMultiLvlLbl val="0"/>
      </c:catAx>
      <c:valAx>
        <c:axId val="533469360"/>
        <c:scaling>
          <c:orientation val="minMax"/>
        </c:scaling>
        <c:delete val="1"/>
        <c:axPos val="l"/>
        <c:numFmt formatCode="General" sourceLinked="1"/>
        <c:majorTickMark val="out"/>
        <c:minorTickMark val="none"/>
        <c:tickLblPos val="nextTo"/>
        <c:crossAx val="533465552"/>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2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
          <c:w val="0.99222261890113395"/>
          <c:h val="0.81399869735453168"/>
        </c:manualLayout>
      </c:layout>
      <c:barChart>
        <c:barDir val="col"/>
        <c:grouping val="stacked"/>
        <c:varyColors val="0"/>
        <c:ser>
          <c:idx val="0"/>
          <c:order val="0"/>
          <c:tx>
            <c:strRef>
              <c:f>'3.3.3 P_TNR_MIEMBROS_HOGDISC_C'!$D$34</c:f>
              <c:strCache>
                <c:ptCount val="1"/>
                <c:pt idx="0">
                  <c:v>Hombres</c:v>
                </c:pt>
              </c:strCache>
            </c:strRef>
          </c:tx>
          <c:spPr>
            <a:solidFill>
              <a:srgbClr val="826EE2"/>
            </a:solidFill>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'3.3.3 P_TNR_MIEMBROS_HOGDISC_C'!$B$35:$B$42</c:f>
              <c:strCache>
                <c:ptCount val="8"/>
                <c:pt idx="0">
                  <c:v>Practicar alguna terapia especial a PCD</c:v>
                </c:pt>
                <c:pt idx="1">
                  <c:v>Cuidar en la noche a PCD</c:v>
                </c:pt>
                <c:pt idx="2">
                  <c:v>Llevar o acompañar a PCD al servicio médico</c:v>
                </c:pt>
                <c:pt idx="3">
                  <c:v>Dar de comer a PCD</c:v>
                </c:pt>
                <c:pt idx="4">
                  <c:v>Bañar, asear o vestir a PCD</c:v>
                </c:pt>
                <c:pt idx="5">
                  <c:v>Limpiar la habitación de PCD</c:v>
                </c:pt>
                <c:pt idx="6">
                  <c:v>Preparar comida a PCD</c:v>
                </c:pt>
                <c:pt idx="7">
                  <c:v>Lavar o planchar la ropa de PCD</c:v>
                </c:pt>
              </c:strCache>
            </c:strRef>
          </c:cat>
          <c:val>
            <c:numRef>
              <c:f>'3.3.3 P_TNR_MIEMBROS_HOGDISC_C'!$D$35:$D$42</c:f>
              <c:numCache>
                <c:formatCode>0.00%</c:formatCode>
                <c:ptCount val="8"/>
                <c:pt idx="0">
                  <c:v>0.2796548723897912</c:v>
                </c:pt>
                <c:pt idx="1">
                  <c:v>0.26232897752782436</c:v>
                </c:pt>
                <c:pt idx="2">
                  <c:v>0.21934338418946164</c:v>
                </c:pt>
                <c:pt idx="3">
                  <c:v>0.19821587722095485</c:v>
                </c:pt>
                <c:pt idx="4">
                  <c:v>0.17723800851158727</c:v>
                </c:pt>
                <c:pt idx="5">
                  <c:v>0.15124138613208479</c:v>
                </c:pt>
                <c:pt idx="6">
                  <c:v>7.2287961922390426E-2</c:v>
                </c:pt>
                <c:pt idx="7">
                  <c:v>6.2113120524335479E-2</c:v>
                </c:pt>
              </c:numCache>
            </c:numRef>
          </c:val>
        </c:ser>
        <c:ser>
          <c:idx val="1"/>
          <c:order val="1"/>
          <c:tx>
            <c:strRef>
              <c:f>'3.3.3 P_TNR_MIEMBROS_HOGDISC_C'!$E$34</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'3.3.3 P_TNR_MIEMBROS_HOGDISC_C'!$B$35:$B$42</c:f>
              <c:strCache>
                <c:ptCount val="8"/>
                <c:pt idx="0">
                  <c:v>Practicar alguna terapia especial a PCD</c:v>
                </c:pt>
                <c:pt idx="1">
                  <c:v>Cuidar en la noche a PCD</c:v>
                </c:pt>
                <c:pt idx="2">
                  <c:v>Llevar o acompañar a PCD al servicio médico</c:v>
                </c:pt>
                <c:pt idx="3">
                  <c:v>Dar de comer a PCD</c:v>
                </c:pt>
                <c:pt idx="4">
                  <c:v>Bañar, asear o vestir a PCD</c:v>
                </c:pt>
                <c:pt idx="5">
                  <c:v>Limpiar la habitación de PCD</c:v>
                </c:pt>
                <c:pt idx="6">
                  <c:v>Preparar comida a PCD</c:v>
                </c:pt>
                <c:pt idx="7">
                  <c:v>Lavar o planchar la ropa de PCD</c:v>
                </c:pt>
              </c:strCache>
            </c:strRef>
          </c:cat>
          <c:val>
            <c:numRef>
              <c:f>'3.3.3 P_TNR_MIEMBROS_HOGDISC_C'!$E$35:$E$42</c:f>
              <c:numCache>
                <c:formatCode>0.00%</c:formatCode>
                <c:ptCount val="8"/>
                <c:pt idx="0">
                  <c:v>0.72034512761020886</c:v>
                </c:pt>
                <c:pt idx="1">
                  <c:v>0.73767102247217564</c:v>
                </c:pt>
                <c:pt idx="2">
                  <c:v>0.78065661581053836</c:v>
                </c:pt>
                <c:pt idx="3">
                  <c:v>0.80178412277904521</c:v>
                </c:pt>
                <c:pt idx="4">
                  <c:v>0.82276199148841278</c:v>
                </c:pt>
                <c:pt idx="5">
                  <c:v>0.84875861386791518</c:v>
                </c:pt>
                <c:pt idx="6">
                  <c:v>0.9277120380776096</c:v>
                </c:pt>
                <c:pt idx="7">
                  <c:v>0.93788687947566451</c:v>
                </c:pt>
              </c:numCache>
            </c:numRef>
          </c:val>
        </c:ser>
        <c:dLbls>
          <c:showLegendKey val="0"/>
          <c:showVal val="0"/>
          <c:showCatName val="0"/>
          <c:showSerName val="0"/>
          <c:showPercent val="0"/>
          <c:showBubbleSize val="0"/>
        </c:dLbls>
        <c:gapWidth val="79"/>
        <c:overlap val="100"/>
        <c:axId val="533474800"/>
        <c:axId val="533482960"/>
      </c:barChart>
      <c:catAx>
        <c:axId val="533474800"/>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82960"/>
        <c:crosses val="autoZero"/>
        <c:auto val="1"/>
        <c:lblAlgn val="ctr"/>
        <c:lblOffset val="100"/>
        <c:noMultiLvlLbl val="0"/>
      </c:catAx>
      <c:valAx>
        <c:axId val="533482960"/>
        <c:scaling>
          <c:orientation val="minMax"/>
        </c:scaling>
        <c:delete val="1"/>
        <c:axPos val="l"/>
        <c:numFmt formatCode="0.00%" sourceLinked="1"/>
        <c:majorTickMark val="out"/>
        <c:minorTickMark val="none"/>
        <c:tickLblPos val="nextTo"/>
        <c:crossAx val="533474800"/>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13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'3.3.3 P_TNR_MIEMBROS_HOGDISC_C'!$F$34</c:f>
              <c:strCache>
                <c:ptCount val="1"/>
                <c:pt idx="0">
                  <c:v>Producción Trabajo no Remunerado</c:v>
                </c:pt>
              </c:strCache>
            </c:strRef>
          </c:tx>
          <c:spPr>
            <a:ln w="22225">
              <a:solidFill>
                <a:srgbClr val="7D63C7"/>
              </a:solidFill>
              <a:prstDash val="dash"/>
            </a:ln>
          </c:spPr>
          <c:marker>
            <c:symbol val="diamond"/>
            <c:size val="7"/>
            <c:spPr>
              <a:solidFill>
                <a:srgbClr val="7D63C7"/>
              </a:solidFill>
              <a:ln>
                <a:solidFill>
                  <a:srgbClr val="7D63C7"/>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'3.3.3 P_TNR_MIEMBROS_HOGDISC_C'!$B$35:$B$42</c:f>
              <c:strCache>
                <c:ptCount val="8"/>
                <c:pt idx="0">
                  <c:v>Practicar alguna terapia especial a PCD</c:v>
                </c:pt>
                <c:pt idx="1">
                  <c:v>Cuidar en la noche a PCD</c:v>
                </c:pt>
                <c:pt idx="2">
                  <c:v>Llevar o acompañar a PCD al servicio médico</c:v>
                </c:pt>
                <c:pt idx="3">
                  <c:v>Dar de comer a PCD</c:v>
                </c:pt>
                <c:pt idx="4">
                  <c:v>Bañar, asear o vestir a PCD</c:v>
                </c:pt>
                <c:pt idx="5">
                  <c:v>Limpiar la habitación de PCD</c:v>
                </c:pt>
                <c:pt idx="6">
                  <c:v>Preparar comida a PCD</c:v>
                </c:pt>
                <c:pt idx="7">
                  <c:v>Lavar o planchar la ropa de PCD</c:v>
                </c:pt>
              </c:strCache>
            </c:strRef>
          </c:cat>
          <c:val>
            <c:numRef>
              <c:f>'3.3.3 P_TNR_MIEMBROS_HOGDISC_C'!$F$35:$F$42</c:f>
              <c:numCache>
                <c:formatCode>_-* #,##0\ _€_-;\-* #,##0\ _€_-;_-* "-"??\ _€_-;_-@_-</c:formatCode>
                <c:ptCount val="8"/>
                <c:pt idx="0">
                  <c:v>68960</c:v>
                </c:pt>
                <c:pt idx="1">
                  <c:v>84638</c:v>
                </c:pt>
                <c:pt idx="2">
                  <c:v>33231</c:v>
                </c:pt>
                <c:pt idx="3">
                  <c:v>122301</c:v>
                </c:pt>
                <c:pt idx="4">
                  <c:v>107618</c:v>
                </c:pt>
                <c:pt idx="5">
                  <c:v>60658</c:v>
                </c:pt>
                <c:pt idx="6">
                  <c:v>30254</c:v>
                </c:pt>
                <c:pt idx="7">
                  <c:v>32956</c:v>
                </c:pt>
              </c:numCache>
            </c:numRef>
          </c:val>
          <c:smooth val="0"/>
        </c:ser>
        <c:dLbls>
          <c:showLegendKey val="0"/>
          <c:showVal val="1"/>
          <c:showCatName val="0"/>
          <c:showSerName val="0"/>
          <c:showPercent val="0"/>
          <c:showBubbleSize val="0"/>
        </c:dLbls>
        <c:marker val="1"/>
        <c:smooth val="0"/>
        <c:axId val="533476432"/>
        <c:axId val="533487856"/>
      </c:lineChart>
      <c:catAx>
        <c:axId val="533476432"/>
        <c:scaling>
          <c:orientation val="minMax"/>
        </c:scaling>
        <c:delete val="1"/>
        <c:axPos val="b"/>
        <c:numFmt formatCode="General" sourceLinked="0"/>
        <c:majorTickMark val="none"/>
        <c:minorTickMark val="none"/>
        <c:tickLblPos val="nextTo"/>
        <c:crossAx val="533487856"/>
        <c:crosses val="autoZero"/>
        <c:auto val="1"/>
        <c:lblAlgn val="ctr"/>
        <c:lblOffset val="100"/>
        <c:noMultiLvlLbl val="0"/>
      </c:catAx>
      <c:valAx>
        <c:axId val="533487856"/>
        <c:scaling>
          <c:orientation val="minMax"/>
        </c:scaling>
        <c:delete val="1"/>
        <c:axPos val="l"/>
        <c:numFmt formatCode="_-* #,##0\ _€_-;\-* #,##0\ _€_-;_-* &quot;-&quot;??\ _€_-;_-@_-" sourceLinked="1"/>
        <c:majorTickMark val="out"/>
        <c:minorTickMark val="none"/>
        <c:tickLblPos val="nextTo"/>
        <c:crossAx val="533476432"/>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13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76976"/>
        <c:axId val="533477520"/>
      </c:lineChart>
      <c:catAx>
        <c:axId val="533476976"/>
        <c:scaling>
          <c:orientation val="minMax"/>
        </c:scaling>
        <c:delete val="1"/>
        <c:axPos val="b"/>
        <c:majorTickMark val="out"/>
        <c:minorTickMark val="none"/>
        <c:tickLblPos val="nextTo"/>
        <c:crossAx val="533477520"/>
        <c:crosses val="autoZero"/>
        <c:auto val="1"/>
        <c:lblAlgn val="ctr"/>
        <c:lblOffset val="100"/>
        <c:noMultiLvlLbl val="0"/>
      </c:catAx>
      <c:valAx>
        <c:axId val="533477520"/>
        <c:scaling>
          <c:orientation val="minMax"/>
        </c:scaling>
        <c:delete val="1"/>
        <c:axPos val="l"/>
        <c:numFmt formatCode="General" sourceLinked="1"/>
        <c:majorTickMark val="out"/>
        <c:minorTickMark val="none"/>
        <c:tickLblPos val="nextTo"/>
        <c:crossAx val="53347697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3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pieChart>
        <c:varyColors val="1"/>
        <c:ser>
          <c:idx val="0"/>
          <c:order val="0"/>
          <c:tx>
            <c:strRef>
              <c:f>'3.4.1  P_TNR_COMU_DIVI_CAUTAL'!$D$24</c:f>
              <c:strCache>
                <c:ptCount val="1"/>
                <c:pt idx="0">
                  <c:v>Hombres</c:v>
                </c:pt>
              </c:strCache>
            </c:strRef>
          </c:tx>
          <c:dPt>
            <c:idx val="0"/>
            <c:bubble3D val="0"/>
            <c:spPr>
              <a:solidFill>
                <a:schemeClr val="accent4">
                  <a:shade val="65000"/>
                </a:schemeClr>
              </a:solidFill>
              <a:ln w="19050">
                <a:solidFill>
                  <a:schemeClr val="lt1"/>
                </a:solidFill>
              </a:ln>
              <a:effectLst/>
            </c:spPr>
          </c:dPt>
          <c:dPt>
            <c:idx val="1"/>
            <c:bubble3D val="0"/>
            <c:spPr>
              <a:solidFill>
                <a:schemeClr val="accent4"/>
              </a:solidFill>
              <a:ln w="19050">
                <a:solidFill>
                  <a:schemeClr val="lt1"/>
                </a:solidFill>
              </a:ln>
              <a:effectLst/>
            </c:spPr>
          </c:dPt>
          <c:dPt>
            <c:idx val="2"/>
            <c:bubble3D val="0"/>
            <c:spPr>
              <a:solidFill>
                <a:schemeClr val="accent4">
                  <a:tint val="65000"/>
                </a:schemeClr>
              </a:solidFill>
              <a:ln w="19050">
                <a:solidFill>
                  <a:schemeClr val="lt1"/>
                </a:solidFill>
              </a:ln>
              <a:effectLst/>
            </c:spPr>
          </c:dPt>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bg1"/>
                    </a:solidFill>
                    <a:latin typeface="+mn-lt"/>
                    <a:ea typeface="+mn-ea"/>
                    <a:cs typeface="+mn-cs"/>
                  </a:defRPr>
                </a:pPr>
                <a:endParaRPr lang="es-EC"/>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'3.4.1  P_TNR_COMU_DIVI_CAUTAL'!$B$25:$C$27</c:f>
              <c:strCache>
                <c:ptCount val="3"/>
                <c:pt idx="0">
                  <c:v>Trabajo voluntario en instituciones sin fines de lucro</c:v>
                </c:pt>
                <c:pt idx="1">
                  <c:v>Trabajo no remunerado para la comunidad</c:v>
                </c:pt>
                <c:pt idx="2">
                  <c:v>Trabajo no remunerado para otros hogares</c:v>
                </c:pt>
              </c:strCache>
            </c:strRef>
          </c:cat>
          <c:val>
            <c:numRef>
              <c:f>'3.4.1  P_TNR_COMU_DIVI_CAUTAL'!#REF!</c:f>
              <c:numCache>
                <c:formatCode>General</c:formatCode>
                <c:ptCount val="1"/>
                <c:pt idx="0">
                  <c:v>1</c:v>
                </c:pt>
              </c:numCache>
            </c:numRef>
          </c:val>
        </c:ser>
        <c:dLbls>
          <c:showLegendKey val="0"/>
          <c:showVal val="0"/>
          <c:showCatName val="0"/>
          <c:showSerName val="0"/>
          <c:showPercent val="0"/>
          <c:showBubbleSize val="0"/>
          <c:showLeaderLines val="1"/>
        </c:dLbls>
        <c:firstSliceAng val="0"/>
      </c:pieChart>
      <c:spPr>
        <a:noFill/>
        <a:ln>
          <a:noFill/>
        </a:ln>
        <a:effectLst/>
      </c:spPr>
    </c:plotArea>
    <c:legend>
      <c:legendPos val="l"/>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13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pieChart>
        <c:varyColors val="1"/>
        <c:ser>
          <c:idx val="0"/>
          <c:order val="0"/>
          <c:tx>
            <c:strRef>
              <c:f>'3.4.1  P_TNR_COMU_DIVI_CAUTAL'!$E$24</c:f>
              <c:strCache>
                <c:ptCount val="1"/>
                <c:pt idx="0">
                  <c:v>Mujeres</c:v>
                </c:pt>
              </c:strCache>
            </c:strRef>
          </c:tx>
          <c:dPt>
            <c:idx val="0"/>
            <c:bubble3D val="0"/>
            <c:spPr>
              <a:solidFill>
                <a:schemeClr val="accent4">
                  <a:shade val="65000"/>
                </a:schemeClr>
              </a:solidFill>
              <a:ln w="19050">
                <a:solidFill>
                  <a:schemeClr val="lt1"/>
                </a:solidFill>
              </a:ln>
              <a:effectLst/>
            </c:spPr>
          </c:dPt>
          <c:dPt>
            <c:idx val="1"/>
            <c:bubble3D val="0"/>
            <c:spPr>
              <a:solidFill>
                <a:schemeClr val="accent4"/>
              </a:solidFill>
              <a:ln w="19050">
                <a:solidFill>
                  <a:schemeClr val="lt1"/>
                </a:solidFill>
              </a:ln>
              <a:effectLst/>
            </c:spPr>
          </c:dPt>
          <c:dPt>
            <c:idx val="2"/>
            <c:bubble3D val="0"/>
            <c:spPr>
              <a:solidFill>
                <a:schemeClr val="accent4">
                  <a:tint val="65000"/>
                </a:schemeClr>
              </a:solidFill>
              <a:ln w="19050">
                <a:solidFill>
                  <a:schemeClr val="lt1"/>
                </a:solidFill>
              </a:ln>
              <a:effectLst/>
            </c:spPr>
          </c:dPt>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bg1"/>
                    </a:solidFill>
                    <a:latin typeface="+mn-lt"/>
                    <a:ea typeface="+mn-ea"/>
                    <a:cs typeface="+mn-cs"/>
                  </a:defRPr>
                </a:pPr>
                <a:endParaRPr lang="es-EC"/>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'3.4.1  P_TNR_COMU_DIVI_CAUTAL'!$B$25:$B$27</c:f>
              <c:strCache>
                <c:ptCount val="3"/>
                <c:pt idx="0">
                  <c:v>Trabajo voluntario en instituciones sin fines de lucro</c:v>
                </c:pt>
                <c:pt idx="1">
                  <c:v>Trabajo no remunerado para la comunidad</c:v>
                </c:pt>
                <c:pt idx="2">
                  <c:v>Trabajo no remunerado para otros hogares</c:v>
                </c:pt>
              </c:strCache>
            </c:strRef>
          </c:cat>
          <c:val>
            <c:numRef>
              <c:f>'3.4.1  P_TNR_COMU_DIVI_CAUTAL'!#REF!</c:f>
              <c:numCache>
                <c:formatCode>General</c:formatCode>
                <c:ptCount val="1"/>
                <c:pt idx="0">
                  <c:v>1</c:v>
                </c:pt>
              </c:numCache>
            </c:numRef>
          </c:val>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13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pieChart>
        <c:varyColors val="1"/>
        <c:ser>
          <c:idx val="0"/>
          <c:order val="0"/>
          <c:tx>
            <c:strRef>
              <c:f>'3.4.1  P_TNR_COMU_DIVI_CAUTAL'!$D$24</c:f>
              <c:strCache>
                <c:ptCount val="1"/>
                <c:pt idx="0">
                  <c:v>Hombres</c:v>
                </c:pt>
              </c:strCache>
            </c:strRef>
          </c:tx>
          <c:dPt>
            <c:idx val="0"/>
            <c:bubble3D val="0"/>
            <c:spPr>
              <a:solidFill>
                <a:schemeClr val="accent4">
                  <a:shade val="65000"/>
                </a:schemeClr>
              </a:solidFill>
              <a:ln w="19050">
                <a:solidFill>
                  <a:schemeClr val="lt1"/>
                </a:solidFill>
              </a:ln>
              <a:effectLst/>
            </c:spPr>
          </c:dPt>
          <c:dPt>
            <c:idx val="1"/>
            <c:bubble3D val="0"/>
            <c:spPr>
              <a:solidFill>
                <a:schemeClr val="accent4"/>
              </a:solidFill>
              <a:ln w="19050">
                <a:solidFill>
                  <a:schemeClr val="lt1"/>
                </a:solidFill>
              </a:ln>
              <a:effectLst/>
            </c:spPr>
          </c:dPt>
          <c:dPt>
            <c:idx val="2"/>
            <c:bubble3D val="0"/>
            <c:spPr>
              <a:solidFill>
                <a:schemeClr val="accent4">
                  <a:tint val="65000"/>
                </a:schemeClr>
              </a:solidFill>
              <a:ln w="19050">
                <a:solidFill>
                  <a:schemeClr val="lt1"/>
                </a:solidFill>
              </a:ln>
              <a:effectLst/>
            </c:spPr>
          </c:dPt>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bg1"/>
                    </a:solidFill>
                    <a:latin typeface="+mn-lt"/>
                    <a:ea typeface="+mn-ea"/>
                    <a:cs typeface="+mn-cs"/>
                  </a:defRPr>
                </a:pPr>
                <a:endParaRPr lang="es-EC"/>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'3.4.1  P_TNR_COMU_DIVI_CAUTAL'!$B$25:$C$27</c:f>
              <c:strCache>
                <c:ptCount val="3"/>
                <c:pt idx="0">
                  <c:v>Trabajo voluntario en instituciones sin fines de lucro</c:v>
                </c:pt>
                <c:pt idx="1">
                  <c:v>Trabajo no remunerado para la comunidad</c:v>
                </c:pt>
                <c:pt idx="2">
                  <c:v>Trabajo no remunerado para otros hogares</c:v>
                </c:pt>
              </c:strCache>
            </c:strRef>
          </c:cat>
          <c:val>
            <c:numRef>
              <c:f>'3.4.1  P_TNR_COMU_DIVI_CAUTAL'!#REF!</c:f>
              <c:numCache>
                <c:formatCode>General</c:formatCode>
                <c:ptCount val="1"/>
                <c:pt idx="0">
                  <c:v>1</c:v>
                </c:pt>
              </c:numCache>
            </c:numRef>
          </c:val>
        </c:ser>
        <c:dLbls>
          <c:showLegendKey val="0"/>
          <c:showVal val="0"/>
          <c:showCatName val="0"/>
          <c:showSerName val="0"/>
          <c:showPercent val="0"/>
          <c:showBubbleSize val="0"/>
          <c:showLeaderLines val="1"/>
        </c:dLbls>
        <c:firstSliceAng val="0"/>
      </c:pieChart>
      <c:spPr>
        <a:noFill/>
        <a:ln>
          <a:noFill/>
        </a:ln>
        <a:effectLst/>
      </c:spPr>
    </c:plotArea>
    <c:legend>
      <c:legendPos val="l"/>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13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pieChart>
        <c:varyColors val="1"/>
        <c:ser>
          <c:idx val="0"/>
          <c:order val="0"/>
          <c:tx>
            <c:strRef>
              <c:f>'3.4.1  P_TNR_COMU_DIVI_CAUTAL'!$E$24</c:f>
              <c:strCache>
                <c:ptCount val="1"/>
                <c:pt idx="0">
                  <c:v>Mujeres</c:v>
                </c:pt>
              </c:strCache>
            </c:strRef>
          </c:tx>
          <c:dPt>
            <c:idx val="0"/>
            <c:bubble3D val="0"/>
            <c:spPr>
              <a:solidFill>
                <a:schemeClr val="accent4">
                  <a:shade val="65000"/>
                </a:schemeClr>
              </a:solidFill>
              <a:ln w="19050">
                <a:solidFill>
                  <a:schemeClr val="lt1"/>
                </a:solidFill>
              </a:ln>
              <a:effectLst/>
            </c:spPr>
          </c:dPt>
          <c:dPt>
            <c:idx val="1"/>
            <c:bubble3D val="0"/>
            <c:spPr>
              <a:solidFill>
                <a:schemeClr val="accent4"/>
              </a:solidFill>
              <a:ln w="19050">
                <a:solidFill>
                  <a:schemeClr val="lt1"/>
                </a:solidFill>
              </a:ln>
              <a:effectLst/>
            </c:spPr>
          </c:dPt>
          <c:dPt>
            <c:idx val="2"/>
            <c:bubble3D val="0"/>
            <c:spPr>
              <a:solidFill>
                <a:schemeClr val="accent4">
                  <a:tint val="65000"/>
                </a:schemeClr>
              </a:solidFill>
              <a:ln w="19050">
                <a:solidFill>
                  <a:schemeClr val="lt1"/>
                </a:solidFill>
              </a:ln>
              <a:effectLst/>
            </c:spPr>
          </c:dPt>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bg1"/>
                    </a:solidFill>
                    <a:latin typeface="+mn-lt"/>
                    <a:ea typeface="+mn-ea"/>
                    <a:cs typeface="+mn-cs"/>
                  </a:defRPr>
                </a:pPr>
                <a:endParaRPr lang="es-EC"/>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'3.4.1  P_TNR_COMU_DIVI_CAUTAL'!$B$25:$B$27</c:f>
              <c:strCache>
                <c:ptCount val="3"/>
                <c:pt idx="0">
                  <c:v>Trabajo voluntario en instituciones sin fines de lucro</c:v>
                </c:pt>
                <c:pt idx="1">
                  <c:v>Trabajo no remunerado para la comunidad</c:v>
                </c:pt>
                <c:pt idx="2">
                  <c:v>Trabajo no remunerado para otros hogares</c:v>
                </c:pt>
              </c:strCache>
            </c:strRef>
          </c:cat>
          <c:val>
            <c:numRef>
              <c:f>'3.4.1  P_TNR_COMU_DIVI_CAUTAL'!#REF!</c:f>
              <c:numCache>
                <c:formatCode>General</c:formatCode>
                <c:ptCount val="1"/>
                <c:pt idx="0">
                  <c:v>1</c:v>
                </c:pt>
              </c:numCache>
            </c:numRef>
          </c:val>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13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'3.4.1  P_TNR_COMU_DIVI_CAUTAL'!$D$24</c:f>
              <c:strCache>
                <c:ptCount val="1"/>
                <c:pt idx="0">
                  <c:v>Hombres</c:v>
                </c:pt>
              </c:strCache>
            </c:strRef>
          </c:tx>
          <c:spPr>
            <a:solidFill>
              <a:srgbClr val="826EE2"/>
            </a:solidFill>
            <a:ln>
              <a:solidFill>
                <a:srgbClr val="826EE2"/>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'3.4.1  P_TNR_COMU_DIVI_CAUTAL'!$B$25:$C$27</c:f>
              <c:strCache>
                <c:ptCount val="3"/>
                <c:pt idx="0">
                  <c:v>Trabajo voluntario en instituciones sin fines de lucro</c:v>
                </c:pt>
                <c:pt idx="1">
                  <c:v>Trabajo no remunerado para la comunidad</c:v>
                </c:pt>
                <c:pt idx="2">
                  <c:v>Trabajo no remunerado para otros hogares</c:v>
                </c:pt>
              </c:strCache>
            </c:strRef>
          </c:cat>
          <c:val>
            <c:numRef>
              <c:f>'3.4.1  P_TNR_COMU_DIVI_CAUTAL'!$D$25:$D$27</c:f>
              <c:numCache>
                <c:formatCode>0.0%</c:formatCode>
                <c:ptCount val="3"/>
                <c:pt idx="0">
                  <c:v>0.40675034372643809</c:v>
                </c:pt>
                <c:pt idx="1">
                  <c:v>0.63381152063562129</c:v>
                </c:pt>
                <c:pt idx="2">
                  <c:v>0.28959514516083079</c:v>
                </c:pt>
              </c:numCache>
            </c:numRef>
          </c:val>
        </c:ser>
        <c:ser>
          <c:idx val="1"/>
          <c:order val="1"/>
          <c:tx>
            <c:strRef>
              <c:f>'3.4.1  P_TNR_COMU_DIVI_CAUTAL'!$E$24</c:f>
              <c:strCache>
                <c:ptCount val="1"/>
                <c:pt idx="0">
                  <c:v>Mujeres</c:v>
                </c:pt>
              </c:strCache>
            </c:strRef>
          </c:tx>
          <c:spPr>
            <a:solidFill>
              <a:srgbClr val="B9BAEB"/>
            </a:solidFill>
            <a:ln>
              <a:solidFill>
                <a:srgbClr val="B9BAEB"/>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Century Gothic" panose="020B0502020202020204" pitchFamily="34" charset="0"/>
                    <a:ea typeface="+mn-ea"/>
                    <a:cs typeface="+mn-cs"/>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'3.4.1  P_TNR_COMU_DIVI_CAUTAL'!$B$25:$C$27</c:f>
              <c:strCache>
                <c:ptCount val="3"/>
                <c:pt idx="0">
                  <c:v>Trabajo voluntario en instituciones sin fines de lucro</c:v>
                </c:pt>
                <c:pt idx="1">
                  <c:v>Trabajo no remunerado para la comunidad</c:v>
                </c:pt>
                <c:pt idx="2">
                  <c:v>Trabajo no remunerado para otros hogares</c:v>
                </c:pt>
              </c:strCache>
            </c:strRef>
          </c:cat>
          <c:val>
            <c:numRef>
              <c:f>'3.4.1  P_TNR_COMU_DIVI_CAUTAL'!$E$25:$E$27</c:f>
              <c:numCache>
                <c:formatCode>0.0%</c:formatCode>
                <c:ptCount val="3"/>
                <c:pt idx="0">
                  <c:v>0.59324965627356185</c:v>
                </c:pt>
                <c:pt idx="1">
                  <c:v>0.36618847936437871</c:v>
                </c:pt>
                <c:pt idx="2">
                  <c:v>0.71040485483916915</c:v>
                </c:pt>
              </c:numCache>
            </c:numRef>
          </c:val>
        </c:ser>
        <c:dLbls>
          <c:dLblPos val="ctr"/>
          <c:showLegendKey val="0"/>
          <c:showVal val="1"/>
          <c:showCatName val="0"/>
          <c:showSerName val="0"/>
          <c:showPercent val="0"/>
          <c:showBubbleSize val="0"/>
        </c:dLbls>
        <c:gapWidth val="70"/>
        <c:overlap val="100"/>
        <c:axId val="533486768"/>
        <c:axId val="533481872"/>
      </c:barChart>
      <c:catAx>
        <c:axId val="533486768"/>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533481872"/>
        <c:crosses val="autoZero"/>
        <c:auto val="1"/>
        <c:lblAlgn val="ctr"/>
        <c:lblOffset val="100"/>
        <c:noMultiLvlLbl val="0"/>
      </c:catAx>
      <c:valAx>
        <c:axId val="533481872"/>
        <c:scaling>
          <c:orientation val="minMax"/>
        </c:scaling>
        <c:delete val="1"/>
        <c:axPos val="l"/>
        <c:numFmt formatCode="0%" sourceLinked="1"/>
        <c:majorTickMark val="none"/>
        <c:minorTickMark val="none"/>
        <c:tickLblPos val="nextTo"/>
        <c:crossAx val="533486768"/>
        <c:crosses val="autoZero"/>
        <c:crossBetween val="between"/>
      </c:valAx>
      <c:spPr>
        <a:noFill/>
        <a:ln>
          <a:noFill/>
        </a:ln>
        <a:effectLst/>
      </c:spPr>
    </c:plotArea>
    <c:legend>
      <c:legendPos val="b"/>
      <c:layout>
        <c:manualLayout>
          <c:xMode val="edge"/>
          <c:yMode val="edge"/>
          <c:x val="0.19357358128363469"/>
          <c:y val="0.92729367713985733"/>
          <c:w val="0.18728014259095652"/>
          <c:h val="4.8202447519084923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13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2225" cap="rnd">
              <a:solidFill>
                <a:srgbClr val="6E49A9"/>
              </a:solidFill>
              <a:prstDash val="dash"/>
              <a:round/>
            </a:ln>
            <a:effectLst/>
          </c:spPr>
          <c:marker>
            <c:symbol val="diamond"/>
            <c:size val="5"/>
            <c:spPr>
              <a:solidFill>
                <a:srgbClr val="6E49A9"/>
              </a:solidFill>
              <a:ln w="9525">
                <a:solidFill>
                  <a:srgbClr val="6E49A9"/>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Century Gothic" panose="020B0502020202020204" pitchFamily="34" charset="0"/>
                    <a:ea typeface="+mn-ea"/>
                    <a:cs typeface="+mn-cs"/>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val>
            <c:numRef>
              <c:f>'3.4.1  P_TNR_COMU_DIVI_CAUTAL'!$F$25:$F$27</c:f>
              <c:numCache>
                <c:formatCode>_ "$"* #,##0_ ;_ "$"* \-#,##0_ ;_ "$"* "-"??_ ;_ @_ </c:formatCode>
                <c:ptCount val="3"/>
                <c:pt idx="0">
                  <c:v>383299</c:v>
                </c:pt>
                <c:pt idx="1">
                  <c:v>67965</c:v>
                </c:pt>
                <c:pt idx="2">
                  <c:v>70198</c:v>
                </c:pt>
              </c:numCache>
            </c:numRef>
          </c:val>
          <c:smooth val="0"/>
        </c:ser>
        <c:dLbls>
          <c:dLblPos val="t"/>
          <c:showLegendKey val="0"/>
          <c:showVal val="1"/>
          <c:showCatName val="0"/>
          <c:showSerName val="0"/>
          <c:showPercent val="0"/>
          <c:showBubbleSize val="0"/>
        </c:dLbls>
        <c:marker val="1"/>
        <c:smooth val="0"/>
        <c:axId val="533486224"/>
        <c:axId val="533490032"/>
      </c:lineChart>
      <c:catAx>
        <c:axId val="533486224"/>
        <c:scaling>
          <c:orientation val="minMax"/>
        </c:scaling>
        <c:delete val="1"/>
        <c:axPos val="b"/>
        <c:majorTickMark val="none"/>
        <c:minorTickMark val="none"/>
        <c:tickLblPos val="nextTo"/>
        <c:crossAx val="533490032"/>
        <c:crosses val="autoZero"/>
        <c:auto val="1"/>
        <c:lblAlgn val="ctr"/>
        <c:lblOffset val="100"/>
        <c:noMultiLvlLbl val="0"/>
      </c:catAx>
      <c:valAx>
        <c:axId val="533490032"/>
        <c:scaling>
          <c:orientation val="minMax"/>
        </c:scaling>
        <c:delete val="1"/>
        <c:axPos val="l"/>
        <c:numFmt formatCode="_ &quot;$&quot;* #,##0_ ;_ &quot;$&quot;* \-#,##0_ ;_ &quot;$&quot;* &quot;-&quot;??_ ;_ @_ " sourceLinked="1"/>
        <c:majorTickMark val="none"/>
        <c:minorTickMark val="none"/>
        <c:tickLblPos val="nextTo"/>
        <c:crossAx val="53348622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13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7D63C7"/>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78064"/>
        <c:axId val="533481328"/>
      </c:lineChart>
      <c:catAx>
        <c:axId val="533478064"/>
        <c:scaling>
          <c:orientation val="minMax"/>
        </c:scaling>
        <c:delete val="1"/>
        <c:axPos val="b"/>
        <c:majorTickMark val="out"/>
        <c:minorTickMark val="none"/>
        <c:tickLblPos val="nextTo"/>
        <c:crossAx val="533481328"/>
        <c:crosses val="autoZero"/>
        <c:auto val="1"/>
        <c:lblAlgn val="ctr"/>
        <c:lblOffset val="100"/>
        <c:noMultiLvlLbl val="0"/>
      </c:catAx>
      <c:valAx>
        <c:axId val="533481328"/>
        <c:scaling>
          <c:orientation val="minMax"/>
        </c:scaling>
        <c:delete val="1"/>
        <c:axPos val="l"/>
        <c:numFmt formatCode="General" sourceLinked="1"/>
        <c:majorTickMark val="out"/>
        <c:minorTickMark val="none"/>
        <c:tickLblPos val="nextTo"/>
        <c:crossAx val="533478064"/>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3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798368774424775E-3"/>
          <c:y val="0"/>
          <c:w val="0.99222261890113395"/>
          <c:h val="0.81399869735453168"/>
        </c:manualLayout>
      </c:layout>
      <c:barChart>
        <c:barDir val="col"/>
        <c:grouping val="stacked"/>
        <c:varyColors val="0"/>
        <c:ser>
          <c:idx val="0"/>
          <c:order val="0"/>
          <c:tx>
            <c:strRef>
              <c:f>'3.4.2  P_TNR_COMUNIDAD_ISFL'!$D$28</c:f>
              <c:strCache>
                <c:ptCount val="1"/>
                <c:pt idx="0">
                  <c:v>Hombres</c:v>
                </c:pt>
              </c:strCache>
            </c:strRef>
          </c:tx>
          <c:spPr>
            <a:solidFill>
              <a:srgbClr val="826EE2"/>
            </a:solidFill>
            <a:ln>
              <a:solidFill>
                <a:srgbClr val="826EE2"/>
              </a:solidFill>
            </a:ln>
          </c:spPr>
          <c:invertIfNegative val="0"/>
          <c:dLbls>
            <c:numFmt formatCode="0.0%" sourceLinked="0"/>
            <c:spPr>
              <a:noFill/>
              <a:ln>
                <a:noFill/>
              </a:ln>
              <a:effectLst/>
            </c:spPr>
            <c:txPr>
              <a:bodyPr/>
              <a:lstStyle/>
              <a:p>
                <a:pPr>
                  <a:defRPr sz="1100">
                    <a:solidFill>
                      <a:schemeClr val="bg1"/>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'3.4.2  P_TNR_COMUNIDAD_ISFL'!$B$29:$B$33</c:f>
              <c:strCache>
                <c:ptCount val="5"/>
                <c:pt idx="0">
                  <c:v> Realizar trámites para obtener algún servicio </c:v>
                </c:pt>
                <c:pt idx="1">
                  <c:v>Participar en actividades sociales</c:v>
                </c:pt>
                <c:pt idx="2">
                  <c:v>Servicio gratuito para la comunidad, mingas</c:v>
                </c:pt>
                <c:pt idx="3">
                  <c:v>Ayudar en asilo, orfanato u hospitales</c:v>
                </c:pt>
                <c:pt idx="4">
                  <c:v>Ayudar en labores domésticas o reparaciones de otro hogar</c:v>
                </c:pt>
              </c:strCache>
            </c:strRef>
          </c:cat>
          <c:val>
            <c:numRef>
              <c:f>'3.4.2  P_TNR_COMUNIDAD_ISFL'!$D$29:$D$33</c:f>
              <c:numCache>
                <c:formatCode>0.00%</c:formatCode>
                <c:ptCount val="5"/>
                <c:pt idx="0">
                  <c:v>0.65087759419129843</c:v>
                </c:pt>
                <c:pt idx="1">
                  <c:v>0.49286019566401057</c:v>
                </c:pt>
                <c:pt idx="2">
                  <c:v>0.61571112391231841</c:v>
                </c:pt>
                <c:pt idx="3">
                  <c:v>0.33753576537911301</c:v>
                </c:pt>
                <c:pt idx="4">
                  <c:v>0.28959514516083079</c:v>
                </c:pt>
              </c:numCache>
            </c:numRef>
          </c:val>
        </c:ser>
        <c:ser>
          <c:idx val="1"/>
          <c:order val="1"/>
          <c:tx>
            <c:strRef>
              <c:f>'3.4.2  P_TNR_COMUNIDAD_ISFL'!$E$28</c:f>
              <c:strCache>
                <c:ptCount val="1"/>
                <c:pt idx="0">
                  <c:v>Mujeres</c:v>
                </c:pt>
              </c:strCache>
            </c:strRef>
          </c:tx>
          <c:spPr>
            <a:solidFill>
              <a:srgbClr val="BBBBEB"/>
            </a:solidFill>
          </c:spPr>
          <c:invertIfNegative val="0"/>
          <c:dLbls>
            <c:numFmt formatCode="0.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'3.4.2  P_TNR_COMUNIDAD_ISFL'!$B$29:$B$33</c:f>
              <c:strCache>
                <c:ptCount val="5"/>
                <c:pt idx="0">
                  <c:v> Realizar trámites para obtener algún servicio </c:v>
                </c:pt>
                <c:pt idx="1">
                  <c:v>Participar en actividades sociales</c:v>
                </c:pt>
                <c:pt idx="2">
                  <c:v>Servicio gratuito para la comunidad, mingas</c:v>
                </c:pt>
                <c:pt idx="3">
                  <c:v>Ayudar en asilo, orfanato u hospitales</c:v>
                </c:pt>
                <c:pt idx="4">
                  <c:v>Ayudar en labores domésticas o reparaciones de otro hogar</c:v>
                </c:pt>
              </c:strCache>
            </c:strRef>
          </c:cat>
          <c:val>
            <c:numRef>
              <c:f>'3.4.2  P_TNR_COMUNIDAD_ISFL'!$E$29:$E$33</c:f>
              <c:numCache>
                <c:formatCode>0.00%</c:formatCode>
                <c:ptCount val="5"/>
                <c:pt idx="0">
                  <c:v>0.34912240580870157</c:v>
                </c:pt>
                <c:pt idx="1">
                  <c:v>0.50713980433598937</c:v>
                </c:pt>
                <c:pt idx="2">
                  <c:v>0.38428887608768159</c:v>
                </c:pt>
                <c:pt idx="3">
                  <c:v>0.66246423462088699</c:v>
                </c:pt>
                <c:pt idx="4">
                  <c:v>0.71040485483916926</c:v>
                </c:pt>
              </c:numCache>
            </c:numRef>
          </c:val>
        </c:ser>
        <c:dLbls>
          <c:showLegendKey val="0"/>
          <c:showVal val="0"/>
          <c:showCatName val="0"/>
          <c:showSerName val="0"/>
          <c:showPercent val="0"/>
          <c:showBubbleSize val="0"/>
        </c:dLbls>
        <c:gapWidth val="79"/>
        <c:overlap val="100"/>
        <c:axId val="533488400"/>
        <c:axId val="533478608"/>
      </c:barChart>
      <c:catAx>
        <c:axId val="533488400"/>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533478608"/>
        <c:crosses val="autoZero"/>
        <c:auto val="1"/>
        <c:lblAlgn val="ctr"/>
        <c:lblOffset val="100"/>
        <c:noMultiLvlLbl val="0"/>
      </c:catAx>
      <c:valAx>
        <c:axId val="533478608"/>
        <c:scaling>
          <c:orientation val="minMax"/>
        </c:scaling>
        <c:delete val="1"/>
        <c:axPos val="l"/>
        <c:numFmt formatCode="0.00%" sourceLinked="1"/>
        <c:majorTickMark val="out"/>
        <c:minorTickMark val="none"/>
        <c:tickLblPos val="nextTo"/>
        <c:crossAx val="533488400"/>
        <c:crosses val="autoZero"/>
        <c:crossBetween val="between"/>
      </c:valAx>
    </c:plotArea>
    <c:legend>
      <c:legendPos val="r"/>
      <c:layout>
        <c:manualLayout>
          <c:xMode val="edge"/>
          <c:yMode val="edge"/>
          <c:x val="0.26329796288346186"/>
          <c:y val="0.92308801481206548"/>
          <c:w val="0.21698312333892764"/>
          <c:h val="7.691206833617142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14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1"/>
    <c:plotArea>
      <c:layout/>
      <c:lineChart>
        <c:grouping val="stacked"/>
        <c:varyColors val="0"/>
        <c:ser>
          <c:idx val="0"/>
          <c:order val="0"/>
          <c:tx>
            <c:strRef>
              <c:f>'3.4.2  P_TNR_COMUNIDAD_ISFL'!$F$28</c:f>
              <c:strCache>
                <c:ptCount val="1"/>
                <c:pt idx="0">
                  <c:v>Producción Trabajo no Remunerado</c:v>
                </c:pt>
              </c:strCache>
            </c:strRef>
          </c:tx>
          <c:spPr>
            <a:ln w="22225">
              <a:solidFill>
                <a:srgbClr val="7030A0"/>
              </a:solidFill>
              <a:prstDash val="dash"/>
            </a:ln>
          </c:spPr>
          <c:marker>
            <c:symbol val="diamond"/>
            <c:size val="7"/>
            <c:spPr>
              <a:solidFill>
                <a:srgbClr val="7030A0"/>
              </a:solidFill>
              <a:ln>
                <a:solidFill>
                  <a:srgbClr val="7030A0"/>
                </a:solidFill>
              </a:ln>
            </c:spPr>
          </c:marker>
          <c:dLbls>
            <c:numFmt formatCode="&quot;$&quot;\ #,##0" sourceLinked="0"/>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'3.4.2  P_TNR_COMUNIDAD_ISFL'!$B$29:$B$33</c:f>
              <c:strCache>
                <c:ptCount val="5"/>
                <c:pt idx="0">
                  <c:v> Realizar trámites para obtener algún servicio </c:v>
                </c:pt>
                <c:pt idx="1">
                  <c:v>Participar en actividades sociales</c:v>
                </c:pt>
                <c:pt idx="2">
                  <c:v>Servicio gratuito para la comunidad, mingas</c:v>
                </c:pt>
                <c:pt idx="3">
                  <c:v>Ayudar en asilo, orfanato u hospitales</c:v>
                </c:pt>
                <c:pt idx="4">
                  <c:v>Ayudar en labores domésticas o reparaciones de otro hogar</c:v>
                </c:pt>
              </c:strCache>
            </c:strRef>
          </c:cat>
          <c:val>
            <c:numRef>
              <c:f>'3.4.2  P_TNR_COMUNIDAD_ISFL'!$F$29:$F$33</c:f>
              <c:numCache>
                <c:formatCode>_-* #,##0\ _€_-;\-* #,##0\ _€_-;_-* "-"??\ _€_-;_-@_-</c:formatCode>
                <c:ptCount val="5"/>
                <c:pt idx="0">
                  <c:v>34982</c:v>
                </c:pt>
                <c:pt idx="1">
                  <c:v>212496</c:v>
                </c:pt>
                <c:pt idx="2">
                  <c:v>32983</c:v>
                </c:pt>
                <c:pt idx="3">
                  <c:v>224953</c:v>
                </c:pt>
                <c:pt idx="4">
                  <c:v>70198</c:v>
                </c:pt>
              </c:numCache>
            </c:numRef>
          </c:val>
          <c:smooth val="0"/>
        </c:ser>
        <c:dLbls>
          <c:showLegendKey val="0"/>
          <c:showVal val="1"/>
          <c:showCatName val="0"/>
          <c:showSerName val="0"/>
          <c:showPercent val="0"/>
          <c:showBubbleSize val="0"/>
        </c:dLbls>
        <c:marker val="1"/>
        <c:smooth val="0"/>
        <c:axId val="533479152"/>
        <c:axId val="533479696"/>
      </c:lineChart>
      <c:catAx>
        <c:axId val="533479152"/>
        <c:scaling>
          <c:orientation val="minMax"/>
        </c:scaling>
        <c:delete val="1"/>
        <c:axPos val="b"/>
        <c:numFmt formatCode="General" sourceLinked="0"/>
        <c:majorTickMark val="none"/>
        <c:minorTickMark val="none"/>
        <c:tickLblPos val="nextTo"/>
        <c:crossAx val="533479696"/>
        <c:crosses val="autoZero"/>
        <c:auto val="1"/>
        <c:lblAlgn val="ctr"/>
        <c:lblOffset val="100"/>
        <c:noMultiLvlLbl val="0"/>
      </c:catAx>
      <c:valAx>
        <c:axId val="533479696"/>
        <c:scaling>
          <c:orientation val="minMax"/>
        </c:scaling>
        <c:delete val="1"/>
        <c:axPos val="l"/>
        <c:numFmt formatCode="_-* #,##0\ _€_-;\-* #,##0\ _€_-;_-* &quot;-&quot;??\ _€_-;_-@_-" sourceLinked="1"/>
        <c:majorTickMark val="out"/>
        <c:minorTickMark val="none"/>
        <c:tickLblPos val="nextTo"/>
        <c:crossAx val="533479152"/>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14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lineChart>
        <c:grouping val="standard"/>
        <c:varyColors val="0"/>
        <c:ser>
          <c:idx val="0"/>
          <c:order val="0"/>
          <c:spPr>
            <a:ln w="22225">
              <a:solidFill>
                <a:srgbClr val="7D63C7"/>
              </a:solidFill>
              <a:prstDash val="sysDash"/>
            </a:ln>
          </c:spPr>
          <c:marker>
            <c:spPr>
              <a:solidFill>
                <a:srgbClr val="826EE2"/>
              </a:solidFill>
              <a:ln>
                <a:solidFill>
                  <a:srgbClr val="7D63C7"/>
                </a:solidFill>
              </a:ln>
            </c:spPr>
          </c:marker>
          <c:dPt>
            <c:idx val="0"/>
            <c:marker>
              <c:symbol val="none"/>
            </c:marker>
            <c:bubble3D val="0"/>
          </c:dPt>
          <c:dPt>
            <c:idx val="2"/>
            <c:marker>
              <c:symbol val="none"/>
            </c:marker>
            <c:bubble3D val="0"/>
          </c:dPt>
          <c:val>
            <c:numLit>
              <c:formatCode>General</c:formatCode>
              <c:ptCount val="3"/>
              <c:pt idx="0">
                <c:v>40</c:v>
              </c:pt>
              <c:pt idx="1">
                <c:v>40</c:v>
              </c:pt>
              <c:pt idx="2">
                <c:v>40</c:v>
              </c:pt>
            </c:numLit>
          </c:val>
          <c:smooth val="0"/>
        </c:ser>
        <c:dLbls>
          <c:showLegendKey val="0"/>
          <c:showVal val="0"/>
          <c:showCatName val="0"/>
          <c:showSerName val="0"/>
          <c:showPercent val="0"/>
          <c:showBubbleSize val="0"/>
        </c:dLbls>
        <c:marker val="1"/>
        <c:smooth val="0"/>
        <c:axId val="533480784"/>
        <c:axId val="533483504"/>
      </c:lineChart>
      <c:catAx>
        <c:axId val="533480784"/>
        <c:scaling>
          <c:orientation val="minMax"/>
        </c:scaling>
        <c:delete val="1"/>
        <c:axPos val="b"/>
        <c:majorTickMark val="out"/>
        <c:minorTickMark val="none"/>
        <c:tickLblPos val="nextTo"/>
        <c:crossAx val="533483504"/>
        <c:crosses val="autoZero"/>
        <c:auto val="1"/>
        <c:lblAlgn val="ctr"/>
        <c:lblOffset val="100"/>
        <c:noMultiLvlLbl val="0"/>
      </c:catAx>
      <c:valAx>
        <c:axId val="533483504"/>
        <c:scaling>
          <c:orientation val="minMax"/>
        </c:scaling>
        <c:delete val="1"/>
        <c:axPos val="l"/>
        <c:numFmt formatCode="General" sourceLinked="1"/>
        <c:majorTickMark val="out"/>
        <c:minorTickMark val="none"/>
        <c:tickLblPos val="nextTo"/>
        <c:crossAx val="533480784"/>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 id="17">
  <a:schemeClr val="accent4"/>
</cs:colorStyle>
</file>

<file path=xl/charts/colors2.xml><?xml version="1.0" encoding="utf-8"?>
<cs:colorStyle xmlns:cs="http://schemas.microsoft.com/office/drawing/2012/chartStyle" xmlns:a="http://schemas.openxmlformats.org/drawingml/2006/main" meth="withinLinearReversed" id="24">
  <a:schemeClr val="accent4"/>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withinLinear" id="17">
  <a:schemeClr val="accent4"/>
</cs:colorStyle>
</file>

<file path=xl/charts/colors9.xml><?xml version="1.0" encoding="utf-8"?>
<cs:colorStyle xmlns:cs="http://schemas.microsoft.com/office/drawing/2012/chartStyle" xmlns:a="http://schemas.openxmlformats.org/drawingml/2006/main" meth="withinLinear" id="17">
  <a:schemeClr val="accent4"/>
</cs:colorStyle>
</file>

<file path=xl/charts/colors10.xml><?xml version="1.0" encoding="utf-8"?>
<cs:colorStyle xmlns:cs="http://schemas.microsoft.com/office/drawing/2012/chartStyle" xmlns:a="http://schemas.openxmlformats.org/drawingml/2006/main" meth="withinLinear" id="17">
  <a:schemeClr val="accent4"/>
</cs:colorStyle>
</file>

<file path=xl/charts/colors11.xml><?xml version="1.0" encoding="utf-8"?>
<cs:colorStyle xmlns:cs="http://schemas.microsoft.com/office/drawing/2012/chartStyle" xmlns:a="http://schemas.openxmlformats.org/drawingml/2006/main" meth="withinLinear" id="17">
  <a:schemeClr val="accent4"/>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png"/><Relationship Id="rId4" Type="http://schemas.openxmlformats.org/officeDocument/2006/relationships/chart" Target="../charts/chart3.xml"/></Relationships>
</file>

<file path=xl/drawings/_rels/drawing3.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image" Target="../media/image1.png"/><Relationship Id="rId4" Type="http://schemas.openxmlformats.org/officeDocument/2006/relationships/chart" Target="../charts/chart6.xml"/></Relationships>
</file>

<file path=xl/drawings/_rels/drawing4.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image" Target="../media/image1.png"/><Relationship Id="rId4" Type="http://schemas.openxmlformats.org/officeDocument/2006/relationships/chart" Target="../charts/chart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image" Target="../media/image1.png"/><Relationship Id="rId4" Type="http://schemas.openxmlformats.org/officeDocument/2006/relationships/chart" Target="../charts/chart12.xml"/></Relationships>
</file>

<file path=xl/drawings/_rels/drawing6.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chart" Target="../charts/chart17.xml"/><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chart" Target="../charts/chart18.xml"/><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9.xm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20.xm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21.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3" Type="http://schemas.openxmlformats.org/officeDocument/2006/relationships/chart" Target="../charts/chart25.xml"/><Relationship Id="rId2" Type="http://schemas.openxmlformats.org/officeDocument/2006/relationships/chart" Target="../charts/chart24.xml"/><Relationship Id="rId1" Type="http://schemas.openxmlformats.org/officeDocument/2006/relationships/chart" Target="../charts/chart23.xml"/><Relationship Id="rId4" Type="http://schemas.openxmlformats.org/officeDocument/2006/relationships/image" Target="../media/image1.png"/></Relationships>
</file>

<file path=xl/drawings/_rels/drawing16.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27.xml"/><Relationship Id="rId1" Type="http://schemas.openxmlformats.org/officeDocument/2006/relationships/chart" Target="../charts/chart26.xm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28.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31.xml"/><Relationship Id="rId2" Type="http://schemas.openxmlformats.org/officeDocument/2006/relationships/chart" Target="../charts/chart30.xml"/><Relationship Id="rId1" Type="http://schemas.openxmlformats.org/officeDocument/2006/relationships/chart" Target="../charts/chart29.xml"/><Relationship Id="rId4" Type="http://schemas.openxmlformats.org/officeDocument/2006/relationships/image" Target="../media/image1.png"/></Relationships>
</file>

<file path=xl/drawings/_rels/drawing19.xml.rels><?xml version="1.0" encoding="UTF-8" standalone="yes"?>
<Relationships xmlns="http://schemas.openxmlformats.org/package/2006/relationships"><Relationship Id="rId3" Type="http://schemas.openxmlformats.org/officeDocument/2006/relationships/chart" Target="../charts/chart34.xml"/><Relationship Id="rId2" Type="http://schemas.openxmlformats.org/officeDocument/2006/relationships/chart" Target="../charts/chart33.xml"/><Relationship Id="rId1" Type="http://schemas.openxmlformats.org/officeDocument/2006/relationships/chart" Target="../charts/chart32.xml"/><Relationship Id="rId4" Type="http://schemas.openxmlformats.org/officeDocument/2006/relationships/image" Target="../media/image1.png"/></Relationships>
</file>

<file path=xl/drawings/_rels/drawing20.xml.rels><?xml version="1.0" encoding="UTF-8" standalone="yes"?>
<Relationships xmlns="http://schemas.openxmlformats.org/package/2006/relationships"><Relationship Id="rId3" Type="http://schemas.openxmlformats.org/officeDocument/2006/relationships/chart" Target="../charts/chart37.xml"/><Relationship Id="rId2" Type="http://schemas.openxmlformats.org/officeDocument/2006/relationships/chart" Target="../charts/chart36.xml"/><Relationship Id="rId1" Type="http://schemas.openxmlformats.org/officeDocument/2006/relationships/chart" Target="../charts/chart35.xml"/><Relationship Id="rId4" Type="http://schemas.openxmlformats.org/officeDocument/2006/relationships/image" Target="../media/image1.png"/></Relationships>
</file>

<file path=xl/drawings/_rels/drawing21.xml.rels><?xml version="1.0" encoding="UTF-8" standalone="yes"?>
<Relationships xmlns="http://schemas.openxmlformats.org/package/2006/relationships"><Relationship Id="rId3" Type="http://schemas.openxmlformats.org/officeDocument/2006/relationships/chart" Target="../charts/chart40.xml"/><Relationship Id="rId2" Type="http://schemas.openxmlformats.org/officeDocument/2006/relationships/chart" Target="../charts/chart39.xml"/><Relationship Id="rId1" Type="http://schemas.openxmlformats.org/officeDocument/2006/relationships/chart" Target="../charts/chart38.xml"/><Relationship Id="rId4" Type="http://schemas.openxmlformats.org/officeDocument/2006/relationships/image" Target="../media/image1.png"/></Relationships>
</file>

<file path=xl/drawings/_rels/drawing22.xml.rels><?xml version="1.0" encoding="UTF-8" standalone="yes"?>
<Relationships xmlns="http://schemas.openxmlformats.org/package/2006/relationships"><Relationship Id="rId3" Type="http://schemas.openxmlformats.org/officeDocument/2006/relationships/chart" Target="../charts/chart43.xml"/><Relationship Id="rId7" Type="http://schemas.openxmlformats.org/officeDocument/2006/relationships/image" Target="../media/image1.png"/><Relationship Id="rId2" Type="http://schemas.openxmlformats.org/officeDocument/2006/relationships/chart" Target="../charts/chart42.xml"/><Relationship Id="rId1" Type="http://schemas.openxmlformats.org/officeDocument/2006/relationships/chart" Target="../charts/chart41.xml"/><Relationship Id="rId6" Type="http://schemas.openxmlformats.org/officeDocument/2006/relationships/chart" Target="../charts/chart46.xml"/><Relationship Id="rId5" Type="http://schemas.openxmlformats.org/officeDocument/2006/relationships/chart" Target="../charts/chart45.xml"/><Relationship Id="rId4" Type="http://schemas.openxmlformats.org/officeDocument/2006/relationships/chart" Target="../charts/chart44.xml"/></Relationships>
</file>

<file path=xl/drawings/_rels/drawing23.xml.rels><?xml version="1.0" encoding="UTF-8" standalone="yes"?>
<Relationships xmlns="http://schemas.openxmlformats.org/package/2006/relationships"><Relationship Id="rId2" Type="http://schemas.openxmlformats.org/officeDocument/2006/relationships/chart" Target="../charts/chart47.xml"/><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3" Type="http://schemas.openxmlformats.org/officeDocument/2006/relationships/chart" Target="../charts/chart50.xml"/><Relationship Id="rId7" Type="http://schemas.openxmlformats.org/officeDocument/2006/relationships/image" Target="../media/image1.png"/><Relationship Id="rId2" Type="http://schemas.openxmlformats.org/officeDocument/2006/relationships/chart" Target="../charts/chart49.xml"/><Relationship Id="rId1" Type="http://schemas.openxmlformats.org/officeDocument/2006/relationships/chart" Target="../charts/chart48.xml"/><Relationship Id="rId6" Type="http://schemas.openxmlformats.org/officeDocument/2006/relationships/chart" Target="../charts/chart53.xml"/><Relationship Id="rId5" Type="http://schemas.openxmlformats.org/officeDocument/2006/relationships/chart" Target="../charts/chart52.xml"/><Relationship Id="rId4" Type="http://schemas.openxmlformats.org/officeDocument/2006/relationships/chart" Target="../charts/chart51.xml"/></Relationships>
</file>

<file path=xl/drawings/_rels/drawing25.xml.rels><?xml version="1.0" encoding="UTF-8" standalone="yes"?>
<Relationships xmlns="http://schemas.openxmlformats.org/package/2006/relationships"><Relationship Id="rId3" Type="http://schemas.openxmlformats.org/officeDocument/2006/relationships/chart" Target="../charts/chart56.xml"/><Relationship Id="rId2" Type="http://schemas.openxmlformats.org/officeDocument/2006/relationships/chart" Target="../charts/chart55.xml"/><Relationship Id="rId1" Type="http://schemas.openxmlformats.org/officeDocument/2006/relationships/chart" Target="../charts/chart54.xml"/><Relationship Id="rId4" Type="http://schemas.openxmlformats.org/officeDocument/2006/relationships/image" Target="../media/image1.png"/></Relationships>
</file>

<file path=xl/drawings/_rels/drawing26.xml.rels><?xml version="1.0" encoding="UTF-8" standalone="yes"?>
<Relationships xmlns="http://schemas.openxmlformats.org/package/2006/relationships"><Relationship Id="rId3" Type="http://schemas.openxmlformats.org/officeDocument/2006/relationships/chart" Target="../charts/chart59.xml"/><Relationship Id="rId7" Type="http://schemas.openxmlformats.org/officeDocument/2006/relationships/image" Target="../media/image1.png"/><Relationship Id="rId2" Type="http://schemas.openxmlformats.org/officeDocument/2006/relationships/chart" Target="../charts/chart58.xml"/><Relationship Id="rId1" Type="http://schemas.openxmlformats.org/officeDocument/2006/relationships/chart" Target="../charts/chart57.xml"/><Relationship Id="rId6" Type="http://schemas.openxmlformats.org/officeDocument/2006/relationships/chart" Target="../charts/chart62.xml"/><Relationship Id="rId5" Type="http://schemas.openxmlformats.org/officeDocument/2006/relationships/chart" Target="../charts/chart61.xml"/><Relationship Id="rId4" Type="http://schemas.openxmlformats.org/officeDocument/2006/relationships/chart" Target="../charts/chart60.xml"/></Relationships>
</file>

<file path=xl/drawings/_rels/drawing27.xml.rels><?xml version="1.0" encoding="UTF-8" standalone="yes"?>
<Relationships xmlns="http://schemas.openxmlformats.org/package/2006/relationships"><Relationship Id="rId2" Type="http://schemas.openxmlformats.org/officeDocument/2006/relationships/chart" Target="../charts/chart63.xml"/><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3" Type="http://schemas.openxmlformats.org/officeDocument/2006/relationships/chart" Target="../charts/chart66.xml"/><Relationship Id="rId2" Type="http://schemas.openxmlformats.org/officeDocument/2006/relationships/chart" Target="../charts/chart65.xml"/><Relationship Id="rId1" Type="http://schemas.openxmlformats.org/officeDocument/2006/relationships/chart" Target="../charts/chart64.xml"/><Relationship Id="rId4" Type="http://schemas.openxmlformats.org/officeDocument/2006/relationships/image" Target="../media/image1.png"/></Relationships>
</file>

<file path=xl/drawings/_rels/drawing29.xml.rels><?xml version="1.0" encoding="UTF-8" standalone="yes"?>
<Relationships xmlns="http://schemas.openxmlformats.org/package/2006/relationships"><Relationship Id="rId3" Type="http://schemas.openxmlformats.org/officeDocument/2006/relationships/chart" Target="../charts/chart69.xml"/><Relationship Id="rId2" Type="http://schemas.openxmlformats.org/officeDocument/2006/relationships/chart" Target="../charts/chart68.xml"/><Relationship Id="rId1" Type="http://schemas.openxmlformats.org/officeDocument/2006/relationships/chart" Target="../charts/chart67.xml"/><Relationship Id="rId4" Type="http://schemas.openxmlformats.org/officeDocument/2006/relationships/image" Target="../media/image1.png"/></Relationships>
</file>

<file path=xl/drawings/_rels/drawing30.xml.rels><?xml version="1.0" encoding="UTF-8" standalone="yes"?>
<Relationships xmlns="http://schemas.openxmlformats.org/package/2006/relationships"><Relationship Id="rId3" Type="http://schemas.openxmlformats.org/officeDocument/2006/relationships/chart" Target="../charts/chart72.xml"/><Relationship Id="rId7" Type="http://schemas.openxmlformats.org/officeDocument/2006/relationships/image" Target="../media/image1.png"/><Relationship Id="rId2" Type="http://schemas.openxmlformats.org/officeDocument/2006/relationships/chart" Target="../charts/chart71.xml"/><Relationship Id="rId1" Type="http://schemas.openxmlformats.org/officeDocument/2006/relationships/chart" Target="../charts/chart70.xml"/><Relationship Id="rId6" Type="http://schemas.openxmlformats.org/officeDocument/2006/relationships/chart" Target="../charts/chart75.xml"/><Relationship Id="rId5" Type="http://schemas.openxmlformats.org/officeDocument/2006/relationships/chart" Target="../charts/chart74.xml"/><Relationship Id="rId4" Type="http://schemas.openxmlformats.org/officeDocument/2006/relationships/chart" Target="../charts/chart73.xml"/></Relationships>
</file>

<file path=xl/drawings/_rels/drawing31.xml.rels><?xml version="1.0" encoding="UTF-8" standalone="yes"?>
<Relationships xmlns="http://schemas.openxmlformats.org/package/2006/relationships"><Relationship Id="rId3" Type="http://schemas.openxmlformats.org/officeDocument/2006/relationships/chart" Target="../charts/chart78.xml"/><Relationship Id="rId7" Type="http://schemas.openxmlformats.org/officeDocument/2006/relationships/image" Target="../media/image1.png"/><Relationship Id="rId2" Type="http://schemas.openxmlformats.org/officeDocument/2006/relationships/chart" Target="../charts/chart77.xml"/><Relationship Id="rId1" Type="http://schemas.openxmlformats.org/officeDocument/2006/relationships/chart" Target="../charts/chart76.xml"/><Relationship Id="rId6" Type="http://schemas.openxmlformats.org/officeDocument/2006/relationships/chart" Target="../charts/chart81.xml"/><Relationship Id="rId5" Type="http://schemas.openxmlformats.org/officeDocument/2006/relationships/chart" Target="../charts/chart80.xml"/><Relationship Id="rId4" Type="http://schemas.openxmlformats.org/officeDocument/2006/relationships/chart" Target="../charts/chart79.xml"/></Relationships>
</file>

<file path=xl/drawings/_rels/drawing32.xml.rels><?xml version="1.0" encoding="UTF-8" standalone="yes"?>
<Relationships xmlns="http://schemas.openxmlformats.org/package/2006/relationships"><Relationship Id="rId2" Type="http://schemas.openxmlformats.org/officeDocument/2006/relationships/chart" Target="../charts/chart82.xml"/><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3" Type="http://schemas.openxmlformats.org/officeDocument/2006/relationships/chart" Target="../charts/chart85.xml"/><Relationship Id="rId7" Type="http://schemas.openxmlformats.org/officeDocument/2006/relationships/image" Target="../media/image1.png"/><Relationship Id="rId2" Type="http://schemas.openxmlformats.org/officeDocument/2006/relationships/chart" Target="../charts/chart84.xml"/><Relationship Id="rId1" Type="http://schemas.openxmlformats.org/officeDocument/2006/relationships/chart" Target="../charts/chart83.xml"/><Relationship Id="rId6" Type="http://schemas.openxmlformats.org/officeDocument/2006/relationships/chart" Target="../charts/chart88.xml"/><Relationship Id="rId5" Type="http://schemas.openxmlformats.org/officeDocument/2006/relationships/chart" Target="../charts/chart87.xml"/><Relationship Id="rId4" Type="http://schemas.openxmlformats.org/officeDocument/2006/relationships/chart" Target="../charts/chart86.xml"/></Relationships>
</file>

<file path=xl/drawings/_rels/drawing34.xml.rels><?xml version="1.0" encoding="UTF-8" standalone="yes"?>
<Relationships xmlns="http://schemas.openxmlformats.org/package/2006/relationships"><Relationship Id="rId3" Type="http://schemas.openxmlformats.org/officeDocument/2006/relationships/chart" Target="../charts/chart91.xml"/><Relationship Id="rId7" Type="http://schemas.openxmlformats.org/officeDocument/2006/relationships/image" Target="../media/image1.png"/><Relationship Id="rId2" Type="http://schemas.openxmlformats.org/officeDocument/2006/relationships/chart" Target="../charts/chart90.xml"/><Relationship Id="rId1" Type="http://schemas.openxmlformats.org/officeDocument/2006/relationships/chart" Target="../charts/chart89.xml"/><Relationship Id="rId6" Type="http://schemas.openxmlformats.org/officeDocument/2006/relationships/chart" Target="../charts/chart94.xml"/><Relationship Id="rId5" Type="http://schemas.openxmlformats.org/officeDocument/2006/relationships/chart" Target="../charts/chart93.xml"/><Relationship Id="rId4" Type="http://schemas.openxmlformats.org/officeDocument/2006/relationships/chart" Target="../charts/chart92.xml"/></Relationships>
</file>

<file path=xl/drawings/_rels/drawing35.xml.rels><?xml version="1.0" encoding="UTF-8" standalone="yes"?>
<Relationships xmlns="http://schemas.openxmlformats.org/package/2006/relationships"><Relationship Id="rId2" Type="http://schemas.openxmlformats.org/officeDocument/2006/relationships/chart" Target="../charts/chart95.xml"/><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3" Type="http://schemas.openxmlformats.org/officeDocument/2006/relationships/chart" Target="../charts/chart98.xml"/><Relationship Id="rId2" Type="http://schemas.openxmlformats.org/officeDocument/2006/relationships/chart" Target="../charts/chart97.xml"/><Relationship Id="rId1" Type="http://schemas.openxmlformats.org/officeDocument/2006/relationships/chart" Target="../charts/chart96.xml"/><Relationship Id="rId4" Type="http://schemas.openxmlformats.org/officeDocument/2006/relationships/image" Target="../media/image1.png"/></Relationships>
</file>

<file path=xl/drawings/_rels/drawing37.xml.rels><?xml version="1.0" encoding="UTF-8" standalone="yes"?>
<Relationships xmlns="http://schemas.openxmlformats.org/package/2006/relationships"><Relationship Id="rId3" Type="http://schemas.openxmlformats.org/officeDocument/2006/relationships/chart" Target="../charts/chart100.xml"/><Relationship Id="rId2" Type="http://schemas.openxmlformats.org/officeDocument/2006/relationships/chart" Target="../charts/chart99.xml"/><Relationship Id="rId1" Type="http://schemas.openxmlformats.org/officeDocument/2006/relationships/image" Target="../media/image1.png"/><Relationship Id="rId4" Type="http://schemas.openxmlformats.org/officeDocument/2006/relationships/chart" Target="../charts/chart101.xml"/></Relationships>
</file>

<file path=xl/drawings/_rels/drawing38.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 Id="rId4" Type="http://schemas.openxmlformats.org/officeDocument/2006/relationships/image" Target="../media/image1.png"/></Relationships>
</file>

<file path=xl/drawings/_rels/drawing39.xml.rels><?xml version="1.0" encoding="UTF-8" standalone="yes"?>
<Relationships xmlns="http://schemas.openxmlformats.org/package/2006/relationships"><Relationship Id="rId3" Type="http://schemas.openxmlformats.org/officeDocument/2006/relationships/chart" Target="../charts/chart107.xml"/><Relationship Id="rId2" Type="http://schemas.openxmlformats.org/officeDocument/2006/relationships/chart" Target="../charts/chart106.xml"/><Relationship Id="rId1" Type="http://schemas.openxmlformats.org/officeDocument/2006/relationships/chart" Target="../charts/chart105.xml"/><Relationship Id="rId4" Type="http://schemas.openxmlformats.org/officeDocument/2006/relationships/image" Target="../media/image1.png"/></Relationships>
</file>

<file path=xl/drawings/_rels/drawing40.xml.rels><?xml version="1.0" encoding="UTF-8" standalone="yes"?>
<Relationships xmlns="http://schemas.openxmlformats.org/package/2006/relationships"><Relationship Id="rId3" Type="http://schemas.openxmlformats.org/officeDocument/2006/relationships/chart" Target="../charts/chart110.xml"/><Relationship Id="rId2" Type="http://schemas.openxmlformats.org/officeDocument/2006/relationships/chart" Target="../charts/chart109.xml"/><Relationship Id="rId1" Type="http://schemas.openxmlformats.org/officeDocument/2006/relationships/chart" Target="../charts/chart108.xml"/><Relationship Id="rId4" Type="http://schemas.openxmlformats.org/officeDocument/2006/relationships/image" Target="../media/image1.png"/></Relationships>
</file>

<file path=xl/drawings/_rels/drawing41.xml.rels><?xml version="1.0" encoding="UTF-8" standalone="yes"?>
<Relationships xmlns="http://schemas.openxmlformats.org/package/2006/relationships"><Relationship Id="rId3" Type="http://schemas.openxmlformats.org/officeDocument/2006/relationships/chart" Target="../charts/chart113.xml"/><Relationship Id="rId2" Type="http://schemas.openxmlformats.org/officeDocument/2006/relationships/chart" Target="../charts/chart112.xml"/><Relationship Id="rId1" Type="http://schemas.openxmlformats.org/officeDocument/2006/relationships/chart" Target="../charts/chart111.xml"/><Relationship Id="rId4" Type="http://schemas.openxmlformats.org/officeDocument/2006/relationships/image" Target="../media/image1.png"/></Relationships>
</file>

<file path=xl/drawings/_rels/drawing42.xml.rels><?xml version="1.0" encoding="UTF-8" standalone="yes"?>
<Relationships xmlns="http://schemas.openxmlformats.org/package/2006/relationships"><Relationship Id="rId3" Type="http://schemas.openxmlformats.org/officeDocument/2006/relationships/chart" Target="../charts/chart116.xml"/><Relationship Id="rId2" Type="http://schemas.openxmlformats.org/officeDocument/2006/relationships/chart" Target="../charts/chart115.xml"/><Relationship Id="rId1" Type="http://schemas.openxmlformats.org/officeDocument/2006/relationships/chart" Target="../charts/chart114.xml"/><Relationship Id="rId4" Type="http://schemas.openxmlformats.org/officeDocument/2006/relationships/image" Target="../media/image1.png"/></Relationships>
</file>

<file path=xl/drawings/_rels/drawing43.xml.rels><?xml version="1.0" encoding="UTF-8" standalone="yes"?>
<Relationships xmlns="http://schemas.openxmlformats.org/package/2006/relationships"><Relationship Id="rId3" Type="http://schemas.openxmlformats.org/officeDocument/2006/relationships/chart" Target="../charts/chart119.xml"/><Relationship Id="rId2" Type="http://schemas.openxmlformats.org/officeDocument/2006/relationships/chart" Target="../charts/chart118.xml"/><Relationship Id="rId1" Type="http://schemas.openxmlformats.org/officeDocument/2006/relationships/chart" Target="../charts/chart117.xml"/><Relationship Id="rId4" Type="http://schemas.openxmlformats.org/officeDocument/2006/relationships/image" Target="../media/image1.png"/></Relationships>
</file>

<file path=xl/drawings/_rels/drawing44.xml.rels><?xml version="1.0" encoding="UTF-8" standalone="yes"?>
<Relationships xmlns="http://schemas.openxmlformats.org/package/2006/relationships"><Relationship Id="rId3" Type="http://schemas.openxmlformats.org/officeDocument/2006/relationships/chart" Target="../charts/chart122.xml"/><Relationship Id="rId2" Type="http://schemas.openxmlformats.org/officeDocument/2006/relationships/chart" Target="../charts/chart121.xml"/><Relationship Id="rId1" Type="http://schemas.openxmlformats.org/officeDocument/2006/relationships/chart" Target="../charts/chart120.xml"/><Relationship Id="rId4" Type="http://schemas.openxmlformats.org/officeDocument/2006/relationships/image" Target="../media/image1.png"/></Relationships>
</file>

<file path=xl/drawings/_rels/drawing45.xml.rels><?xml version="1.0" encoding="UTF-8" standalone="yes"?>
<Relationships xmlns="http://schemas.openxmlformats.org/package/2006/relationships"><Relationship Id="rId3" Type="http://schemas.openxmlformats.org/officeDocument/2006/relationships/chart" Target="../charts/chart124.xml"/><Relationship Id="rId2" Type="http://schemas.openxmlformats.org/officeDocument/2006/relationships/chart" Target="../charts/chart123.xml"/><Relationship Id="rId1" Type="http://schemas.openxmlformats.org/officeDocument/2006/relationships/image" Target="../media/image1.png"/><Relationship Id="rId4" Type="http://schemas.openxmlformats.org/officeDocument/2006/relationships/chart" Target="../charts/chart125.xml"/></Relationships>
</file>

<file path=xl/drawings/_rels/drawing46.xml.rels><?xml version="1.0" encoding="UTF-8" standalone="yes"?>
<Relationships xmlns="http://schemas.openxmlformats.org/package/2006/relationships"><Relationship Id="rId3" Type="http://schemas.openxmlformats.org/officeDocument/2006/relationships/chart" Target="../charts/chart128.xml"/><Relationship Id="rId2" Type="http://schemas.openxmlformats.org/officeDocument/2006/relationships/chart" Target="../charts/chart127.xml"/><Relationship Id="rId1" Type="http://schemas.openxmlformats.org/officeDocument/2006/relationships/chart" Target="../charts/chart126.xml"/><Relationship Id="rId4" Type="http://schemas.openxmlformats.org/officeDocument/2006/relationships/image" Target="../media/image1.png"/></Relationships>
</file>

<file path=xl/drawings/_rels/drawing47.xml.rels><?xml version="1.0" encoding="UTF-8" standalone="yes"?>
<Relationships xmlns="http://schemas.openxmlformats.org/package/2006/relationships"><Relationship Id="rId3" Type="http://schemas.openxmlformats.org/officeDocument/2006/relationships/chart" Target="../charts/chart131.xml"/><Relationship Id="rId2" Type="http://schemas.openxmlformats.org/officeDocument/2006/relationships/chart" Target="../charts/chart130.xml"/><Relationship Id="rId1" Type="http://schemas.openxmlformats.org/officeDocument/2006/relationships/chart" Target="../charts/chart129.xml"/><Relationship Id="rId4" Type="http://schemas.openxmlformats.org/officeDocument/2006/relationships/image" Target="../media/image1.png"/></Relationships>
</file>

<file path=xl/drawings/_rels/drawing48.xml.rels><?xml version="1.0" encoding="UTF-8" standalone="yes"?>
<Relationships xmlns="http://schemas.openxmlformats.org/package/2006/relationships"><Relationship Id="rId8" Type="http://schemas.openxmlformats.org/officeDocument/2006/relationships/chart" Target="../charts/chart138.xml"/><Relationship Id="rId3" Type="http://schemas.openxmlformats.org/officeDocument/2006/relationships/chart" Target="../charts/chart134.xml"/><Relationship Id="rId7" Type="http://schemas.openxmlformats.org/officeDocument/2006/relationships/chart" Target="../charts/chart137.xml"/><Relationship Id="rId2" Type="http://schemas.openxmlformats.org/officeDocument/2006/relationships/chart" Target="../charts/chart133.xml"/><Relationship Id="rId1" Type="http://schemas.openxmlformats.org/officeDocument/2006/relationships/chart" Target="../charts/chart132.xml"/><Relationship Id="rId6" Type="http://schemas.openxmlformats.org/officeDocument/2006/relationships/chart" Target="../charts/chart136.xml"/><Relationship Id="rId5" Type="http://schemas.openxmlformats.org/officeDocument/2006/relationships/image" Target="../media/image1.png"/><Relationship Id="rId4" Type="http://schemas.openxmlformats.org/officeDocument/2006/relationships/chart" Target="../charts/chart135.xml"/></Relationships>
</file>

<file path=xl/drawings/_rels/drawing49.xml.rels><?xml version="1.0" encoding="UTF-8" standalone="yes"?>
<Relationships xmlns="http://schemas.openxmlformats.org/package/2006/relationships"><Relationship Id="rId3" Type="http://schemas.openxmlformats.org/officeDocument/2006/relationships/chart" Target="../charts/chart141.xml"/><Relationship Id="rId2" Type="http://schemas.openxmlformats.org/officeDocument/2006/relationships/chart" Target="../charts/chart140.xml"/><Relationship Id="rId1" Type="http://schemas.openxmlformats.org/officeDocument/2006/relationships/chart" Target="../charts/chart139.xml"/><Relationship Id="rId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244928</xdr:colOff>
      <xdr:row>7</xdr:row>
      <xdr:rowOff>13607</xdr:rowOff>
    </xdr:to>
    <xdr:pic>
      <xdr:nvPicPr>
        <xdr:cNvPr id="6" name="Imagen 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9172464" cy="1415143"/>
        </a:xfrm>
        <a:prstGeom prst="rect">
          <a:avLst/>
        </a:prstGeom>
      </xdr:spPr>
    </xdr:pic>
    <xdr:clientData/>
  </xdr:twoCellAnchor>
  <xdr:twoCellAnchor>
    <xdr:from>
      <xdr:col>3</xdr:col>
      <xdr:colOff>1839684</xdr:colOff>
      <xdr:row>1</xdr:row>
      <xdr:rowOff>27213</xdr:rowOff>
    </xdr:from>
    <xdr:to>
      <xdr:col>6</xdr:col>
      <xdr:colOff>734785</xdr:colOff>
      <xdr:row>3</xdr:row>
      <xdr:rowOff>108857</xdr:rowOff>
    </xdr:to>
    <xdr:sp macro="" textlink="">
      <xdr:nvSpPr>
        <xdr:cNvPr id="4" name="CuadroTexto 3">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499755" y="217713"/>
          <a:ext cx="13876566" cy="4626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3</xdr:col>
      <xdr:colOff>1880506</xdr:colOff>
      <xdr:row>4</xdr:row>
      <xdr:rowOff>13601</xdr:rowOff>
    </xdr:from>
    <xdr:to>
      <xdr:col>3</xdr:col>
      <xdr:colOff>12450535</xdr:colOff>
      <xdr:row>5</xdr:row>
      <xdr:rowOff>163280</xdr:rowOff>
    </xdr:to>
    <xdr:sp macro="" textlink="">
      <xdr:nvSpPr>
        <xdr:cNvPr id="5" name="CuadroTexto 4">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540577" y="775601"/>
          <a:ext cx="10570029" cy="3401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2007 - 2017, 2019 y 2023</a:t>
          </a:r>
          <a:endParaRPr lang="es-ES_tradnl" sz="16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16</xdr:col>
      <xdr:colOff>979714</xdr:colOff>
      <xdr:row>1</xdr:row>
      <xdr:rowOff>142875</xdr:rowOff>
    </xdr:to>
    <xdr:pic>
      <xdr:nvPicPr>
        <xdr:cNvPr id="16" name="Imagen 1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625" y="0"/>
          <a:ext cx="19410589" cy="1530804"/>
        </a:xfrm>
        <a:prstGeom prst="rect">
          <a:avLst/>
        </a:prstGeom>
      </xdr:spPr>
    </xdr:pic>
    <xdr:clientData/>
  </xdr:twoCellAnchor>
  <xdr:twoCellAnchor>
    <xdr:from>
      <xdr:col>4</xdr:col>
      <xdr:colOff>925512</xdr:colOff>
      <xdr:row>17</xdr:row>
      <xdr:rowOff>48420</xdr:rowOff>
    </xdr:from>
    <xdr:to>
      <xdr:col>12</xdr:col>
      <xdr:colOff>603250</xdr:colOff>
      <xdr:row>17</xdr:row>
      <xdr:rowOff>377033</xdr:rowOff>
    </xdr:to>
    <xdr:sp macro="" textlink="">
      <xdr:nvSpPr>
        <xdr:cNvPr id="8" name="7 Rectángulo redondeado"/>
        <xdr:cNvSpPr/>
      </xdr:nvSpPr>
      <xdr:spPr>
        <a:xfrm>
          <a:off x="6307137" y="6430170"/>
          <a:ext cx="8313738" cy="328613"/>
        </a:xfrm>
        <a:prstGeom prst="roundRect">
          <a:avLst/>
        </a:prstGeom>
        <a:noFill/>
        <a:ln w="15875">
          <a:solidFill>
            <a:srgbClr val="505A64"/>
          </a:solidFill>
        </a:ln>
      </xdr:spPr>
      <xdr:style>
        <a:lnRef idx="2">
          <a:schemeClr val="accent1"/>
        </a:lnRef>
        <a:fillRef idx="1">
          <a:schemeClr val="lt1"/>
        </a:fillRef>
        <a:effectRef idx="0">
          <a:schemeClr val="accent1"/>
        </a:effectRef>
        <a:fontRef idx="minor">
          <a:schemeClr val="dk1"/>
        </a:fontRef>
      </xdr:style>
      <xdr:txBody>
        <a:bodyPr vertOverflow="clip"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s-EC" sz="1000" b="0" i="0">
              <a:solidFill>
                <a:srgbClr val="505A64"/>
              </a:solidFill>
              <a:latin typeface="Century Gothic" panose="020B0502020202020204" pitchFamily="34" charset="0"/>
              <a:ea typeface="+mn-ea"/>
              <a:cs typeface="Calibri" pitchFamily="34" charset="0"/>
            </a:rPr>
            <a:t>El</a:t>
          </a:r>
          <a:r>
            <a:rPr lang="es-EC" sz="1000" b="0" i="0" baseline="0">
              <a:solidFill>
                <a:srgbClr val="505A64"/>
              </a:solidFill>
              <a:latin typeface="Century Gothic" panose="020B0502020202020204" pitchFamily="34" charset="0"/>
              <a:ea typeface="+mn-ea"/>
              <a:cs typeface="Calibri" pitchFamily="34" charset="0"/>
            </a:rPr>
            <a:t> indicador</a:t>
          </a:r>
          <a:r>
            <a:rPr lang="es-EC" sz="1000" b="0" i="0">
              <a:solidFill>
                <a:srgbClr val="505A64"/>
              </a:solidFill>
              <a:latin typeface="Century Gothic" panose="020B0502020202020204" pitchFamily="34" charset="0"/>
              <a:ea typeface="+mn-ea"/>
              <a:cs typeface="Calibri" pitchFamily="34" charset="0"/>
            </a:rPr>
            <a:t> muestra  la relación del</a:t>
          </a:r>
          <a:r>
            <a:rPr lang="es-EC" sz="1000" b="0" i="0" baseline="0">
              <a:solidFill>
                <a:srgbClr val="505A64"/>
              </a:solidFill>
              <a:latin typeface="Century Gothic" panose="020B0502020202020204" pitchFamily="34" charset="0"/>
              <a:ea typeface="+mn-ea"/>
              <a:cs typeface="Calibri" pitchFamily="34" charset="0"/>
            </a:rPr>
            <a:t> </a:t>
          </a:r>
          <a:r>
            <a:rPr lang="es-EC" sz="1000" b="0" i="0">
              <a:solidFill>
                <a:srgbClr val="505A64"/>
              </a:solidFill>
              <a:latin typeface="Century Gothic" panose="020B0502020202020204" pitchFamily="34" charset="0"/>
              <a:ea typeface="+mn-ea"/>
              <a:cs typeface="Calibri" pitchFamily="34" charset="0"/>
            </a:rPr>
            <a:t> VAB</a:t>
          </a:r>
          <a:r>
            <a:rPr lang="es-EC" sz="1000" b="0" i="0" baseline="0">
              <a:solidFill>
                <a:srgbClr val="505A64"/>
              </a:solidFill>
              <a:latin typeface="Century Gothic" panose="020B0502020202020204" pitchFamily="34" charset="0"/>
              <a:ea typeface="+mn-ea"/>
              <a:cs typeface="Calibri" pitchFamily="34" charset="0"/>
            </a:rPr>
            <a:t> d</a:t>
          </a:r>
          <a:r>
            <a:rPr lang="es-EC" sz="1000" b="0" i="0">
              <a:solidFill>
                <a:srgbClr val="505A64"/>
              </a:solidFill>
              <a:latin typeface="Century Gothic" panose="020B0502020202020204" pitchFamily="34" charset="0"/>
              <a:ea typeface="+mn-ea"/>
              <a:cs typeface="Calibri" pitchFamily="34" charset="0"/>
            </a:rPr>
            <a:t>el</a:t>
          </a:r>
          <a:r>
            <a:rPr lang="es-EC" sz="1000" b="0" i="0" baseline="0">
              <a:solidFill>
                <a:srgbClr val="505A64"/>
              </a:solidFill>
              <a:latin typeface="Century Gothic" panose="020B0502020202020204" pitchFamily="34" charset="0"/>
              <a:ea typeface="+mn-ea"/>
              <a:cs typeface="Calibri" pitchFamily="34" charset="0"/>
            </a:rPr>
            <a:t>  TNR respecto al </a:t>
          </a:r>
          <a:r>
            <a:rPr lang="es-EC" sz="1000" b="0" i="0">
              <a:solidFill>
                <a:srgbClr val="505A64"/>
              </a:solidFill>
              <a:latin typeface="Century Gothic" panose="020B0502020202020204" pitchFamily="34" charset="0"/>
              <a:ea typeface="+mn-ea"/>
              <a:cs typeface="Calibri" pitchFamily="34" charset="0"/>
            </a:rPr>
            <a:t>PIB </a:t>
          </a:r>
          <a:r>
            <a:rPr lang="es-EC" sz="1000">
              <a:solidFill>
                <a:srgbClr val="505A64"/>
              </a:solidFill>
              <a:latin typeface="Century Gothic" panose="020B0502020202020204" pitchFamily="34" charset="0"/>
              <a:ea typeface="+mn-ea"/>
              <a:cs typeface="Calibri" pitchFamily="34" charset="0"/>
            </a:rPr>
            <a:t> </a:t>
          </a:r>
        </a:p>
        <a:p>
          <a:pPr algn="ctr"/>
          <a:endParaRPr lang="es-EC" sz="1000">
            <a:solidFill>
              <a:sysClr val="windowText" lastClr="000000"/>
            </a:solidFill>
            <a:latin typeface="Century Gothic" panose="020B0502020202020204" pitchFamily="34" charset="0"/>
            <a:cs typeface="Calibri" pitchFamily="34" charset="0"/>
          </a:endParaRPr>
        </a:p>
      </xdr:txBody>
    </xdr:sp>
    <xdr:clientData/>
  </xdr:twoCellAnchor>
  <xdr:twoCellAnchor>
    <xdr:from>
      <xdr:col>2</xdr:col>
      <xdr:colOff>600868</xdr:colOff>
      <xdr:row>0</xdr:row>
      <xdr:rowOff>289721</xdr:rowOff>
    </xdr:from>
    <xdr:to>
      <xdr:col>16</xdr:col>
      <xdr:colOff>340177</xdr:colOff>
      <xdr:row>0</xdr:row>
      <xdr:rowOff>857250</xdr:rowOff>
    </xdr:to>
    <xdr:sp macro="" textlink="">
      <xdr:nvSpPr>
        <xdr:cNvPr id="25" name="CuadroTexto 24">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839368" y="289721"/>
          <a:ext cx="14026809" cy="5675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600869</xdr:colOff>
      <xdr:row>0</xdr:row>
      <xdr:rowOff>822101</xdr:rowOff>
    </xdr:from>
    <xdr:to>
      <xdr:col>12</xdr:col>
      <xdr:colOff>153648</xdr:colOff>
      <xdr:row>0</xdr:row>
      <xdr:rowOff>1211037</xdr:rowOff>
    </xdr:to>
    <xdr:sp macro="" textlink="">
      <xdr:nvSpPr>
        <xdr:cNvPr id="26" name="CuadroTexto 25">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39369" y="822101"/>
          <a:ext cx="9758136" cy="3889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twoCellAnchor>
    <xdr:from>
      <xdr:col>0</xdr:col>
      <xdr:colOff>419554</xdr:colOff>
      <xdr:row>17</xdr:row>
      <xdr:rowOff>396875</xdr:rowOff>
    </xdr:from>
    <xdr:to>
      <xdr:col>16</xdr:col>
      <xdr:colOff>238126</xdr:colOff>
      <xdr:row>47</xdr:row>
      <xdr:rowOff>51030</xdr:rowOff>
    </xdr:to>
    <xdr:grpSp>
      <xdr:nvGrpSpPr>
        <xdr:cNvPr id="14" name="9 Grupo"/>
        <xdr:cNvGrpSpPr/>
      </xdr:nvGrpSpPr>
      <xdr:grpSpPr>
        <a:xfrm>
          <a:off x="419554" y="6901089"/>
          <a:ext cx="18297072" cy="5981477"/>
          <a:chOff x="525122" y="15991983"/>
          <a:chExt cx="11944635" cy="4822313"/>
        </a:xfrm>
      </xdr:grpSpPr>
      <xdr:grpSp>
        <xdr:nvGrpSpPr>
          <xdr:cNvPr id="15" name="10 Grupo"/>
          <xdr:cNvGrpSpPr/>
        </xdr:nvGrpSpPr>
        <xdr:grpSpPr>
          <a:xfrm>
            <a:off x="525122" y="15991983"/>
            <a:ext cx="11944635" cy="4822313"/>
            <a:chOff x="309510" y="9151056"/>
            <a:chExt cx="11804143" cy="4513487"/>
          </a:xfrm>
        </xdr:grpSpPr>
        <xdr:graphicFrame macro="">
          <xdr:nvGraphicFramePr>
            <xdr:cNvPr id="27" name="18 Gráfico"/>
            <xdr:cNvGraphicFramePr>
              <a:graphicFrameLocks/>
            </xdr:cNvGraphicFramePr>
          </xdr:nvGraphicFramePr>
          <xdr:xfrm>
            <a:off x="381701" y="9151056"/>
            <a:ext cx="11669976" cy="4513487"/>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28" name="19 Gráfico"/>
            <xdr:cNvGraphicFramePr>
              <a:graphicFrameLocks/>
            </xdr:cNvGraphicFramePr>
          </xdr:nvGraphicFramePr>
          <xdr:xfrm>
            <a:off x="309510" y="9236793"/>
            <a:ext cx="11804143" cy="1271421"/>
          </xdr:xfrm>
          <a:graphic>
            <a:graphicData uri="http://schemas.openxmlformats.org/drawingml/2006/chart">
              <c:chart xmlns:c="http://schemas.openxmlformats.org/drawingml/2006/chart" xmlns:r="http://schemas.openxmlformats.org/officeDocument/2006/relationships" r:id="rId3"/>
            </a:graphicData>
          </a:graphic>
        </xdr:graphicFrame>
      </xdr:grpSp>
      <xdr:grpSp>
        <xdr:nvGrpSpPr>
          <xdr:cNvPr id="21" name="15 Grupo"/>
          <xdr:cNvGrpSpPr/>
        </xdr:nvGrpSpPr>
        <xdr:grpSpPr>
          <a:xfrm>
            <a:off x="4564483" y="20394177"/>
            <a:ext cx="2949521" cy="312412"/>
            <a:chOff x="-1686217" y="-144105"/>
            <a:chExt cx="1893284" cy="312412"/>
          </a:xfrm>
        </xdr:grpSpPr>
        <xdr:graphicFrame macro="">
          <xdr:nvGraphicFramePr>
            <xdr:cNvPr id="22" name="11 Gráfico"/>
            <xdr:cNvGraphicFramePr>
              <a:graphicFrameLocks/>
            </xdr:cNvGraphicFramePr>
          </xdr:nvGraphicFramePr>
          <xdr:xfrm>
            <a:off x="-1686217" y="-133603"/>
            <a:ext cx="751564" cy="301910"/>
          </xdr:xfrm>
          <a:graphic>
            <a:graphicData uri="http://schemas.openxmlformats.org/drawingml/2006/chart">
              <c:chart xmlns:c="http://schemas.openxmlformats.org/drawingml/2006/chart" xmlns:r="http://schemas.openxmlformats.org/officeDocument/2006/relationships" r:id="rId4"/>
            </a:graphicData>
          </a:graphic>
        </xdr:graphicFrame>
        <xdr:sp macro="" textlink="">
          <xdr:nvSpPr>
            <xdr:cNvPr id="23" name="5 CuadroTexto"/>
            <xdr:cNvSpPr txBox="1"/>
          </xdr:nvSpPr>
          <xdr:spPr>
            <a:xfrm>
              <a:off x="-1047575" y="-144105"/>
              <a:ext cx="1254642" cy="274147"/>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VAB </a:t>
              </a:r>
              <a:r>
                <a:rPr lang="es-EC" sz="1100" kern="0" baseline="0">
                  <a:solidFill>
                    <a:schemeClr val="tx1">
                      <a:lumMod val="65000"/>
                      <a:lumOff val="35000"/>
                    </a:schemeClr>
                  </a:solidFill>
                  <a:latin typeface="Century Gothic" panose="020B0502020202020204" pitchFamily="34" charset="0"/>
                </a:rPr>
                <a:t>TNR / PIB</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xdr:from>
      <xdr:col>13</xdr:col>
      <xdr:colOff>952498</xdr:colOff>
      <xdr:row>40</xdr:row>
      <xdr:rowOff>108857</xdr:rowOff>
    </xdr:from>
    <xdr:to>
      <xdr:col>14</xdr:col>
      <xdr:colOff>1061356</xdr:colOff>
      <xdr:row>41</xdr:row>
      <xdr:rowOff>176893</xdr:rowOff>
    </xdr:to>
    <xdr:sp macro="" textlink="">
      <xdr:nvSpPr>
        <xdr:cNvPr id="3" name="CuadroTexto 2"/>
        <xdr:cNvSpPr txBox="1"/>
      </xdr:nvSpPr>
      <xdr:spPr>
        <a:xfrm>
          <a:off x="16165284" y="11593286"/>
          <a:ext cx="1197429" cy="258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100"/>
            <a:t>//                     //</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870857</xdr:colOff>
      <xdr:row>1</xdr:row>
      <xdr:rowOff>142875</xdr:rowOff>
    </xdr:to>
    <xdr:pic>
      <xdr:nvPicPr>
        <xdr:cNvPr id="14" name="Imagen 13">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9349357" cy="1530804"/>
        </a:xfrm>
        <a:prstGeom prst="rect">
          <a:avLst/>
        </a:prstGeom>
      </xdr:spPr>
    </xdr:pic>
    <xdr:clientData/>
  </xdr:twoCellAnchor>
  <xdr:twoCellAnchor>
    <xdr:from>
      <xdr:col>4</xdr:col>
      <xdr:colOff>208868</xdr:colOff>
      <xdr:row>17</xdr:row>
      <xdr:rowOff>261599</xdr:rowOff>
    </xdr:from>
    <xdr:to>
      <xdr:col>11</xdr:col>
      <xdr:colOff>963839</xdr:colOff>
      <xdr:row>18</xdr:row>
      <xdr:rowOff>168391</xdr:rowOff>
    </xdr:to>
    <xdr:sp macro="" textlink="">
      <xdr:nvSpPr>
        <xdr:cNvPr id="2" name="7 Rectángulo redondeado"/>
        <xdr:cNvSpPr/>
      </xdr:nvSpPr>
      <xdr:spPr>
        <a:xfrm>
          <a:off x="5624511" y="6833849"/>
          <a:ext cx="8374971" cy="328613"/>
        </a:xfrm>
        <a:prstGeom prst="roundRect">
          <a:avLst/>
        </a:prstGeom>
        <a:noFill/>
        <a:ln w="15875">
          <a:solidFill>
            <a:srgbClr val="505A64"/>
          </a:solidFill>
        </a:ln>
      </xdr:spPr>
      <xdr:style>
        <a:lnRef idx="2">
          <a:schemeClr val="accent1"/>
        </a:lnRef>
        <a:fillRef idx="1">
          <a:schemeClr val="lt1"/>
        </a:fillRef>
        <a:effectRef idx="0">
          <a:schemeClr val="accent1"/>
        </a:effectRef>
        <a:fontRef idx="minor">
          <a:schemeClr val="dk1"/>
        </a:fontRef>
      </xdr:style>
      <xdr:txBody>
        <a:bodyPr vert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EC" sz="1100" b="0" i="0">
              <a:solidFill>
                <a:srgbClr val="505A64"/>
              </a:solidFill>
              <a:effectLst/>
              <a:latin typeface="Century Gothic" panose="020B0502020202020204" pitchFamily="34" charset="0"/>
              <a:ea typeface="+mn-ea"/>
              <a:cs typeface="+mn-cs"/>
            </a:rPr>
            <a:t>El</a:t>
          </a:r>
          <a:r>
            <a:rPr lang="es-EC" sz="1100" b="0" i="0" baseline="0">
              <a:solidFill>
                <a:srgbClr val="505A64"/>
              </a:solidFill>
              <a:effectLst/>
              <a:latin typeface="Century Gothic" panose="020B0502020202020204" pitchFamily="34" charset="0"/>
              <a:ea typeface="+mn-ea"/>
              <a:cs typeface="+mn-cs"/>
            </a:rPr>
            <a:t> indicador</a:t>
          </a:r>
          <a:r>
            <a:rPr lang="es-EC" sz="1100" b="0" i="0">
              <a:solidFill>
                <a:srgbClr val="505A64"/>
              </a:solidFill>
              <a:effectLst/>
              <a:latin typeface="Century Gothic" panose="020B0502020202020204" pitchFamily="34" charset="0"/>
              <a:ea typeface="+mn-ea"/>
              <a:cs typeface="+mn-cs"/>
            </a:rPr>
            <a:t> muestra  la relación entre el  VAB</a:t>
          </a:r>
          <a:r>
            <a:rPr lang="es-EC" sz="1100" b="0" i="0" baseline="0">
              <a:solidFill>
                <a:srgbClr val="505A64"/>
              </a:solidFill>
              <a:effectLst/>
              <a:latin typeface="Century Gothic" panose="020B0502020202020204" pitchFamily="34" charset="0"/>
              <a:ea typeface="+mn-ea"/>
              <a:cs typeface="+mn-cs"/>
            </a:rPr>
            <a:t> d</a:t>
          </a:r>
          <a:r>
            <a:rPr lang="es-EC" sz="1100" b="0" i="0">
              <a:solidFill>
                <a:srgbClr val="505A64"/>
              </a:solidFill>
              <a:effectLst/>
              <a:latin typeface="Century Gothic" panose="020B0502020202020204" pitchFamily="34" charset="0"/>
              <a:ea typeface="+mn-ea"/>
              <a:cs typeface="+mn-cs"/>
            </a:rPr>
            <a:t>el</a:t>
          </a:r>
          <a:r>
            <a:rPr lang="es-EC" sz="1100" b="0" i="0" baseline="0">
              <a:solidFill>
                <a:srgbClr val="505A64"/>
              </a:solidFill>
              <a:effectLst/>
              <a:latin typeface="Century Gothic" panose="020B0502020202020204" pitchFamily="34" charset="0"/>
              <a:ea typeface="+mn-ea"/>
              <a:cs typeface="+mn-cs"/>
            </a:rPr>
            <a:t> TNR respecto  al PIB  a precios constantes de 2007</a:t>
          </a:r>
          <a:r>
            <a:rPr lang="es-EC" sz="1100" b="0" i="0">
              <a:solidFill>
                <a:schemeClr val="dk1"/>
              </a:solidFill>
              <a:effectLst/>
              <a:latin typeface="Century Gothic" panose="020B0502020202020204" pitchFamily="34" charset="0"/>
              <a:ea typeface="+mn-ea"/>
              <a:cs typeface="+mn-cs"/>
            </a:rPr>
            <a:t> </a:t>
          </a:r>
          <a:r>
            <a:rPr lang="es-EC" sz="1100">
              <a:solidFill>
                <a:schemeClr val="dk1"/>
              </a:solidFill>
              <a:effectLst/>
              <a:latin typeface="Century Gothic" panose="020B0502020202020204" pitchFamily="34" charset="0"/>
              <a:ea typeface="+mn-ea"/>
              <a:cs typeface="+mn-cs"/>
            </a:rPr>
            <a:t> </a:t>
          </a:r>
          <a:r>
            <a:rPr lang="es-EC" sz="1000" b="0" i="0">
              <a:solidFill>
                <a:srgbClr val="505A64"/>
              </a:solidFill>
              <a:latin typeface="Century Gothic" panose="020B0502020202020204" pitchFamily="34" charset="0"/>
              <a:ea typeface="+mn-ea"/>
              <a:cs typeface="Calibri" pitchFamily="34" charset="0"/>
            </a:rPr>
            <a:t> </a:t>
          </a:r>
          <a:r>
            <a:rPr lang="es-EC" sz="1000">
              <a:solidFill>
                <a:srgbClr val="505A64"/>
              </a:solidFill>
              <a:latin typeface="Century Gothic" panose="020B0502020202020204" pitchFamily="34" charset="0"/>
              <a:ea typeface="+mn-ea"/>
              <a:cs typeface="Calibri" pitchFamily="34" charset="0"/>
            </a:rPr>
            <a:t> </a:t>
          </a:r>
        </a:p>
        <a:p>
          <a:pPr algn="ctr"/>
          <a:endParaRPr lang="es-EC" sz="1000">
            <a:solidFill>
              <a:sysClr val="windowText" lastClr="000000"/>
            </a:solidFill>
            <a:latin typeface="Century Gothic" panose="020B0502020202020204" pitchFamily="34" charset="0"/>
            <a:cs typeface="Calibri" pitchFamily="34" charset="0"/>
          </a:endParaRPr>
        </a:p>
      </xdr:txBody>
    </xdr:sp>
    <xdr:clientData/>
  </xdr:twoCellAnchor>
  <xdr:twoCellAnchor>
    <xdr:from>
      <xdr:col>2</xdr:col>
      <xdr:colOff>555512</xdr:colOff>
      <xdr:row>0</xdr:row>
      <xdr:rowOff>271579</xdr:rowOff>
    </xdr:from>
    <xdr:to>
      <xdr:col>14</xdr:col>
      <xdr:colOff>190500</xdr:colOff>
      <xdr:row>0</xdr:row>
      <xdr:rowOff>789215</xdr:rowOff>
    </xdr:to>
    <xdr:sp macro="" textlink="">
      <xdr:nvSpPr>
        <xdr:cNvPr id="4" name="CuadroTexto 3">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94012" y="271579"/>
          <a:ext cx="11881417" cy="5176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609941</xdr:colOff>
      <xdr:row>0</xdr:row>
      <xdr:rowOff>803957</xdr:rowOff>
    </xdr:from>
    <xdr:to>
      <xdr:col>12</xdr:col>
      <xdr:colOff>162720</xdr:colOff>
      <xdr:row>0</xdr:row>
      <xdr:rowOff>1224643</xdr:rowOff>
    </xdr:to>
    <xdr:sp macro="" textlink="">
      <xdr:nvSpPr>
        <xdr:cNvPr id="5" name="CuadroTexto 4">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48441" y="803957"/>
          <a:ext cx="9758136" cy="4206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twoCellAnchor>
    <xdr:from>
      <xdr:col>0</xdr:col>
      <xdr:colOff>221116</xdr:colOff>
      <xdr:row>18</xdr:row>
      <xdr:rowOff>249465</xdr:rowOff>
    </xdr:from>
    <xdr:to>
      <xdr:col>16</xdr:col>
      <xdr:colOff>554491</xdr:colOff>
      <xdr:row>45</xdr:row>
      <xdr:rowOff>185965</xdr:rowOff>
    </xdr:to>
    <xdr:grpSp>
      <xdr:nvGrpSpPr>
        <xdr:cNvPr id="6" name="9 Grupo"/>
        <xdr:cNvGrpSpPr/>
      </xdr:nvGrpSpPr>
      <xdr:grpSpPr>
        <a:xfrm>
          <a:off x="221116" y="6998608"/>
          <a:ext cx="18811875" cy="5447393"/>
          <a:chOff x="525122" y="16083587"/>
          <a:chExt cx="11944635" cy="4730709"/>
        </a:xfrm>
      </xdr:grpSpPr>
      <xdr:grpSp>
        <xdr:nvGrpSpPr>
          <xdr:cNvPr id="7" name="10 Grupo"/>
          <xdr:cNvGrpSpPr/>
        </xdr:nvGrpSpPr>
        <xdr:grpSpPr>
          <a:xfrm>
            <a:off x="525122" y="16083587"/>
            <a:ext cx="11944635" cy="4730709"/>
            <a:chOff x="309510" y="9236793"/>
            <a:chExt cx="11804143" cy="4427749"/>
          </a:xfrm>
        </xdr:grpSpPr>
        <xdr:graphicFrame macro="">
          <xdr:nvGraphicFramePr>
            <xdr:cNvPr id="11" name="18 Gráfico"/>
            <xdr:cNvGraphicFramePr>
              <a:graphicFrameLocks/>
            </xdr:cNvGraphicFramePr>
          </xdr:nvGraphicFramePr>
          <xdr:xfrm>
            <a:off x="381701" y="9273690"/>
            <a:ext cx="11669976" cy="4390852"/>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12" name="19 Gráfico"/>
            <xdr:cNvGraphicFramePr>
              <a:graphicFrameLocks/>
            </xdr:cNvGraphicFramePr>
          </xdr:nvGraphicFramePr>
          <xdr:xfrm>
            <a:off x="309510" y="9236793"/>
            <a:ext cx="11804143" cy="1124112"/>
          </xdr:xfrm>
          <a:graphic>
            <a:graphicData uri="http://schemas.openxmlformats.org/drawingml/2006/chart">
              <c:chart xmlns:c="http://schemas.openxmlformats.org/drawingml/2006/chart" xmlns:r="http://schemas.openxmlformats.org/officeDocument/2006/relationships" r:id="rId3"/>
            </a:graphicData>
          </a:graphic>
        </xdr:graphicFrame>
      </xdr:grpSp>
      <xdr:grpSp>
        <xdr:nvGrpSpPr>
          <xdr:cNvPr id="8" name="15 Grupo"/>
          <xdr:cNvGrpSpPr/>
        </xdr:nvGrpSpPr>
        <xdr:grpSpPr>
          <a:xfrm>
            <a:off x="4564483" y="20394177"/>
            <a:ext cx="2949521" cy="312412"/>
            <a:chOff x="-1686217" y="-144105"/>
            <a:chExt cx="1893284" cy="312412"/>
          </a:xfrm>
        </xdr:grpSpPr>
        <xdr:graphicFrame macro="">
          <xdr:nvGraphicFramePr>
            <xdr:cNvPr id="9" name="11 Gráfico"/>
            <xdr:cNvGraphicFramePr>
              <a:graphicFrameLocks/>
            </xdr:cNvGraphicFramePr>
          </xdr:nvGraphicFramePr>
          <xdr:xfrm>
            <a:off x="-1686217" y="-133603"/>
            <a:ext cx="751564" cy="301910"/>
          </xdr:xfrm>
          <a:graphic>
            <a:graphicData uri="http://schemas.openxmlformats.org/drawingml/2006/chart">
              <c:chart xmlns:c="http://schemas.openxmlformats.org/drawingml/2006/chart" xmlns:r="http://schemas.openxmlformats.org/officeDocument/2006/relationships" r:id="rId4"/>
            </a:graphicData>
          </a:graphic>
        </xdr:graphicFrame>
        <xdr:sp macro="" textlink="">
          <xdr:nvSpPr>
            <xdr:cNvPr id="10" name="5 CuadroTexto"/>
            <xdr:cNvSpPr txBox="1"/>
          </xdr:nvSpPr>
          <xdr:spPr>
            <a:xfrm>
              <a:off x="-1047575" y="-144105"/>
              <a:ext cx="1254642" cy="274147"/>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VAB </a:t>
              </a:r>
              <a:r>
                <a:rPr lang="es-EC" sz="1100" kern="0" baseline="0">
                  <a:solidFill>
                    <a:schemeClr val="tx1">
                      <a:lumMod val="65000"/>
                      <a:lumOff val="35000"/>
                    </a:schemeClr>
                  </a:solidFill>
                  <a:latin typeface="Century Gothic" panose="020B0502020202020204" pitchFamily="34" charset="0"/>
                </a:rPr>
                <a:t>TNR / PIB</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xdr:from>
      <xdr:col>14</xdr:col>
      <xdr:colOff>204107</xdr:colOff>
      <xdr:row>39</xdr:row>
      <xdr:rowOff>149678</xdr:rowOff>
    </xdr:from>
    <xdr:to>
      <xdr:col>15</xdr:col>
      <xdr:colOff>312964</xdr:colOff>
      <xdr:row>41</xdr:row>
      <xdr:rowOff>27214</xdr:rowOff>
    </xdr:to>
    <xdr:sp macro="" textlink="">
      <xdr:nvSpPr>
        <xdr:cNvPr id="13" name="CuadroTexto 12"/>
        <xdr:cNvSpPr txBox="1"/>
      </xdr:nvSpPr>
      <xdr:spPr>
        <a:xfrm>
          <a:off x="16505464" y="11266714"/>
          <a:ext cx="1197429" cy="258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100"/>
            <a:t>//                     //</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952500</xdr:colOff>
      <xdr:row>1</xdr:row>
      <xdr:rowOff>142875</xdr:rowOff>
    </xdr:to>
    <xdr:pic>
      <xdr:nvPicPr>
        <xdr:cNvPr id="14" name="Imagen 13">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9485429" cy="1530804"/>
        </a:xfrm>
        <a:prstGeom prst="rect">
          <a:avLst/>
        </a:prstGeom>
      </xdr:spPr>
    </xdr:pic>
    <xdr:clientData/>
  </xdr:twoCellAnchor>
  <xdr:twoCellAnchor>
    <xdr:from>
      <xdr:col>2</xdr:col>
      <xdr:colOff>439056</xdr:colOff>
      <xdr:row>21</xdr:row>
      <xdr:rowOff>181882</xdr:rowOff>
    </xdr:from>
    <xdr:to>
      <xdr:col>13</xdr:col>
      <xdr:colOff>1027906</xdr:colOff>
      <xdr:row>24</xdr:row>
      <xdr:rowOff>5669</xdr:rowOff>
    </xdr:to>
    <xdr:sp macro="" textlink="">
      <xdr:nvSpPr>
        <xdr:cNvPr id="2" name="8 Rectángulo redondeado"/>
        <xdr:cNvSpPr/>
      </xdr:nvSpPr>
      <xdr:spPr>
        <a:xfrm>
          <a:off x="3677556" y="8795203"/>
          <a:ext cx="12617564" cy="395287"/>
        </a:xfrm>
        <a:prstGeom prst="roundRect">
          <a:avLst/>
        </a:prstGeom>
        <a:ln w="15875">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s-EC" sz="1100" b="0" i="0">
              <a:solidFill>
                <a:schemeClr val="tx1">
                  <a:lumMod val="65000"/>
                  <a:lumOff val="35000"/>
                </a:schemeClr>
              </a:solidFill>
              <a:latin typeface="Century Gothic" panose="020B0502020202020204" pitchFamily="34" charset="0"/>
              <a:ea typeface="+mn-ea"/>
              <a:cs typeface="Calibri" pitchFamily="34" charset="0"/>
            </a:rPr>
            <a:t>El</a:t>
          </a:r>
          <a:r>
            <a:rPr lang="es-EC" sz="1100" b="0" i="0" baseline="0">
              <a:solidFill>
                <a:schemeClr val="tx1">
                  <a:lumMod val="65000"/>
                  <a:lumOff val="35000"/>
                </a:schemeClr>
              </a:solidFill>
              <a:latin typeface="Century Gothic" panose="020B0502020202020204" pitchFamily="34" charset="0"/>
              <a:ea typeface="+mn-ea"/>
              <a:cs typeface="Calibri" pitchFamily="34" charset="0"/>
            </a:rPr>
            <a:t> indicador</a:t>
          </a:r>
          <a:r>
            <a:rPr lang="es-EC" sz="1100" b="0" i="0">
              <a:solidFill>
                <a:schemeClr val="tx1">
                  <a:lumMod val="65000"/>
                  <a:lumOff val="35000"/>
                </a:schemeClr>
              </a:solidFill>
              <a:latin typeface="Century Gothic" panose="020B0502020202020204" pitchFamily="34" charset="0"/>
              <a:ea typeface="+mn-ea"/>
              <a:cs typeface="Calibri" pitchFamily="34" charset="0"/>
            </a:rPr>
            <a:t> muestra la relación </a:t>
          </a:r>
          <a:r>
            <a:rPr lang="es-EC" sz="1100" b="0" i="0" baseline="0">
              <a:solidFill>
                <a:schemeClr val="tx1">
                  <a:lumMod val="65000"/>
                  <a:lumOff val="35000"/>
                </a:schemeClr>
              </a:solidFill>
              <a:latin typeface="Century Gothic" panose="020B0502020202020204" pitchFamily="34" charset="0"/>
              <a:ea typeface="+mn-ea"/>
              <a:cs typeface="Calibri" pitchFamily="34" charset="0"/>
            </a:rPr>
            <a:t> entre el</a:t>
          </a:r>
          <a:r>
            <a:rPr lang="es-EC" sz="1100" b="0" i="0">
              <a:solidFill>
                <a:schemeClr val="tx1">
                  <a:lumMod val="65000"/>
                  <a:lumOff val="35000"/>
                </a:schemeClr>
              </a:solidFill>
              <a:latin typeface="Century Gothic" panose="020B0502020202020204" pitchFamily="34" charset="0"/>
              <a:ea typeface="+mn-ea"/>
              <a:cs typeface="Calibri" pitchFamily="34" charset="0"/>
            </a:rPr>
            <a:t>  VAB</a:t>
          </a:r>
          <a:r>
            <a:rPr lang="es-EC" sz="1100" b="0" i="0" baseline="0">
              <a:solidFill>
                <a:schemeClr val="tx1">
                  <a:lumMod val="65000"/>
                  <a:lumOff val="35000"/>
                </a:schemeClr>
              </a:solidFill>
              <a:latin typeface="Century Gothic" panose="020B0502020202020204" pitchFamily="34" charset="0"/>
              <a:ea typeface="+mn-ea"/>
              <a:cs typeface="Calibri" pitchFamily="34" charset="0"/>
            </a:rPr>
            <a:t> </a:t>
          </a:r>
          <a:r>
            <a:rPr lang="es-EC" sz="1100" b="0" i="0">
              <a:solidFill>
                <a:schemeClr val="tx1">
                  <a:lumMod val="65000"/>
                  <a:lumOff val="35000"/>
                </a:schemeClr>
              </a:solidFill>
              <a:latin typeface="Century Gothic" panose="020B0502020202020204" pitchFamily="34" charset="0"/>
              <a:ea typeface="+mn-ea"/>
              <a:cs typeface="Calibri" pitchFamily="34" charset="0"/>
            </a:rPr>
            <a:t>del T</a:t>
          </a:r>
          <a:r>
            <a:rPr lang="es-EC" sz="1100" b="0" i="0" baseline="0">
              <a:solidFill>
                <a:schemeClr val="tx1">
                  <a:lumMod val="65000"/>
                  <a:lumOff val="35000"/>
                </a:schemeClr>
              </a:solidFill>
              <a:latin typeface="Century Gothic" panose="020B0502020202020204" pitchFamily="34" charset="0"/>
              <a:ea typeface="+mn-ea"/>
              <a:cs typeface="Calibri" pitchFamily="34" charset="0"/>
            </a:rPr>
            <a:t>NR hombres y mujeres  y e</a:t>
          </a:r>
          <a:r>
            <a:rPr lang="es-EC" sz="1100" b="0" i="0">
              <a:solidFill>
                <a:schemeClr val="tx1">
                  <a:lumMod val="65000"/>
                  <a:lumOff val="35000"/>
                </a:schemeClr>
              </a:solidFill>
              <a:latin typeface="Century Gothic" panose="020B0502020202020204" pitchFamily="34" charset="0"/>
              <a:ea typeface="+mn-ea"/>
              <a:cs typeface="Calibri" pitchFamily="34" charset="0"/>
            </a:rPr>
            <a:t>l PIB </a:t>
          </a:r>
          <a:endParaRPr lang="es-EC" sz="1100">
            <a:solidFill>
              <a:schemeClr val="tx1">
                <a:lumMod val="65000"/>
                <a:lumOff val="35000"/>
              </a:schemeClr>
            </a:solidFill>
            <a:latin typeface="Century Gothic" panose="020B0502020202020204" pitchFamily="34" charset="0"/>
            <a:cs typeface="Calibri" pitchFamily="34" charset="0"/>
          </a:endParaRPr>
        </a:p>
      </xdr:txBody>
    </xdr:sp>
    <xdr:clientData/>
  </xdr:twoCellAnchor>
  <xdr:twoCellAnchor>
    <xdr:from>
      <xdr:col>0</xdr:col>
      <xdr:colOff>503464</xdr:colOff>
      <xdr:row>25</xdr:row>
      <xdr:rowOff>131537</xdr:rowOff>
    </xdr:from>
    <xdr:to>
      <xdr:col>16</xdr:col>
      <xdr:colOff>1070997</xdr:colOff>
      <xdr:row>55</xdr:row>
      <xdr:rowOff>31340</xdr:rowOff>
    </xdr:to>
    <xdr:grpSp>
      <xdr:nvGrpSpPr>
        <xdr:cNvPr id="3" name="13 Grupo"/>
        <xdr:cNvGrpSpPr/>
      </xdr:nvGrpSpPr>
      <xdr:grpSpPr>
        <a:xfrm>
          <a:off x="503464" y="9302751"/>
          <a:ext cx="19100462" cy="5614803"/>
          <a:chOff x="511967" y="10977011"/>
          <a:chExt cx="12108657" cy="4559113"/>
        </a:xfrm>
      </xdr:grpSpPr>
      <xdr:grpSp>
        <xdr:nvGrpSpPr>
          <xdr:cNvPr id="4" name="14 Grupo"/>
          <xdr:cNvGrpSpPr/>
        </xdr:nvGrpSpPr>
        <xdr:grpSpPr>
          <a:xfrm>
            <a:off x="511967" y="10977011"/>
            <a:ext cx="12108657" cy="4559113"/>
            <a:chOff x="417531" y="10041769"/>
            <a:chExt cx="11806518" cy="3665315"/>
          </a:xfrm>
        </xdr:grpSpPr>
        <xdr:graphicFrame macro="">
          <xdr:nvGraphicFramePr>
            <xdr:cNvPr id="8" name="18 Gráfico"/>
            <xdr:cNvGraphicFramePr>
              <a:graphicFrameLocks/>
            </xdr:cNvGraphicFramePr>
          </xdr:nvGraphicFramePr>
          <xdr:xfrm>
            <a:off x="451566" y="10041769"/>
            <a:ext cx="11669976" cy="3665315"/>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9" name="19 Gráfico"/>
            <xdr:cNvGraphicFramePr>
              <a:graphicFrameLocks/>
            </xdr:cNvGraphicFramePr>
          </xdr:nvGraphicFramePr>
          <xdr:xfrm>
            <a:off x="417531" y="10100233"/>
            <a:ext cx="11806518" cy="937476"/>
          </xdr:xfrm>
          <a:graphic>
            <a:graphicData uri="http://schemas.openxmlformats.org/drawingml/2006/chart">
              <c:chart xmlns:c="http://schemas.openxmlformats.org/drawingml/2006/chart" xmlns:r="http://schemas.openxmlformats.org/officeDocument/2006/relationships" r:id="rId3"/>
            </a:graphicData>
          </a:graphic>
        </xdr:graphicFrame>
      </xdr:grpSp>
      <xdr:grpSp>
        <xdr:nvGrpSpPr>
          <xdr:cNvPr id="5" name="15 Grupo"/>
          <xdr:cNvGrpSpPr/>
        </xdr:nvGrpSpPr>
        <xdr:grpSpPr>
          <a:xfrm>
            <a:off x="5542689" y="15089568"/>
            <a:ext cx="3636129" cy="314412"/>
            <a:chOff x="-78507" y="-112332"/>
            <a:chExt cx="2334013" cy="314412"/>
          </a:xfrm>
        </xdr:grpSpPr>
        <xdr:graphicFrame macro="">
          <xdr:nvGraphicFramePr>
            <xdr:cNvPr id="6" name="11 Gráfico"/>
            <xdr:cNvGraphicFramePr>
              <a:graphicFrameLocks/>
            </xdr:cNvGraphicFramePr>
          </xdr:nvGraphicFramePr>
          <xdr:xfrm>
            <a:off x="-78507" y="-99831"/>
            <a:ext cx="751564" cy="301911"/>
          </xdr:xfrm>
          <a:graphic>
            <a:graphicData uri="http://schemas.openxmlformats.org/drawingml/2006/chart">
              <c:chart xmlns:c="http://schemas.openxmlformats.org/drawingml/2006/chart" xmlns:r="http://schemas.openxmlformats.org/officeDocument/2006/relationships" r:id="rId4"/>
            </a:graphicData>
          </a:graphic>
        </xdr:graphicFrame>
        <xdr:sp macro="" textlink="">
          <xdr:nvSpPr>
            <xdr:cNvPr id="7" name="5 CuadroTexto"/>
            <xdr:cNvSpPr txBox="1"/>
          </xdr:nvSpPr>
          <xdr:spPr>
            <a:xfrm>
              <a:off x="502566" y="-112332"/>
              <a:ext cx="1752940"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VAB</a:t>
              </a:r>
              <a:r>
                <a:rPr lang="es-EC" sz="1100" kern="0" baseline="0">
                  <a:solidFill>
                    <a:schemeClr val="tx1">
                      <a:lumMod val="65000"/>
                      <a:lumOff val="35000"/>
                    </a:schemeClr>
                  </a:solidFill>
                  <a:latin typeface="Century Gothic" panose="020B0502020202020204" pitchFamily="34" charset="0"/>
                </a:rPr>
                <a:t> TNR / PIB </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xdr:from>
      <xdr:col>2</xdr:col>
      <xdr:colOff>642822</xdr:colOff>
      <xdr:row>0</xdr:row>
      <xdr:rowOff>318065</xdr:rowOff>
    </xdr:from>
    <xdr:to>
      <xdr:col>13</xdr:col>
      <xdr:colOff>938893</xdr:colOff>
      <xdr:row>0</xdr:row>
      <xdr:rowOff>816428</xdr:rowOff>
    </xdr:to>
    <xdr:sp macro="" textlink="">
      <xdr:nvSpPr>
        <xdr:cNvPr id="11" name="CuadroTexto 10">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881322" y="318065"/>
          <a:ext cx="11658035" cy="498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676840</xdr:colOff>
      <xdr:row>0</xdr:row>
      <xdr:rowOff>850445</xdr:rowOff>
    </xdr:from>
    <xdr:to>
      <xdr:col>13</xdr:col>
      <xdr:colOff>66334</xdr:colOff>
      <xdr:row>0</xdr:row>
      <xdr:rowOff>1242786</xdr:rowOff>
    </xdr:to>
    <xdr:sp macro="" textlink="">
      <xdr:nvSpPr>
        <xdr:cNvPr id="12" name="CuadroTexto 11">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915340" y="850445"/>
          <a:ext cx="11418208" cy="3923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p>
      </xdr:txBody>
    </xdr:sp>
    <xdr:clientData/>
  </xdr:twoCellAnchor>
  <xdr:twoCellAnchor>
    <xdr:from>
      <xdr:col>14</xdr:col>
      <xdr:colOff>612321</xdr:colOff>
      <xdr:row>48</xdr:row>
      <xdr:rowOff>81643</xdr:rowOff>
    </xdr:from>
    <xdr:to>
      <xdr:col>15</xdr:col>
      <xdr:colOff>721179</xdr:colOff>
      <xdr:row>49</xdr:row>
      <xdr:rowOff>149679</xdr:rowOff>
    </xdr:to>
    <xdr:sp macro="" textlink="">
      <xdr:nvSpPr>
        <xdr:cNvPr id="13" name="CuadroTexto 12"/>
        <xdr:cNvSpPr txBox="1"/>
      </xdr:nvSpPr>
      <xdr:spPr>
        <a:xfrm>
          <a:off x="16968107" y="13634357"/>
          <a:ext cx="1197429" cy="258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100"/>
            <a:t>//                     //</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1074964</xdr:colOff>
      <xdr:row>1</xdr:row>
      <xdr:rowOff>142875</xdr:rowOff>
    </xdr:to>
    <xdr:pic>
      <xdr:nvPicPr>
        <xdr:cNvPr id="14" name="Imagen 13">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9607893" cy="1530804"/>
        </a:xfrm>
        <a:prstGeom prst="rect">
          <a:avLst/>
        </a:prstGeom>
      </xdr:spPr>
    </xdr:pic>
    <xdr:clientData/>
  </xdr:twoCellAnchor>
  <xdr:twoCellAnchor>
    <xdr:from>
      <xdr:col>2</xdr:col>
      <xdr:colOff>1044574</xdr:colOff>
      <xdr:row>20</xdr:row>
      <xdr:rowOff>52387</xdr:rowOff>
    </xdr:from>
    <xdr:to>
      <xdr:col>14</xdr:col>
      <xdr:colOff>526256</xdr:colOff>
      <xdr:row>22</xdr:row>
      <xdr:rowOff>66674</xdr:rowOff>
    </xdr:to>
    <xdr:sp macro="" textlink="">
      <xdr:nvSpPr>
        <xdr:cNvPr id="2" name="8 Rectángulo redondeado"/>
        <xdr:cNvSpPr/>
      </xdr:nvSpPr>
      <xdr:spPr>
        <a:xfrm>
          <a:off x="4283074" y="8415337"/>
          <a:ext cx="12569032" cy="395287"/>
        </a:xfrm>
        <a:prstGeom prst="roundRect">
          <a:avLst/>
        </a:prstGeom>
        <a:ln w="15875">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eaLnBrk="1" fontAlgn="auto" latinLnBrk="0" hangingPunct="1"/>
          <a:r>
            <a:rPr lang="es-EC" sz="1100" b="0" i="0">
              <a:solidFill>
                <a:srgbClr val="505A64"/>
              </a:solidFill>
              <a:effectLst/>
              <a:latin typeface="Century Gothic" panose="020B0502020202020204" pitchFamily="34" charset="0"/>
              <a:ea typeface="+mn-ea"/>
              <a:cs typeface="+mn-cs"/>
            </a:rPr>
            <a:t>El</a:t>
          </a:r>
          <a:r>
            <a:rPr lang="es-EC" sz="1100" b="0" i="0" baseline="0">
              <a:solidFill>
                <a:srgbClr val="505A64"/>
              </a:solidFill>
              <a:effectLst/>
              <a:latin typeface="Century Gothic" panose="020B0502020202020204" pitchFamily="34" charset="0"/>
              <a:ea typeface="+mn-ea"/>
              <a:cs typeface="+mn-cs"/>
            </a:rPr>
            <a:t> indicador</a:t>
          </a:r>
          <a:r>
            <a:rPr lang="es-EC" sz="1100" b="0" i="0">
              <a:solidFill>
                <a:srgbClr val="505A64"/>
              </a:solidFill>
              <a:effectLst/>
              <a:latin typeface="Century Gothic" panose="020B0502020202020204" pitchFamily="34" charset="0"/>
              <a:ea typeface="+mn-ea"/>
              <a:cs typeface="+mn-cs"/>
            </a:rPr>
            <a:t> muestra la relación  entre el  VAB</a:t>
          </a:r>
          <a:r>
            <a:rPr lang="es-EC" sz="1100" b="0" i="0" baseline="0">
              <a:solidFill>
                <a:srgbClr val="505A64"/>
              </a:solidFill>
              <a:effectLst/>
              <a:latin typeface="Century Gothic" panose="020B0502020202020204" pitchFamily="34" charset="0"/>
              <a:ea typeface="+mn-ea"/>
              <a:cs typeface="+mn-cs"/>
            </a:rPr>
            <a:t> </a:t>
          </a:r>
          <a:r>
            <a:rPr lang="es-EC" sz="1100" b="0" i="0">
              <a:solidFill>
                <a:srgbClr val="505A64"/>
              </a:solidFill>
              <a:effectLst/>
              <a:latin typeface="Century Gothic" panose="020B0502020202020204" pitchFamily="34" charset="0"/>
              <a:ea typeface="+mn-ea"/>
              <a:cs typeface="+mn-cs"/>
            </a:rPr>
            <a:t>del T</a:t>
          </a:r>
          <a:r>
            <a:rPr lang="es-EC" sz="1100" b="0" i="0" baseline="0">
              <a:solidFill>
                <a:srgbClr val="505A64"/>
              </a:solidFill>
              <a:effectLst/>
              <a:latin typeface="Century Gothic" panose="020B0502020202020204" pitchFamily="34" charset="0"/>
              <a:ea typeface="+mn-ea"/>
              <a:cs typeface="+mn-cs"/>
            </a:rPr>
            <a:t>NR hombres y mujeres  y e</a:t>
          </a:r>
          <a:r>
            <a:rPr lang="es-EC" sz="1100" b="0" i="0">
              <a:solidFill>
                <a:srgbClr val="505A64"/>
              </a:solidFill>
              <a:effectLst/>
              <a:latin typeface="Century Gothic" panose="020B0502020202020204" pitchFamily="34" charset="0"/>
              <a:ea typeface="+mn-ea"/>
              <a:cs typeface="+mn-cs"/>
            </a:rPr>
            <a:t>l PIB , a  precios constantes de 2007</a:t>
          </a:r>
          <a:endParaRPr lang="es-EC">
            <a:solidFill>
              <a:srgbClr val="505A64"/>
            </a:solidFill>
            <a:effectLst/>
            <a:latin typeface="Century Gothic" panose="020B0502020202020204" pitchFamily="34" charset="0"/>
          </a:endParaRPr>
        </a:p>
      </xdr:txBody>
    </xdr:sp>
    <xdr:clientData/>
  </xdr:twoCellAnchor>
  <xdr:twoCellAnchor>
    <xdr:from>
      <xdr:col>1</xdr:col>
      <xdr:colOff>35717</xdr:colOff>
      <xdr:row>23</xdr:row>
      <xdr:rowOff>27215</xdr:rowOff>
    </xdr:from>
    <xdr:to>
      <xdr:col>17</xdr:col>
      <xdr:colOff>228600</xdr:colOff>
      <xdr:row>51</xdr:row>
      <xdr:rowOff>153801</xdr:rowOff>
    </xdr:to>
    <xdr:grpSp>
      <xdr:nvGrpSpPr>
        <xdr:cNvPr id="3" name="13 Grupo"/>
        <xdr:cNvGrpSpPr/>
      </xdr:nvGrpSpPr>
      <xdr:grpSpPr>
        <a:xfrm>
          <a:off x="552788" y="8722179"/>
          <a:ext cx="19297312" cy="5460586"/>
          <a:chOff x="511967" y="10640818"/>
          <a:chExt cx="12108657" cy="4895305"/>
        </a:xfrm>
      </xdr:grpSpPr>
      <xdr:grpSp>
        <xdr:nvGrpSpPr>
          <xdr:cNvPr id="4" name="14 Grupo"/>
          <xdr:cNvGrpSpPr/>
        </xdr:nvGrpSpPr>
        <xdr:grpSpPr>
          <a:xfrm>
            <a:off x="511967" y="10640818"/>
            <a:ext cx="12108657" cy="4895305"/>
            <a:chOff x="417531" y="9771486"/>
            <a:chExt cx="11806518" cy="3935598"/>
          </a:xfrm>
        </xdr:grpSpPr>
        <xdr:graphicFrame macro="">
          <xdr:nvGraphicFramePr>
            <xdr:cNvPr id="8" name="18 Gráfico"/>
            <xdr:cNvGraphicFramePr>
              <a:graphicFrameLocks/>
            </xdr:cNvGraphicFramePr>
          </xdr:nvGraphicFramePr>
          <xdr:xfrm>
            <a:off x="451566" y="9771486"/>
            <a:ext cx="11669976" cy="3935598"/>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9" name="19 Gráfico"/>
            <xdr:cNvGraphicFramePr>
              <a:graphicFrameLocks/>
            </xdr:cNvGraphicFramePr>
          </xdr:nvGraphicFramePr>
          <xdr:xfrm>
            <a:off x="417531" y="9823394"/>
            <a:ext cx="11806518" cy="1696598"/>
          </xdr:xfrm>
          <a:graphic>
            <a:graphicData uri="http://schemas.openxmlformats.org/drawingml/2006/chart">
              <c:chart xmlns:c="http://schemas.openxmlformats.org/drawingml/2006/chart" xmlns:r="http://schemas.openxmlformats.org/officeDocument/2006/relationships" r:id="rId3"/>
            </a:graphicData>
          </a:graphic>
        </xdr:graphicFrame>
      </xdr:grpSp>
      <xdr:grpSp>
        <xdr:nvGrpSpPr>
          <xdr:cNvPr id="5" name="15 Grupo"/>
          <xdr:cNvGrpSpPr/>
        </xdr:nvGrpSpPr>
        <xdr:grpSpPr>
          <a:xfrm>
            <a:off x="5593171" y="15087722"/>
            <a:ext cx="3585647" cy="301911"/>
            <a:chOff x="-46103" y="-114178"/>
            <a:chExt cx="2301609" cy="301911"/>
          </a:xfrm>
        </xdr:grpSpPr>
        <xdr:graphicFrame macro="">
          <xdr:nvGraphicFramePr>
            <xdr:cNvPr id="6" name="11 Gráfico"/>
            <xdr:cNvGraphicFramePr>
              <a:graphicFrameLocks/>
            </xdr:cNvGraphicFramePr>
          </xdr:nvGraphicFramePr>
          <xdr:xfrm>
            <a:off x="-46103" y="-114178"/>
            <a:ext cx="751564" cy="301911"/>
          </xdr:xfrm>
          <a:graphic>
            <a:graphicData uri="http://schemas.openxmlformats.org/drawingml/2006/chart">
              <c:chart xmlns:c="http://schemas.openxmlformats.org/drawingml/2006/chart" xmlns:r="http://schemas.openxmlformats.org/officeDocument/2006/relationships" r:id="rId4"/>
            </a:graphicData>
          </a:graphic>
        </xdr:graphicFrame>
        <xdr:sp macro="" textlink="">
          <xdr:nvSpPr>
            <xdr:cNvPr id="7" name="5 CuadroTexto"/>
            <xdr:cNvSpPr txBox="1"/>
          </xdr:nvSpPr>
          <xdr:spPr>
            <a:xfrm>
              <a:off x="502566" y="-112332"/>
              <a:ext cx="1752940"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VAB</a:t>
              </a:r>
              <a:r>
                <a:rPr lang="es-EC" sz="1100" kern="0" baseline="0">
                  <a:solidFill>
                    <a:schemeClr val="tx1">
                      <a:lumMod val="65000"/>
                      <a:lumOff val="35000"/>
                    </a:schemeClr>
                  </a:solidFill>
                  <a:latin typeface="Century Gothic" panose="020B0502020202020204" pitchFamily="34" charset="0"/>
                </a:rPr>
                <a:t> TNR / PIB </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xdr:from>
      <xdr:col>2</xdr:col>
      <xdr:colOff>572519</xdr:colOff>
      <xdr:row>0</xdr:row>
      <xdr:rowOff>236421</xdr:rowOff>
    </xdr:from>
    <xdr:to>
      <xdr:col>13</xdr:col>
      <xdr:colOff>843644</xdr:colOff>
      <xdr:row>0</xdr:row>
      <xdr:rowOff>830036</xdr:rowOff>
    </xdr:to>
    <xdr:sp macro="" textlink="">
      <xdr:nvSpPr>
        <xdr:cNvPr id="11" name="CuadroTexto 10">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811019" y="236421"/>
          <a:ext cx="11633089" cy="5936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640554</xdr:colOff>
      <xdr:row>0</xdr:row>
      <xdr:rowOff>782408</xdr:rowOff>
    </xdr:from>
    <xdr:to>
      <xdr:col>13</xdr:col>
      <xdr:colOff>1473</xdr:colOff>
      <xdr:row>0</xdr:row>
      <xdr:rowOff>1238250</xdr:rowOff>
    </xdr:to>
    <xdr:sp macro="" textlink="">
      <xdr:nvSpPr>
        <xdr:cNvPr id="12" name="CuadroTexto 11">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79054" y="782408"/>
          <a:ext cx="10722883" cy="4558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p>
      </xdr:txBody>
    </xdr:sp>
    <xdr:clientData/>
  </xdr:twoCellAnchor>
  <xdr:twoCellAnchor>
    <xdr:from>
      <xdr:col>14</xdr:col>
      <xdr:colOff>830035</xdr:colOff>
      <xdr:row>45</xdr:row>
      <xdr:rowOff>13607</xdr:rowOff>
    </xdr:from>
    <xdr:to>
      <xdr:col>15</xdr:col>
      <xdr:colOff>938893</xdr:colOff>
      <xdr:row>46</xdr:row>
      <xdr:rowOff>81643</xdr:rowOff>
    </xdr:to>
    <xdr:sp macro="" textlink="">
      <xdr:nvSpPr>
        <xdr:cNvPr id="13" name="CuadroTexto 12"/>
        <xdr:cNvSpPr txBox="1"/>
      </xdr:nvSpPr>
      <xdr:spPr>
        <a:xfrm>
          <a:off x="17185821" y="12899571"/>
          <a:ext cx="1197429" cy="258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100"/>
            <a:t>//                     //</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258536</xdr:colOff>
      <xdr:row>1</xdr:row>
      <xdr:rowOff>68035</xdr:rowOff>
    </xdr:to>
    <xdr:pic>
      <xdr:nvPicPr>
        <xdr:cNvPr id="10" name="Imagen 9">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9539857" cy="1455964"/>
        </a:xfrm>
        <a:prstGeom prst="rect">
          <a:avLst/>
        </a:prstGeom>
      </xdr:spPr>
    </xdr:pic>
    <xdr:clientData/>
  </xdr:twoCellAnchor>
  <xdr:twoCellAnchor>
    <xdr:from>
      <xdr:col>2</xdr:col>
      <xdr:colOff>792277</xdr:colOff>
      <xdr:row>21</xdr:row>
      <xdr:rowOff>212499</xdr:rowOff>
    </xdr:from>
    <xdr:to>
      <xdr:col>10</xdr:col>
      <xdr:colOff>562996</xdr:colOff>
      <xdr:row>22</xdr:row>
      <xdr:rowOff>295955</xdr:rowOff>
    </xdr:to>
    <xdr:sp macro="" textlink="">
      <xdr:nvSpPr>
        <xdr:cNvPr id="3" name="7 Rectángulo redondeado"/>
        <xdr:cNvSpPr/>
      </xdr:nvSpPr>
      <xdr:spPr>
        <a:xfrm>
          <a:off x="4071598" y="8472035"/>
          <a:ext cx="8479291" cy="505277"/>
        </a:xfrm>
        <a:prstGeom prst="roundRect">
          <a:avLst/>
        </a:prstGeom>
        <a:noFill/>
        <a:ln w="15875">
          <a:solidFill>
            <a:schemeClr val="tx1"/>
          </a:solidFill>
        </a:ln>
      </xdr:spPr>
      <xdr:style>
        <a:lnRef idx="2">
          <a:schemeClr val="accent1"/>
        </a:lnRef>
        <a:fillRef idx="1">
          <a:schemeClr val="lt1"/>
        </a:fillRef>
        <a:effectRef idx="0">
          <a:schemeClr val="accent1"/>
        </a:effectRef>
        <a:fontRef idx="minor">
          <a:schemeClr val="dk1"/>
        </a:fontRef>
      </xdr:style>
      <xdr:txBody>
        <a:bodyPr vertOverflow="clip"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s-EC" sz="1000" b="0" i="0">
              <a:solidFill>
                <a:schemeClr val="tx1">
                  <a:lumMod val="65000"/>
                  <a:lumOff val="35000"/>
                </a:schemeClr>
              </a:solidFill>
              <a:latin typeface="Century Gothic" panose="020B0502020202020204" pitchFamily="34" charset="0"/>
              <a:ea typeface="+mn-ea"/>
              <a:cs typeface="Calibri" pitchFamily="34" charset="0"/>
            </a:rPr>
            <a:t>El</a:t>
          </a:r>
          <a:r>
            <a:rPr lang="es-EC" sz="1000" b="0" i="0" baseline="0">
              <a:solidFill>
                <a:schemeClr val="tx1">
                  <a:lumMod val="65000"/>
                  <a:lumOff val="35000"/>
                </a:schemeClr>
              </a:solidFill>
              <a:latin typeface="Century Gothic" panose="020B0502020202020204" pitchFamily="34" charset="0"/>
              <a:ea typeface="+mn-ea"/>
              <a:cs typeface="Calibri" pitchFamily="34" charset="0"/>
            </a:rPr>
            <a:t> indicador</a:t>
          </a:r>
          <a:r>
            <a:rPr lang="es-EC" sz="1000" b="0" i="0">
              <a:solidFill>
                <a:schemeClr val="tx1">
                  <a:lumMod val="65000"/>
                  <a:lumOff val="35000"/>
                </a:schemeClr>
              </a:solidFill>
              <a:latin typeface="Century Gothic" panose="020B0502020202020204" pitchFamily="34" charset="0"/>
              <a:ea typeface="+mn-ea"/>
              <a:cs typeface="Calibri" pitchFamily="34" charset="0"/>
            </a:rPr>
            <a:t> muestra  el promedio  del </a:t>
          </a:r>
          <a:r>
            <a:rPr lang="es-EC" sz="1000" b="0" i="0" baseline="0">
              <a:solidFill>
                <a:schemeClr val="tx1">
                  <a:lumMod val="65000"/>
                  <a:lumOff val="35000"/>
                </a:schemeClr>
              </a:solidFill>
              <a:latin typeface="Century Gothic" panose="020B0502020202020204" pitchFamily="34" charset="0"/>
              <a:ea typeface="+mn-ea"/>
              <a:cs typeface="Calibri" pitchFamily="34" charset="0"/>
            </a:rPr>
            <a:t> VAB del TNR generado  por  cada persona</a:t>
          </a:r>
          <a:endParaRPr lang="es-EC" sz="1000">
            <a:solidFill>
              <a:schemeClr val="tx1">
                <a:lumMod val="65000"/>
                <a:lumOff val="35000"/>
              </a:schemeClr>
            </a:solidFill>
            <a:latin typeface="Century Gothic" panose="020B0502020202020204" pitchFamily="34" charset="0"/>
            <a:cs typeface="Calibri" pitchFamily="34" charset="0"/>
          </a:endParaRPr>
        </a:p>
      </xdr:txBody>
    </xdr:sp>
    <xdr:clientData/>
  </xdr:twoCellAnchor>
  <xdr:twoCellAnchor>
    <xdr:from>
      <xdr:col>2</xdr:col>
      <xdr:colOff>617875</xdr:colOff>
      <xdr:row>0</xdr:row>
      <xdr:rowOff>306726</xdr:rowOff>
    </xdr:from>
    <xdr:to>
      <xdr:col>19</xdr:col>
      <xdr:colOff>272143</xdr:colOff>
      <xdr:row>0</xdr:row>
      <xdr:rowOff>802821</xdr:rowOff>
    </xdr:to>
    <xdr:sp macro="" textlink="">
      <xdr:nvSpPr>
        <xdr:cNvPr id="7" name="CuadroTexto 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897196" y="306726"/>
          <a:ext cx="16227768" cy="496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631482</xdr:colOff>
      <xdr:row>0</xdr:row>
      <xdr:rowOff>839105</xdr:rowOff>
    </xdr:from>
    <xdr:to>
      <xdr:col>12</xdr:col>
      <xdr:colOff>814726</xdr:colOff>
      <xdr:row>0</xdr:row>
      <xdr:rowOff>1265465</xdr:rowOff>
    </xdr:to>
    <xdr:sp macro="" textlink="">
      <xdr:nvSpPr>
        <xdr:cNvPr id="8" name="CuadroTexto 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910803" y="839105"/>
          <a:ext cx="10388602" cy="4263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twoCellAnchor>
    <xdr:from>
      <xdr:col>0</xdr:col>
      <xdr:colOff>415018</xdr:colOff>
      <xdr:row>24</xdr:row>
      <xdr:rowOff>62592</xdr:rowOff>
    </xdr:from>
    <xdr:to>
      <xdr:col>17</xdr:col>
      <xdr:colOff>288018</xdr:colOff>
      <xdr:row>47</xdr:row>
      <xdr:rowOff>110880</xdr:rowOff>
    </xdr:to>
    <xdr:grpSp>
      <xdr:nvGrpSpPr>
        <xdr:cNvPr id="4" name="Grupo 3"/>
        <xdr:cNvGrpSpPr/>
      </xdr:nvGrpSpPr>
      <xdr:grpSpPr>
        <a:xfrm>
          <a:off x="415018" y="9152163"/>
          <a:ext cx="19154321" cy="4457003"/>
          <a:chOff x="47625" y="8782050"/>
          <a:chExt cx="19113500" cy="4481495"/>
        </a:xfrm>
      </xdr:grpSpPr>
      <xdr:graphicFrame macro="">
        <xdr:nvGraphicFramePr>
          <xdr:cNvPr id="5" name="5 Gráfico"/>
          <xdr:cNvGraphicFramePr>
            <a:graphicFrameLocks/>
          </xdr:cNvGraphicFramePr>
        </xdr:nvGraphicFramePr>
        <xdr:xfrm>
          <a:off x="47625" y="8782050"/>
          <a:ext cx="19113500" cy="4481495"/>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9" name="CuadroTexto 8"/>
          <xdr:cNvSpPr txBox="1"/>
        </xdr:nvSpPr>
        <xdr:spPr>
          <a:xfrm>
            <a:off x="16999938" y="9321118"/>
            <a:ext cx="1018361" cy="3194732"/>
          </a:xfrm>
          <a:custGeom>
            <a:avLst/>
            <a:gdLst>
              <a:gd name="connsiteX0" fmla="*/ 0 w 1020536"/>
              <a:gd name="connsiteY0" fmla="*/ 0 h 3177272"/>
              <a:gd name="connsiteX1" fmla="*/ 1020536 w 1020536"/>
              <a:gd name="connsiteY1" fmla="*/ 0 h 3177272"/>
              <a:gd name="connsiteX2" fmla="*/ 1020536 w 1020536"/>
              <a:gd name="connsiteY2" fmla="*/ 3177272 h 3177272"/>
              <a:gd name="connsiteX3" fmla="*/ 0 w 1020536"/>
              <a:gd name="connsiteY3" fmla="*/ 3177272 h 3177272"/>
              <a:gd name="connsiteX4" fmla="*/ 0 w 1020536"/>
              <a:gd name="connsiteY4" fmla="*/ 0 h 3177272"/>
              <a:gd name="connsiteX0" fmla="*/ 13607 w 1020536"/>
              <a:gd name="connsiteY0" fmla="*/ 136072 h 3177272"/>
              <a:gd name="connsiteX1" fmla="*/ 1020536 w 1020536"/>
              <a:gd name="connsiteY1" fmla="*/ 0 h 3177272"/>
              <a:gd name="connsiteX2" fmla="*/ 1020536 w 1020536"/>
              <a:gd name="connsiteY2" fmla="*/ 3177272 h 3177272"/>
              <a:gd name="connsiteX3" fmla="*/ 0 w 1020536"/>
              <a:gd name="connsiteY3" fmla="*/ 3177272 h 3177272"/>
              <a:gd name="connsiteX4" fmla="*/ 13607 w 1020536"/>
              <a:gd name="connsiteY4" fmla="*/ 136072 h 3177272"/>
              <a:gd name="connsiteX0" fmla="*/ 27214 w 1020536"/>
              <a:gd name="connsiteY0" fmla="*/ 108858 h 3177272"/>
              <a:gd name="connsiteX1" fmla="*/ 1020536 w 1020536"/>
              <a:gd name="connsiteY1" fmla="*/ 0 h 3177272"/>
              <a:gd name="connsiteX2" fmla="*/ 1020536 w 1020536"/>
              <a:gd name="connsiteY2" fmla="*/ 3177272 h 3177272"/>
              <a:gd name="connsiteX3" fmla="*/ 0 w 1020536"/>
              <a:gd name="connsiteY3" fmla="*/ 3177272 h 3177272"/>
              <a:gd name="connsiteX4" fmla="*/ 27214 w 1020536"/>
              <a:gd name="connsiteY4" fmla="*/ 108858 h 317727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020536" h="3177272">
                <a:moveTo>
                  <a:pt x="27214" y="108858"/>
                </a:moveTo>
                <a:lnTo>
                  <a:pt x="1020536" y="0"/>
                </a:lnTo>
                <a:lnTo>
                  <a:pt x="1020536" y="3177272"/>
                </a:lnTo>
                <a:lnTo>
                  <a:pt x="0" y="3177272"/>
                </a:lnTo>
                <a:cubicBezTo>
                  <a:pt x="4536" y="2163539"/>
                  <a:pt x="22678" y="1122591"/>
                  <a:pt x="27214" y="108858"/>
                </a:cubicBezTo>
                <a:close/>
              </a:path>
            </a:pathLst>
          </a:custGeom>
          <a:pattFill prst="pct5">
            <a:fgClr>
              <a:srgbClr val="BBBBEB"/>
            </a:fgClr>
            <a:bgClr>
              <a:schemeClr val="bg1"/>
            </a:bgClr>
          </a:patt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endParaRPr lang="es-EC" sz="1100">
              <a:solidFill>
                <a:schemeClr val="accent4">
                  <a:lumMod val="75000"/>
                </a:schemeClr>
              </a:solidFill>
            </a:endParaRPr>
          </a:p>
        </xdr:txBody>
      </xdr:sp>
      <xdr:sp macro="" textlink="">
        <xdr:nvSpPr>
          <xdr:cNvPr id="11" name="CuadroTexto 10"/>
          <xdr:cNvSpPr txBox="1"/>
        </xdr:nvSpPr>
        <xdr:spPr>
          <a:xfrm>
            <a:off x="14386832" y="9540028"/>
            <a:ext cx="983729" cy="2975820"/>
          </a:xfrm>
          <a:custGeom>
            <a:avLst/>
            <a:gdLst>
              <a:gd name="connsiteX0" fmla="*/ 0 w 985830"/>
              <a:gd name="connsiteY0" fmla="*/ 0 h 2918736"/>
              <a:gd name="connsiteX1" fmla="*/ 985830 w 985830"/>
              <a:gd name="connsiteY1" fmla="*/ 0 h 2918736"/>
              <a:gd name="connsiteX2" fmla="*/ 985830 w 985830"/>
              <a:gd name="connsiteY2" fmla="*/ 2918736 h 2918736"/>
              <a:gd name="connsiteX3" fmla="*/ 0 w 985830"/>
              <a:gd name="connsiteY3" fmla="*/ 2918736 h 2918736"/>
              <a:gd name="connsiteX4" fmla="*/ 0 w 985830"/>
              <a:gd name="connsiteY4" fmla="*/ 0 h 2918736"/>
              <a:gd name="connsiteX0" fmla="*/ 0 w 985830"/>
              <a:gd name="connsiteY0" fmla="*/ 54428 h 2918736"/>
              <a:gd name="connsiteX1" fmla="*/ 985830 w 985830"/>
              <a:gd name="connsiteY1" fmla="*/ 0 h 2918736"/>
              <a:gd name="connsiteX2" fmla="*/ 985830 w 985830"/>
              <a:gd name="connsiteY2" fmla="*/ 2918736 h 2918736"/>
              <a:gd name="connsiteX3" fmla="*/ 0 w 985830"/>
              <a:gd name="connsiteY3" fmla="*/ 2918736 h 2918736"/>
              <a:gd name="connsiteX4" fmla="*/ 0 w 985830"/>
              <a:gd name="connsiteY4" fmla="*/ 54428 h 2918736"/>
              <a:gd name="connsiteX0" fmla="*/ 0 w 985830"/>
              <a:gd name="connsiteY0" fmla="*/ 95249 h 2959557"/>
              <a:gd name="connsiteX1" fmla="*/ 985830 w 985830"/>
              <a:gd name="connsiteY1" fmla="*/ 0 h 2959557"/>
              <a:gd name="connsiteX2" fmla="*/ 985830 w 985830"/>
              <a:gd name="connsiteY2" fmla="*/ 2959557 h 2959557"/>
              <a:gd name="connsiteX3" fmla="*/ 0 w 985830"/>
              <a:gd name="connsiteY3" fmla="*/ 2959557 h 2959557"/>
              <a:gd name="connsiteX4" fmla="*/ 0 w 985830"/>
              <a:gd name="connsiteY4" fmla="*/ 95249 h 2959557"/>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985830" h="2959557">
                <a:moveTo>
                  <a:pt x="0" y="95249"/>
                </a:moveTo>
                <a:lnTo>
                  <a:pt x="985830" y="0"/>
                </a:lnTo>
                <a:lnTo>
                  <a:pt x="985830" y="2959557"/>
                </a:lnTo>
                <a:lnTo>
                  <a:pt x="0" y="2959557"/>
                </a:lnTo>
                <a:lnTo>
                  <a:pt x="0" y="95249"/>
                </a:lnTo>
                <a:close/>
              </a:path>
            </a:pathLst>
          </a:custGeom>
          <a:pattFill prst="pct5">
            <a:fgClr>
              <a:srgbClr val="BBBBEB"/>
            </a:fgClr>
            <a:bgClr>
              <a:schemeClr val="bg1"/>
            </a:bgClr>
          </a:patt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endParaRPr lang="es-EC" sz="1100">
              <a:solidFill>
                <a:schemeClr val="accent4">
                  <a:lumMod val="75000"/>
                </a:schemeClr>
              </a:solidFill>
            </a:endParaRPr>
          </a:p>
        </xdr:txBody>
      </xdr:sp>
    </xdr:grpSp>
    <xdr:clientData/>
  </xdr:twoCellAnchor>
  <xdr:twoCellAnchor>
    <xdr:from>
      <xdr:col>14</xdr:col>
      <xdr:colOff>1047749</xdr:colOff>
      <xdr:row>42</xdr:row>
      <xdr:rowOff>163285</xdr:rowOff>
    </xdr:from>
    <xdr:to>
      <xdr:col>16</xdr:col>
      <xdr:colOff>68036</xdr:colOff>
      <xdr:row>44</xdr:row>
      <xdr:rowOff>40821</xdr:rowOff>
    </xdr:to>
    <xdr:sp macro="" textlink="">
      <xdr:nvSpPr>
        <xdr:cNvPr id="12" name="CuadroTexto 11"/>
        <xdr:cNvSpPr txBox="1"/>
      </xdr:nvSpPr>
      <xdr:spPr>
        <a:xfrm>
          <a:off x="17389928" y="12709071"/>
          <a:ext cx="1197429" cy="258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100"/>
            <a:t>//                     //</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17</xdr:col>
      <xdr:colOff>81644</xdr:colOff>
      <xdr:row>1</xdr:row>
      <xdr:rowOff>333375</xdr:rowOff>
    </xdr:to>
    <xdr:pic>
      <xdr:nvPicPr>
        <xdr:cNvPr id="2" name="Imagen 1">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19385643" cy="1317625"/>
        </a:xfrm>
        <a:prstGeom prst="rect">
          <a:avLst/>
        </a:prstGeom>
      </xdr:spPr>
    </xdr:pic>
    <xdr:clientData/>
  </xdr:twoCellAnchor>
  <xdr:twoCellAnchor>
    <xdr:from>
      <xdr:col>1</xdr:col>
      <xdr:colOff>712675</xdr:colOff>
      <xdr:row>23</xdr:row>
      <xdr:rowOff>374196</xdr:rowOff>
    </xdr:from>
    <xdr:to>
      <xdr:col>16</xdr:col>
      <xdr:colOff>231322</xdr:colOff>
      <xdr:row>47</xdr:row>
      <xdr:rowOff>40821</xdr:rowOff>
    </xdr:to>
    <xdr:graphicFrame macro="">
      <xdr:nvGraphicFramePr>
        <xdr:cNvPr id="3"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381795</xdr:colOff>
      <xdr:row>22</xdr:row>
      <xdr:rowOff>6124</xdr:rowOff>
    </xdr:from>
    <xdr:to>
      <xdr:col>12</xdr:col>
      <xdr:colOff>152514</xdr:colOff>
      <xdr:row>22</xdr:row>
      <xdr:rowOff>381000</xdr:rowOff>
    </xdr:to>
    <xdr:sp macro="" textlink="">
      <xdr:nvSpPr>
        <xdr:cNvPr id="5" name="7 Rectángulo redondeado"/>
        <xdr:cNvSpPr/>
      </xdr:nvSpPr>
      <xdr:spPr>
        <a:xfrm>
          <a:off x="5838259" y="8211231"/>
          <a:ext cx="8479291" cy="374876"/>
        </a:xfrm>
        <a:prstGeom prst="roundRect">
          <a:avLst/>
        </a:prstGeom>
        <a:noFill/>
        <a:ln w="15875">
          <a:solidFill>
            <a:schemeClr val="tx1"/>
          </a:solidFill>
        </a:ln>
      </xdr:spPr>
      <xdr:style>
        <a:lnRef idx="2">
          <a:schemeClr val="accent1"/>
        </a:lnRef>
        <a:fillRef idx="1">
          <a:schemeClr val="lt1"/>
        </a:fillRef>
        <a:effectRef idx="0">
          <a:schemeClr val="accent1"/>
        </a:effectRef>
        <a:fontRef idx="minor">
          <a:schemeClr val="dk1"/>
        </a:fontRef>
      </xdr:style>
      <xdr:txBody>
        <a:bodyPr vertOverflow="clip"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s-EC" sz="1000" b="0" i="0">
              <a:solidFill>
                <a:schemeClr val="tx1">
                  <a:lumMod val="65000"/>
                  <a:lumOff val="35000"/>
                </a:schemeClr>
              </a:solidFill>
              <a:latin typeface="Century Gothic" panose="020B0502020202020204" pitchFamily="34" charset="0"/>
              <a:ea typeface="+mn-ea"/>
              <a:cs typeface="Calibri" pitchFamily="34" charset="0"/>
            </a:rPr>
            <a:t>El</a:t>
          </a:r>
          <a:r>
            <a:rPr lang="es-EC" sz="1000" b="0" i="0" baseline="0">
              <a:solidFill>
                <a:schemeClr val="tx1">
                  <a:lumMod val="65000"/>
                  <a:lumOff val="35000"/>
                </a:schemeClr>
              </a:solidFill>
              <a:latin typeface="Century Gothic" panose="020B0502020202020204" pitchFamily="34" charset="0"/>
              <a:ea typeface="+mn-ea"/>
              <a:cs typeface="Calibri" pitchFamily="34" charset="0"/>
            </a:rPr>
            <a:t> indicador</a:t>
          </a:r>
          <a:r>
            <a:rPr lang="es-EC" sz="1000" b="0" i="0">
              <a:solidFill>
                <a:schemeClr val="tx1">
                  <a:lumMod val="65000"/>
                  <a:lumOff val="35000"/>
                </a:schemeClr>
              </a:solidFill>
              <a:latin typeface="Century Gothic" panose="020B0502020202020204" pitchFamily="34" charset="0"/>
              <a:ea typeface="+mn-ea"/>
              <a:cs typeface="Calibri" pitchFamily="34" charset="0"/>
            </a:rPr>
            <a:t> muestra  el promedio  del </a:t>
          </a:r>
          <a:r>
            <a:rPr lang="es-EC" sz="1000" b="0" i="0" baseline="0">
              <a:solidFill>
                <a:schemeClr val="tx1">
                  <a:lumMod val="65000"/>
                  <a:lumOff val="35000"/>
                </a:schemeClr>
              </a:solidFill>
              <a:latin typeface="Century Gothic" panose="020B0502020202020204" pitchFamily="34" charset="0"/>
              <a:ea typeface="+mn-ea"/>
              <a:cs typeface="Calibri" pitchFamily="34" charset="0"/>
            </a:rPr>
            <a:t> VAB del TNR generado  por  cada persona , a precios constantes de 2007</a:t>
          </a:r>
          <a:endParaRPr lang="es-EC" sz="1000">
            <a:solidFill>
              <a:schemeClr val="tx1">
                <a:lumMod val="65000"/>
                <a:lumOff val="35000"/>
              </a:schemeClr>
            </a:solidFill>
            <a:latin typeface="Century Gothic" panose="020B0502020202020204" pitchFamily="34" charset="0"/>
            <a:cs typeface="Calibri" pitchFamily="34" charset="0"/>
          </a:endParaRPr>
        </a:p>
      </xdr:txBody>
    </xdr:sp>
    <xdr:clientData/>
  </xdr:twoCellAnchor>
  <xdr:twoCellAnchor>
    <xdr:from>
      <xdr:col>2</xdr:col>
      <xdr:colOff>426244</xdr:colOff>
      <xdr:row>0</xdr:row>
      <xdr:rowOff>288583</xdr:rowOff>
    </xdr:from>
    <xdr:to>
      <xdr:col>17</xdr:col>
      <xdr:colOff>612325</xdr:colOff>
      <xdr:row>0</xdr:row>
      <xdr:rowOff>762000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3693319" y="288583"/>
          <a:ext cx="16311906" cy="4734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439851</xdr:colOff>
      <xdr:row>0</xdr:row>
      <xdr:rowOff>796015</xdr:rowOff>
    </xdr:from>
    <xdr:to>
      <xdr:col>12</xdr:col>
      <xdr:colOff>977674</xdr:colOff>
      <xdr:row>1</xdr:row>
      <xdr:rowOff>176893</xdr:rowOff>
    </xdr:to>
    <xdr:sp macro="" textlink="">
      <xdr:nvSpPr>
        <xdr:cNvPr id="7" name="CuadroTexto 6">
          <a:extLst>
            <a:ext uri="{FF2B5EF4-FFF2-40B4-BE49-F238E27FC236}">
              <a16:creationId xmlns:a16="http://schemas.microsoft.com/office/drawing/2014/main" xmlns="" xmlns:r="http://schemas.openxmlformats.org/officeDocument/2006/relationships" id="{664799F4-57A4-E747-9860-634FD942CFA0}"/>
            </a:ext>
          </a:extLst>
        </xdr:cNvPr>
        <xdr:cNvSpPr txBox="1"/>
      </xdr:nvSpPr>
      <xdr:spPr>
        <a:xfrm>
          <a:off x="3706926" y="796015"/>
          <a:ext cx="11396323" cy="3714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twoCellAnchor>
    <xdr:from>
      <xdr:col>1</xdr:col>
      <xdr:colOff>99787</xdr:colOff>
      <xdr:row>50</xdr:row>
      <xdr:rowOff>113392</xdr:rowOff>
    </xdr:from>
    <xdr:to>
      <xdr:col>16</xdr:col>
      <xdr:colOff>419555</xdr:colOff>
      <xdr:row>73</xdr:row>
      <xdr:rowOff>184832</xdr:rowOff>
    </xdr:to>
    <xdr:graphicFrame macro="">
      <xdr:nvGraphicFramePr>
        <xdr:cNvPr id="8" name="1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95250</xdr:colOff>
      <xdr:row>28</xdr:row>
      <xdr:rowOff>136071</xdr:rowOff>
    </xdr:from>
    <xdr:to>
      <xdr:col>13</xdr:col>
      <xdr:colOff>19723</xdr:colOff>
      <xdr:row>43</xdr:row>
      <xdr:rowOff>136071</xdr:rowOff>
    </xdr:to>
    <xdr:sp macro="" textlink="">
      <xdr:nvSpPr>
        <xdr:cNvPr id="9" name="CuadroTexto 8"/>
        <xdr:cNvSpPr txBox="1"/>
      </xdr:nvSpPr>
      <xdr:spPr>
        <a:xfrm>
          <a:off x="14260286" y="10110107"/>
          <a:ext cx="1013044" cy="2857500"/>
        </a:xfrm>
        <a:custGeom>
          <a:avLst/>
          <a:gdLst>
            <a:gd name="connsiteX0" fmla="*/ 0 w 985830"/>
            <a:gd name="connsiteY0" fmla="*/ 0 h 2918736"/>
            <a:gd name="connsiteX1" fmla="*/ 985830 w 985830"/>
            <a:gd name="connsiteY1" fmla="*/ 0 h 2918736"/>
            <a:gd name="connsiteX2" fmla="*/ 985830 w 985830"/>
            <a:gd name="connsiteY2" fmla="*/ 2918736 h 2918736"/>
            <a:gd name="connsiteX3" fmla="*/ 0 w 985830"/>
            <a:gd name="connsiteY3" fmla="*/ 2918736 h 2918736"/>
            <a:gd name="connsiteX4" fmla="*/ 0 w 985830"/>
            <a:gd name="connsiteY4" fmla="*/ 0 h 2918736"/>
            <a:gd name="connsiteX0" fmla="*/ 0 w 985830"/>
            <a:gd name="connsiteY0" fmla="*/ 54428 h 2918736"/>
            <a:gd name="connsiteX1" fmla="*/ 985830 w 985830"/>
            <a:gd name="connsiteY1" fmla="*/ 0 h 2918736"/>
            <a:gd name="connsiteX2" fmla="*/ 985830 w 985830"/>
            <a:gd name="connsiteY2" fmla="*/ 2918736 h 2918736"/>
            <a:gd name="connsiteX3" fmla="*/ 0 w 985830"/>
            <a:gd name="connsiteY3" fmla="*/ 2918736 h 2918736"/>
            <a:gd name="connsiteX4" fmla="*/ 0 w 985830"/>
            <a:gd name="connsiteY4" fmla="*/ 54428 h 2918736"/>
            <a:gd name="connsiteX0" fmla="*/ 0 w 985830"/>
            <a:gd name="connsiteY0" fmla="*/ 95249 h 2959557"/>
            <a:gd name="connsiteX1" fmla="*/ 985830 w 985830"/>
            <a:gd name="connsiteY1" fmla="*/ 0 h 2959557"/>
            <a:gd name="connsiteX2" fmla="*/ 985830 w 985830"/>
            <a:gd name="connsiteY2" fmla="*/ 2959557 h 2959557"/>
            <a:gd name="connsiteX3" fmla="*/ 0 w 985830"/>
            <a:gd name="connsiteY3" fmla="*/ 2959557 h 2959557"/>
            <a:gd name="connsiteX4" fmla="*/ 0 w 985830"/>
            <a:gd name="connsiteY4" fmla="*/ 95249 h 2959557"/>
            <a:gd name="connsiteX0" fmla="*/ 0 w 985830"/>
            <a:gd name="connsiteY0" fmla="*/ 176892 h 2959557"/>
            <a:gd name="connsiteX1" fmla="*/ 985830 w 985830"/>
            <a:gd name="connsiteY1" fmla="*/ 0 h 2959557"/>
            <a:gd name="connsiteX2" fmla="*/ 985830 w 985830"/>
            <a:gd name="connsiteY2" fmla="*/ 2959557 h 2959557"/>
            <a:gd name="connsiteX3" fmla="*/ 0 w 985830"/>
            <a:gd name="connsiteY3" fmla="*/ 2959557 h 2959557"/>
            <a:gd name="connsiteX4" fmla="*/ 0 w 985830"/>
            <a:gd name="connsiteY4" fmla="*/ 176892 h 2959557"/>
            <a:gd name="connsiteX0" fmla="*/ 0 w 985830"/>
            <a:gd name="connsiteY0" fmla="*/ 95249 h 2877914"/>
            <a:gd name="connsiteX1" fmla="*/ 985830 w 985830"/>
            <a:gd name="connsiteY1" fmla="*/ 0 h 2877914"/>
            <a:gd name="connsiteX2" fmla="*/ 985830 w 985830"/>
            <a:gd name="connsiteY2" fmla="*/ 2877914 h 2877914"/>
            <a:gd name="connsiteX3" fmla="*/ 0 w 985830"/>
            <a:gd name="connsiteY3" fmla="*/ 2877914 h 2877914"/>
            <a:gd name="connsiteX4" fmla="*/ 0 w 985830"/>
            <a:gd name="connsiteY4" fmla="*/ 95249 h 2877914"/>
            <a:gd name="connsiteX0" fmla="*/ 0 w 985830"/>
            <a:gd name="connsiteY0" fmla="*/ 96027 h 2878692"/>
            <a:gd name="connsiteX1" fmla="*/ 985830 w 985830"/>
            <a:gd name="connsiteY1" fmla="*/ 778 h 2878692"/>
            <a:gd name="connsiteX2" fmla="*/ 985830 w 985830"/>
            <a:gd name="connsiteY2" fmla="*/ 2878692 h 2878692"/>
            <a:gd name="connsiteX3" fmla="*/ 0 w 985830"/>
            <a:gd name="connsiteY3" fmla="*/ 2878692 h 2878692"/>
            <a:gd name="connsiteX4" fmla="*/ 0 w 985830"/>
            <a:gd name="connsiteY4" fmla="*/ 96027 h 2878692"/>
            <a:gd name="connsiteX0" fmla="*/ 0 w 985830"/>
            <a:gd name="connsiteY0" fmla="*/ 99003 h 2881668"/>
            <a:gd name="connsiteX1" fmla="*/ 985830 w 985830"/>
            <a:gd name="connsiteY1" fmla="*/ 3754 h 2881668"/>
            <a:gd name="connsiteX2" fmla="*/ 985830 w 985830"/>
            <a:gd name="connsiteY2" fmla="*/ 2881668 h 2881668"/>
            <a:gd name="connsiteX3" fmla="*/ 0 w 985830"/>
            <a:gd name="connsiteY3" fmla="*/ 2881668 h 2881668"/>
            <a:gd name="connsiteX4" fmla="*/ 0 w 985830"/>
            <a:gd name="connsiteY4" fmla="*/ 99003 h 2881668"/>
            <a:gd name="connsiteX0" fmla="*/ 0 w 985830"/>
            <a:gd name="connsiteY0" fmla="*/ 118047 h 2900712"/>
            <a:gd name="connsiteX1" fmla="*/ 985830 w 985830"/>
            <a:gd name="connsiteY1" fmla="*/ 22798 h 2900712"/>
            <a:gd name="connsiteX2" fmla="*/ 985830 w 985830"/>
            <a:gd name="connsiteY2" fmla="*/ 2900712 h 2900712"/>
            <a:gd name="connsiteX3" fmla="*/ 0 w 985830"/>
            <a:gd name="connsiteY3" fmla="*/ 2900712 h 2900712"/>
            <a:gd name="connsiteX4" fmla="*/ 0 w 985830"/>
            <a:gd name="connsiteY4" fmla="*/ 118047 h 290071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985830" h="2900712">
              <a:moveTo>
                <a:pt x="0" y="118047"/>
              </a:moveTo>
              <a:cubicBezTo>
                <a:pt x="328610" y="86297"/>
                <a:pt x="344256" y="-54310"/>
                <a:pt x="985830" y="22798"/>
              </a:cubicBezTo>
              <a:lnTo>
                <a:pt x="985830" y="2900712"/>
              </a:lnTo>
              <a:lnTo>
                <a:pt x="0" y="2900712"/>
              </a:lnTo>
              <a:lnTo>
                <a:pt x="0" y="118047"/>
              </a:lnTo>
              <a:close/>
            </a:path>
          </a:pathLst>
        </a:custGeom>
        <a:pattFill prst="pct5">
          <a:fgClr>
            <a:srgbClr val="BBBBEB"/>
          </a:fgClr>
          <a:bgClr>
            <a:schemeClr val="bg1"/>
          </a:bgClr>
        </a:patt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endParaRPr lang="es-EC" sz="1100">
            <a:solidFill>
              <a:schemeClr val="accent4">
                <a:lumMod val="75000"/>
              </a:schemeClr>
            </a:solidFill>
          </a:endParaRPr>
        </a:p>
      </xdr:txBody>
    </xdr:sp>
    <xdr:clientData/>
  </xdr:twoCellAnchor>
  <xdr:twoCellAnchor>
    <xdr:from>
      <xdr:col>14</xdr:col>
      <xdr:colOff>274864</xdr:colOff>
      <xdr:row>28</xdr:row>
      <xdr:rowOff>176893</xdr:rowOff>
    </xdr:from>
    <xdr:to>
      <xdr:col>15</xdr:col>
      <xdr:colOff>172123</xdr:colOff>
      <xdr:row>43</xdr:row>
      <xdr:rowOff>149678</xdr:rowOff>
    </xdr:to>
    <xdr:sp macro="" textlink="">
      <xdr:nvSpPr>
        <xdr:cNvPr id="10" name="CuadroTexto 9"/>
        <xdr:cNvSpPr txBox="1"/>
      </xdr:nvSpPr>
      <xdr:spPr>
        <a:xfrm>
          <a:off x="16617043" y="10150929"/>
          <a:ext cx="985830" cy="2830285"/>
        </a:xfrm>
        <a:custGeom>
          <a:avLst/>
          <a:gdLst>
            <a:gd name="connsiteX0" fmla="*/ 0 w 985830"/>
            <a:gd name="connsiteY0" fmla="*/ 0 h 2918736"/>
            <a:gd name="connsiteX1" fmla="*/ 985830 w 985830"/>
            <a:gd name="connsiteY1" fmla="*/ 0 h 2918736"/>
            <a:gd name="connsiteX2" fmla="*/ 985830 w 985830"/>
            <a:gd name="connsiteY2" fmla="*/ 2918736 h 2918736"/>
            <a:gd name="connsiteX3" fmla="*/ 0 w 985830"/>
            <a:gd name="connsiteY3" fmla="*/ 2918736 h 2918736"/>
            <a:gd name="connsiteX4" fmla="*/ 0 w 985830"/>
            <a:gd name="connsiteY4" fmla="*/ 0 h 2918736"/>
            <a:gd name="connsiteX0" fmla="*/ 0 w 985830"/>
            <a:gd name="connsiteY0" fmla="*/ 54428 h 2918736"/>
            <a:gd name="connsiteX1" fmla="*/ 985830 w 985830"/>
            <a:gd name="connsiteY1" fmla="*/ 0 h 2918736"/>
            <a:gd name="connsiteX2" fmla="*/ 985830 w 985830"/>
            <a:gd name="connsiteY2" fmla="*/ 2918736 h 2918736"/>
            <a:gd name="connsiteX3" fmla="*/ 0 w 985830"/>
            <a:gd name="connsiteY3" fmla="*/ 2918736 h 2918736"/>
            <a:gd name="connsiteX4" fmla="*/ 0 w 985830"/>
            <a:gd name="connsiteY4" fmla="*/ 54428 h 2918736"/>
            <a:gd name="connsiteX0" fmla="*/ 0 w 985830"/>
            <a:gd name="connsiteY0" fmla="*/ 95249 h 2959557"/>
            <a:gd name="connsiteX1" fmla="*/ 985830 w 985830"/>
            <a:gd name="connsiteY1" fmla="*/ 0 h 2959557"/>
            <a:gd name="connsiteX2" fmla="*/ 985830 w 985830"/>
            <a:gd name="connsiteY2" fmla="*/ 2959557 h 2959557"/>
            <a:gd name="connsiteX3" fmla="*/ 0 w 985830"/>
            <a:gd name="connsiteY3" fmla="*/ 2959557 h 2959557"/>
            <a:gd name="connsiteX4" fmla="*/ 0 w 985830"/>
            <a:gd name="connsiteY4" fmla="*/ 95249 h 2959557"/>
            <a:gd name="connsiteX0" fmla="*/ 0 w 985830"/>
            <a:gd name="connsiteY0" fmla="*/ 176892 h 2959557"/>
            <a:gd name="connsiteX1" fmla="*/ 985830 w 985830"/>
            <a:gd name="connsiteY1" fmla="*/ 0 h 2959557"/>
            <a:gd name="connsiteX2" fmla="*/ 985830 w 985830"/>
            <a:gd name="connsiteY2" fmla="*/ 2959557 h 2959557"/>
            <a:gd name="connsiteX3" fmla="*/ 0 w 985830"/>
            <a:gd name="connsiteY3" fmla="*/ 2959557 h 2959557"/>
            <a:gd name="connsiteX4" fmla="*/ 0 w 985830"/>
            <a:gd name="connsiteY4" fmla="*/ 176892 h 2959557"/>
            <a:gd name="connsiteX0" fmla="*/ 0 w 985830"/>
            <a:gd name="connsiteY0" fmla="*/ 95249 h 2877914"/>
            <a:gd name="connsiteX1" fmla="*/ 985830 w 985830"/>
            <a:gd name="connsiteY1" fmla="*/ 0 h 2877914"/>
            <a:gd name="connsiteX2" fmla="*/ 985830 w 985830"/>
            <a:gd name="connsiteY2" fmla="*/ 2877914 h 2877914"/>
            <a:gd name="connsiteX3" fmla="*/ 0 w 985830"/>
            <a:gd name="connsiteY3" fmla="*/ 2877914 h 2877914"/>
            <a:gd name="connsiteX4" fmla="*/ 0 w 985830"/>
            <a:gd name="connsiteY4" fmla="*/ 95249 h 2877914"/>
            <a:gd name="connsiteX0" fmla="*/ 0 w 985830"/>
            <a:gd name="connsiteY0" fmla="*/ 96027 h 2878692"/>
            <a:gd name="connsiteX1" fmla="*/ 985830 w 985830"/>
            <a:gd name="connsiteY1" fmla="*/ 778 h 2878692"/>
            <a:gd name="connsiteX2" fmla="*/ 985830 w 985830"/>
            <a:gd name="connsiteY2" fmla="*/ 2878692 h 2878692"/>
            <a:gd name="connsiteX3" fmla="*/ 0 w 985830"/>
            <a:gd name="connsiteY3" fmla="*/ 2878692 h 2878692"/>
            <a:gd name="connsiteX4" fmla="*/ 0 w 985830"/>
            <a:gd name="connsiteY4" fmla="*/ 96027 h 2878692"/>
            <a:gd name="connsiteX0" fmla="*/ 0 w 985830"/>
            <a:gd name="connsiteY0" fmla="*/ 99003 h 2881668"/>
            <a:gd name="connsiteX1" fmla="*/ 985830 w 985830"/>
            <a:gd name="connsiteY1" fmla="*/ 3754 h 2881668"/>
            <a:gd name="connsiteX2" fmla="*/ 985830 w 985830"/>
            <a:gd name="connsiteY2" fmla="*/ 2881668 h 2881668"/>
            <a:gd name="connsiteX3" fmla="*/ 0 w 985830"/>
            <a:gd name="connsiteY3" fmla="*/ 2881668 h 2881668"/>
            <a:gd name="connsiteX4" fmla="*/ 0 w 985830"/>
            <a:gd name="connsiteY4" fmla="*/ 99003 h 2881668"/>
            <a:gd name="connsiteX0" fmla="*/ 0 w 985830"/>
            <a:gd name="connsiteY0" fmla="*/ 118047 h 2900712"/>
            <a:gd name="connsiteX1" fmla="*/ 985830 w 985830"/>
            <a:gd name="connsiteY1" fmla="*/ 22798 h 2900712"/>
            <a:gd name="connsiteX2" fmla="*/ 985830 w 985830"/>
            <a:gd name="connsiteY2" fmla="*/ 2900712 h 2900712"/>
            <a:gd name="connsiteX3" fmla="*/ 0 w 985830"/>
            <a:gd name="connsiteY3" fmla="*/ 2900712 h 2900712"/>
            <a:gd name="connsiteX4" fmla="*/ 0 w 985830"/>
            <a:gd name="connsiteY4" fmla="*/ 118047 h 2900712"/>
            <a:gd name="connsiteX0" fmla="*/ 0 w 985830"/>
            <a:gd name="connsiteY0" fmla="*/ 42463 h 2920378"/>
            <a:gd name="connsiteX1" fmla="*/ 985830 w 985830"/>
            <a:gd name="connsiteY1" fmla="*/ 42464 h 2920378"/>
            <a:gd name="connsiteX2" fmla="*/ 985830 w 985830"/>
            <a:gd name="connsiteY2" fmla="*/ 2920378 h 2920378"/>
            <a:gd name="connsiteX3" fmla="*/ 0 w 985830"/>
            <a:gd name="connsiteY3" fmla="*/ 2920378 h 2920378"/>
            <a:gd name="connsiteX4" fmla="*/ 0 w 985830"/>
            <a:gd name="connsiteY4" fmla="*/ 42463 h 2920378"/>
            <a:gd name="connsiteX0" fmla="*/ 0 w 985830"/>
            <a:gd name="connsiteY0" fmla="*/ 32341 h 2910256"/>
            <a:gd name="connsiteX1" fmla="*/ 985830 w 985830"/>
            <a:gd name="connsiteY1" fmla="*/ 32342 h 2910256"/>
            <a:gd name="connsiteX2" fmla="*/ 985830 w 985830"/>
            <a:gd name="connsiteY2" fmla="*/ 2910256 h 2910256"/>
            <a:gd name="connsiteX3" fmla="*/ 0 w 985830"/>
            <a:gd name="connsiteY3" fmla="*/ 2910256 h 2910256"/>
            <a:gd name="connsiteX4" fmla="*/ 0 w 985830"/>
            <a:gd name="connsiteY4" fmla="*/ 32341 h 2910256"/>
            <a:gd name="connsiteX0" fmla="*/ 13607 w 985830"/>
            <a:gd name="connsiteY0" fmla="*/ 5130 h 2923866"/>
            <a:gd name="connsiteX1" fmla="*/ 985830 w 985830"/>
            <a:gd name="connsiteY1" fmla="*/ 45952 h 2923866"/>
            <a:gd name="connsiteX2" fmla="*/ 985830 w 985830"/>
            <a:gd name="connsiteY2" fmla="*/ 2923866 h 2923866"/>
            <a:gd name="connsiteX3" fmla="*/ 0 w 985830"/>
            <a:gd name="connsiteY3" fmla="*/ 2923866 h 2923866"/>
            <a:gd name="connsiteX4" fmla="*/ 13607 w 985830"/>
            <a:gd name="connsiteY4" fmla="*/ 5130 h 2923866"/>
            <a:gd name="connsiteX0" fmla="*/ 13607 w 985830"/>
            <a:gd name="connsiteY0" fmla="*/ 22425 h 2941161"/>
            <a:gd name="connsiteX1" fmla="*/ 985830 w 985830"/>
            <a:gd name="connsiteY1" fmla="*/ 35816 h 2941161"/>
            <a:gd name="connsiteX2" fmla="*/ 985830 w 985830"/>
            <a:gd name="connsiteY2" fmla="*/ 2941161 h 2941161"/>
            <a:gd name="connsiteX3" fmla="*/ 0 w 985830"/>
            <a:gd name="connsiteY3" fmla="*/ 2941161 h 2941161"/>
            <a:gd name="connsiteX4" fmla="*/ 13607 w 985830"/>
            <a:gd name="connsiteY4" fmla="*/ 22425 h 2941161"/>
            <a:gd name="connsiteX0" fmla="*/ 13607 w 985830"/>
            <a:gd name="connsiteY0" fmla="*/ 4265 h 2923001"/>
            <a:gd name="connsiteX1" fmla="*/ 985830 w 985830"/>
            <a:gd name="connsiteY1" fmla="*/ 17656 h 2923001"/>
            <a:gd name="connsiteX2" fmla="*/ 985830 w 985830"/>
            <a:gd name="connsiteY2" fmla="*/ 2923001 h 2923001"/>
            <a:gd name="connsiteX3" fmla="*/ 0 w 985830"/>
            <a:gd name="connsiteY3" fmla="*/ 2923001 h 2923001"/>
            <a:gd name="connsiteX4" fmla="*/ 13607 w 985830"/>
            <a:gd name="connsiteY4" fmla="*/ 4265 h 2923001"/>
            <a:gd name="connsiteX0" fmla="*/ 13607 w 985830"/>
            <a:gd name="connsiteY0" fmla="*/ 22425 h 2941161"/>
            <a:gd name="connsiteX1" fmla="*/ 985830 w 985830"/>
            <a:gd name="connsiteY1" fmla="*/ 35816 h 2941161"/>
            <a:gd name="connsiteX2" fmla="*/ 985830 w 985830"/>
            <a:gd name="connsiteY2" fmla="*/ 2941161 h 2941161"/>
            <a:gd name="connsiteX3" fmla="*/ 0 w 985830"/>
            <a:gd name="connsiteY3" fmla="*/ 2941161 h 2941161"/>
            <a:gd name="connsiteX4" fmla="*/ 13607 w 985830"/>
            <a:gd name="connsiteY4" fmla="*/ 22425 h 2941161"/>
            <a:gd name="connsiteX0" fmla="*/ 13607 w 985830"/>
            <a:gd name="connsiteY0" fmla="*/ 5130 h 2951297"/>
            <a:gd name="connsiteX1" fmla="*/ 985830 w 985830"/>
            <a:gd name="connsiteY1" fmla="*/ 45952 h 2951297"/>
            <a:gd name="connsiteX2" fmla="*/ 985830 w 985830"/>
            <a:gd name="connsiteY2" fmla="*/ 2951297 h 2951297"/>
            <a:gd name="connsiteX3" fmla="*/ 0 w 985830"/>
            <a:gd name="connsiteY3" fmla="*/ 2951297 h 2951297"/>
            <a:gd name="connsiteX4" fmla="*/ 13607 w 985830"/>
            <a:gd name="connsiteY4" fmla="*/ 5130 h 2951297"/>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985830" h="2951297">
              <a:moveTo>
                <a:pt x="13607" y="5130"/>
              </a:moveTo>
              <a:cubicBezTo>
                <a:pt x="573538" y="14201"/>
                <a:pt x="466720" y="-31155"/>
                <a:pt x="985830" y="45952"/>
              </a:cubicBezTo>
              <a:lnTo>
                <a:pt x="985830" y="2951297"/>
              </a:lnTo>
              <a:lnTo>
                <a:pt x="0" y="2951297"/>
              </a:lnTo>
              <a:cubicBezTo>
                <a:pt x="4536" y="1978385"/>
                <a:pt x="9071" y="978042"/>
                <a:pt x="13607" y="5130"/>
              </a:cubicBezTo>
              <a:close/>
            </a:path>
          </a:pathLst>
        </a:custGeom>
        <a:pattFill prst="pct5">
          <a:fgClr>
            <a:srgbClr val="BBBBEB"/>
          </a:fgClr>
          <a:bgClr>
            <a:schemeClr val="bg1"/>
          </a:bgClr>
        </a:patt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endParaRPr lang="es-EC" sz="1100">
            <a:solidFill>
              <a:schemeClr val="accent4">
                <a:lumMod val="75000"/>
              </a:schemeClr>
            </a:solidFill>
          </a:endParaRPr>
        </a:p>
      </xdr:txBody>
    </xdr:sp>
    <xdr:clientData/>
  </xdr:twoCellAnchor>
  <xdr:twoCellAnchor>
    <xdr:from>
      <xdr:col>14</xdr:col>
      <xdr:colOff>231320</xdr:colOff>
      <xdr:row>42</xdr:row>
      <xdr:rowOff>176893</xdr:rowOff>
    </xdr:from>
    <xdr:to>
      <xdr:col>15</xdr:col>
      <xdr:colOff>340178</xdr:colOff>
      <xdr:row>44</xdr:row>
      <xdr:rowOff>54429</xdr:rowOff>
    </xdr:to>
    <xdr:sp macro="" textlink="">
      <xdr:nvSpPr>
        <xdr:cNvPr id="11" name="CuadroTexto 10"/>
        <xdr:cNvSpPr txBox="1"/>
      </xdr:nvSpPr>
      <xdr:spPr>
        <a:xfrm>
          <a:off x="16573499" y="12817929"/>
          <a:ext cx="1197429" cy="258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100"/>
            <a:t>//                     //</a:t>
          </a:r>
        </a:p>
      </xdr:txBody>
    </xdr:sp>
    <xdr:clientData/>
  </xdr:twoCellAnchor>
  <xdr:twoCellAnchor>
    <xdr:from>
      <xdr:col>14</xdr:col>
      <xdr:colOff>206827</xdr:colOff>
      <xdr:row>68</xdr:row>
      <xdr:rowOff>138793</xdr:rowOff>
    </xdr:from>
    <xdr:to>
      <xdr:col>15</xdr:col>
      <xdr:colOff>315685</xdr:colOff>
      <xdr:row>70</xdr:row>
      <xdr:rowOff>16329</xdr:rowOff>
    </xdr:to>
    <xdr:sp macro="" textlink="">
      <xdr:nvSpPr>
        <xdr:cNvPr id="12" name="CuadroTexto 11"/>
        <xdr:cNvSpPr txBox="1"/>
      </xdr:nvSpPr>
      <xdr:spPr>
        <a:xfrm>
          <a:off x="16549006" y="18222686"/>
          <a:ext cx="1197429" cy="258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100"/>
            <a:t>//                     //</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15</xdr:col>
      <xdr:colOff>421822</xdr:colOff>
      <xdr:row>1</xdr:row>
      <xdr:rowOff>476250</xdr:rowOff>
    </xdr:to>
    <xdr:pic>
      <xdr:nvPicPr>
        <xdr:cNvPr id="9" name="Imagen 8">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625" y="0"/>
          <a:ext cx="21070661" cy="1469571"/>
        </a:xfrm>
        <a:prstGeom prst="rect">
          <a:avLst/>
        </a:prstGeom>
      </xdr:spPr>
    </xdr:pic>
    <xdr:clientData/>
  </xdr:twoCellAnchor>
  <xdr:twoCellAnchor>
    <xdr:from>
      <xdr:col>1</xdr:col>
      <xdr:colOff>11340</xdr:colOff>
      <xdr:row>18</xdr:row>
      <xdr:rowOff>231323</xdr:rowOff>
    </xdr:from>
    <xdr:to>
      <xdr:col>16</xdr:col>
      <xdr:colOff>639535</xdr:colOff>
      <xdr:row>38</xdr:row>
      <xdr:rowOff>184300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4903334</xdr:colOff>
      <xdr:row>17</xdr:row>
      <xdr:rowOff>92869</xdr:rowOff>
    </xdr:from>
    <xdr:to>
      <xdr:col>12</xdr:col>
      <xdr:colOff>146276</xdr:colOff>
      <xdr:row>18</xdr:row>
      <xdr:rowOff>108858</xdr:rowOff>
    </xdr:to>
    <xdr:sp macro="" textlink="">
      <xdr:nvSpPr>
        <xdr:cNvPr id="3" name="7 Rectángulo redondeado"/>
        <xdr:cNvSpPr/>
      </xdr:nvSpPr>
      <xdr:spPr>
        <a:xfrm>
          <a:off x="5420405" y="6569869"/>
          <a:ext cx="12156621" cy="437810"/>
        </a:xfrm>
        <a:prstGeom prst="roundRect">
          <a:avLst/>
        </a:prstGeom>
        <a:noFill/>
        <a:ln w="15875">
          <a:solidFill>
            <a:schemeClr val="tx1"/>
          </a:solidFill>
        </a:ln>
      </xdr:spPr>
      <xdr:style>
        <a:lnRef idx="2">
          <a:schemeClr val="accent1"/>
        </a:lnRef>
        <a:fillRef idx="1">
          <a:schemeClr val="lt1"/>
        </a:fillRef>
        <a:effectRef idx="0">
          <a:schemeClr val="accent1"/>
        </a:effectRef>
        <a:fontRef idx="minor">
          <a:schemeClr val="dk1"/>
        </a:fontRef>
      </xdr:style>
      <xdr:txBody>
        <a:bodyPr vertOverflow="clip"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s-EC" sz="1000" b="0" i="0">
              <a:solidFill>
                <a:schemeClr val="tx1">
                  <a:lumMod val="65000"/>
                  <a:lumOff val="35000"/>
                </a:schemeClr>
              </a:solidFill>
              <a:latin typeface="Century Gothic" panose="020B0502020202020204" pitchFamily="34" charset="0"/>
              <a:ea typeface="+mn-ea"/>
              <a:cs typeface="Calibri" pitchFamily="34" charset="0"/>
            </a:rPr>
            <a:t>El</a:t>
          </a:r>
          <a:r>
            <a:rPr lang="es-EC" sz="1000" b="0" i="0" baseline="0">
              <a:solidFill>
                <a:schemeClr val="tx1">
                  <a:lumMod val="65000"/>
                  <a:lumOff val="35000"/>
                </a:schemeClr>
              </a:solidFill>
              <a:latin typeface="Century Gothic" panose="020B0502020202020204" pitchFamily="34" charset="0"/>
              <a:ea typeface="+mn-ea"/>
              <a:cs typeface="Calibri" pitchFamily="34" charset="0"/>
            </a:rPr>
            <a:t> indicador</a:t>
          </a:r>
          <a:r>
            <a:rPr lang="es-EC" sz="1000" b="0" i="0">
              <a:solidFill>
                <a:schemeClr val="tx1">
                  <a:lumMod val="65000"/>
                  <a:lumOff val="35000"/>
                </a:schemeClr>
              </a:solidFill>
              <a:latin typeface="Century Gothic" panose="020B0502020202020204" pitchFamily="34" charset="0"/>
              <a:ea typeface="+mn-ea"/>
              <a:cs typeface="Calibri" pitchFamily="34" charset="0"/>
            </a:rPr>
            <a:t> muestra  la relación</a:t>
          </a:r>
          <a:r>
            <a:rPr lang="es-EC" sz="1000" b="0" i="0" baseline="0">
              <a:solidFill>
                <a:schemeClr val="tx1">
                  <a:lumMod val="65000"/>
                  <a:lumOff val="35000"/>
                </a:schemeClr>
              </a:solidFill>
              <a:latin typeface="Century Gothic" panose="020B0502020202020204" pitchFamily="34" charset="0"/>
              <a:ea typeface="+mn-ea"/>
              <a:cs typeface="Calibri" pitchFamily="34" charset="0"/>
            </a:rPr>
            <a:t> entre el</a:t>
          </a:r>
          <a:r>
            <a:rPr lang="es-EC" sz="1000" b="0" i="0">
              <a:solidFill>
                <a:schemeClr val="tx1">
                  <a:lumMod val="65000"/>
                  <a:lumOff val="35000"/>
                </a:schemeClr>
              </a:solidFill>
              <a:latin typeface="Century Gothic" panose="020B0502020202020204" pitchFamily="34" charset="0"/>
              <a:ea typeface="+mn-ea"/>
              <a:cs typeface="Calibri" pitchFamily="34" charset="0"/>
            </a:rPr>
            <a:t>  VAB</a:t>
          </a:r>
          <a:r>
            <a:rPr lang="es-EC" sz="1000" b="0" i="0" baseline="0">
              <a:solidFill>
                <a:schemeClr val="tx1">
                  <a:lumMod val="65000"/>
                  <a:lumOff val="35000"/>
                </a:schemeClr>
              </a:solidFill>
              <a:latin typeface="Century Gothic" panose="020B0502020202020204" pitchFamily="34" charset="0"/>
              <a:ea typeface="+mn-ea"/>
              <a:cs typeface="Calibri" pitchFamily="34" charset="0"/>
            </a:rPr>
            <a:t> d</a:t>
          </a:r>
          <a:r>
            <a:rPr lang="es-EC" sz="1000" b="0" i="0">
              <a:solidFill>
                <a:schemeClr val="tx1">
                  <a:lumMod val="65000"/>
                  <a:lumOff val="35000"/>
                </a:schemeClr>
              </a:solidFill>
              <a:latin typeface="Century Gothic" panose="020B0502020202020204" pitchFamily="34" charset="0"/>
              <a:ea typeface="+mn-ea"/>
              <a:cs typeface="Calibri" pitchFamily="34" charset="0"/>
            </a:rPr>
            <a:t>el</a:t>
          </a:r>
          <a:r>
            <a:rPr lang="es-EC" sz="1000" b="0" i="0" baseline="0">
              <a:solidFill>
                <a:schemeClr val="tx1">
                  <a:lumMod val="65000"/>
                  <a:lumOff val="35000"/>
                </a:schemeClr>
              </a:solidFill>
              <a:latin typeface="Century Gothic" panose="020B0502020202020204" pitchFamily="34" charset="0"/>
              <a:ea typeface="+mn-ea"/>
              <a:cs typeface="Calibri" pitchFamily="34" charset="0"/>
            </a:rPr>
            <a:t>  TNR y</a:t>
          </a:r>
          <a:r>
            <a:rPr lang="es-EC" sz="1000" b="0" i="0">
              <a:solidFill>
                <a:schemeClr val="tx1">
                  <a:lumMod val="65000"/>
                  <a:lumOff val="35000"/>
                </a:schemeClr>
              </a:solidFill>
              <a:latin typeface="Century Gothic" panose="020B0502020202020204" pitchFamily="34" charset="0"/>
              <a:ea typeface="+mn-ea"/>
              <a:cs typeface="Calibri" pitchFamily="34" charset="0"/>
            </a:rPr>
            <a:t> la industria de Hogares privados</a:t>
          </a:r>
          <a:r>
            <a:rPr lang="es-EC" sz="1000" b="0" i="0" baseline="0">
              <a:solidFill>
                <a:schemeClr val="tx1">
                  <a:lumMod val="65000"/>
                  <a:lumOff val="35000"/>
                </a:schemeClr>
              </a:solidFill>
              <a:latin typeface="Century Gothic" panose="020B0502020202020204" pitchFamily="34" charset="0"/>
              <a:ea typeface="+mn-ea"/>
              <a:cs typeface="Calibri" pitchFamily="34" charset="0"/>
            </a:rPr>
            <a:t> con servicio doméstico</a:t>
          </a:r>
          <a:endParaRPr lang="es-EC" sz="1000">
            <a:solidFill>
              <a:schemeClr val="tx1">
                <a:lumMod val="65000"/>
                <a:lumOff val="35000"/>
              </a:schemeClr>
            </a:solidFill>
            <a:latin typeface="Century Gothic" panose="020B0502020202020204" pitchFamily="34" charset="0"/>
            <a:cs typeface="Calibri" pitchFamily="34" charset="0"/>
          </a:endParaRPr>
        </a:p>
      </xdr:txBody>
    </xdr:sp>
    <xdr:clientData/>
  </xdr:twoCellAnchor>
  <xdr:twoCellAnchor>
    <xdr:from>
      <xdr:col>1</xdr:col>
      <xdr:colOff>3628455</xdr:colOff>
      <xdr:row>0</xdr:row>
      <xdr:rowOff>345280</xdr:rowOff>
    </xdr:from>
    <xdr:to>
      <xdr:col>13</xdr:col>
      <xdr:colOff>174625</xdr:colOff>
      <xdr:row>0</xdr:row>
      <xdr:rowOff>777876</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4136455" y="345280"/>
          <a:ext cx="14627795" cy="4325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1</xdr:col>
      <xdr:colOff>3610312</xdr:colOff>
      <xdr:row>0</xdr:row>
      <xdr:rowOff>870856</xdr:rowOff>
    </xdr:from>
    <xdr:to>
      <xdr:col>9</xdr:col>
      <xdr:colOff>908275</xdr:colOff>
      <xdr:row>1</xdr:row>
      <xdr:rowOff>231322</xdr:rowOff>
    </xdr:to>
    <xdr:sp macro="" textlink="">
      <xdr:nvSpPr>
        <xdr:cNvPr id="7" name="CuadroTexto 6">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4127383" y="870856"/>
          <a:ext cx="10945928" cy="3537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twoCellAnchor>
    <xdr:from>
      <xdr:col>14</xdr:col>
      <xdr:colOff>54429</xdr:colOff>
      <xdr:row>36</xdr:row>
      <xdr:rowOff>149679</xdr:rowOff>
    </xdr:from>
    <xdr:to>
      <xdr:col>15</xdr:col>
      <xdr:colOff>163287</xdr:colOff>
      <xdr:row>38</xdr:row>
      <xdr:rowOff>27215</xdr:rowOff>
    </xdr:to>
    <xdr:sp macro="" textlink="">
      <xdr:nvSpPr>
        <xdr:cNvPr id="8" name="CuadroTexto 7"/>
        <xdr:cNvSpPr txBox="1"/>
      </xdr:nvSpPr>
      <xdr:spPr>
        <a:xfrm>
          <a:off x="19662322" y="10844893"/>
          <a:ext cx="1197429" cy="258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100"/>
            <a:t>//                     //</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127000</xdr:colOff>
      <xdr:row>0</xdr:row>
      <xdr:rowOff>0</xdr:rowOff>
    </xdr:from>
    <xdr:to>
      <xdr:col>16</xdr:col>
      <xdr:colOff>326572</xdr:colOff>
      <xdr:row>2</xdr:row>
      <xdr:rowOff>47625</xdr:rowOff>
    </xdr:to>
    <xdr:pic>
      <xdr:nvPicPr>
        <xdr:cNvPr id="9" name="Imagen 8">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7000" y="0"/>
          <a:ext cx="19766643" cy="1558018"/>
        </a:xfrm>
        <a:prstGeom prst="rect">
          <a:avLst/>
        </a:prstGeom>
      </xdr:spPr>
    </xdr:pic>
    <xdr:clientData/>
  </xdr:twoCellAnchor>
  <xdr:twoCellAnchor>
    <xdr:from>
      <xdr:col>1</xdr:col>
      <xdr:colOff>299356</xdr:colOff>
      <xdr:row>18</xdr:row>
      <xdr:rowOff>187778</xdr:rowOff>
    </xdr:from>
    <xdr:to>
      <xdr:col>18</xdr:col>
      <xdr:colOff>157162</xdr:colOff>
      <xdr:row>39</xdr:row>
      <xdr:rowOff>121366</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292893</xdr:colOff>
      <xdr:row>17</xdr:row>
      <xdr:rowOff>128589</xdr:rowOff>
    </xdr:from>
    <xdr:to>
      <xdr:col>11</xdr:col>
      <xdr:colOff>578643</xdr:colOff>
      <xdr:row>18</xdr:row>
      <xdr:rowOff>33339</xdr:rowOff>
    </xdr:to>
    <xdr:sp macro="" textlink="">
      <xdr:nvSpPr>
        <xdr:cNvPr id="3" name="7 Rectángulo redondeado"/>
        <xdr:cNvSpPr/>
      </xdr:nvSpPr>
      <xdr:spPr>
        <a:xfrm>
          <a:off x="5322093" y="7024689"/>
          <a:ext cx="8972550" cy="323850"/>
        </a:xfrm>
        <a:prstGeom prst="roundRect">
          <a:avLst/>
        </a:prstGeom>
        <a:noFill/>
        <a:ln w="15875">
          <a:solidFill>
            <a:schemeClr val="tx1"/>
          </a:solidFill>
        </a:ln>
      </xdr:spPr>
      <xdr:style>
        <a:lnRef idx="2">
          <a:schemeClr val="accent1"/>
        </a:lnRef>
        <a:fillRef idx="1">
          <a:schemeClr val="lt1"/>
        </a:fillRef>
        <a:effectRef idx="0">
          <a:schemeClr val="accent1"/>
        </a:effectRef>
        <a:fontRef idx="minor">
          <a:schemeClr val="dk1"/>
        </a:fontRef>
      </xdr:style>
      <xdr:txBody>
        <a:bodyPr vertOverflow="clip"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s-EC" sz="1000" b="0" i="0">
              <a:solidFill>
                <a:schemeClr val="tx1">
                  <a:lumMod val="65000"/>
                  <a:lumOff val="35000"/>
                </a:schemeClr>
              </a:solidFill>
              <a:latin typeface="Century Gothic" panose="020B0502020202020204" pitchFamily="34" charset="0"/>
              <a:ea typeface="+mn-ea"/>
              <a:cs typeface="Calibri" pitchFamily="34" charset="0"/>
            </a:rPr>
            <a:t>El</a:t>
          </a:r>
          <a:r>
            <a:rPr lang="es-EC" sz="1000" b="0" i="0" baseline="0">
              <a:solidFill>
                <a:schemeClr val="tx1">
                  <a:lumMod val="65000"/>
                  <a:lumOff val="35000"/>
                </a:schemeClr>
              </a:solidFill>
              <a:latin typeface="Century Gothic" panose="020B0502020202020204" pitchFamily="34" charset="0"/>
              <a:ea typeface="+mn-ea"/>
              <a:cs typeface="Calibri" pitchFamily="34" charset="0"/>
            </a:rPr>
            <a:t> indicador</a:t>
          </a:r>
          <a:r>
            <a:rPr lang="es-EC" sz="1000" b="0" i="0">
              <a:solidFill>
                <a:schemeClr val="tx1">
                  <a:lumMod val="65000"/>
                  <a:lumOff val="35000"/>
                </a:schemeClr>
              </a:solidFill>
              <a:latin typeface="Century Gothic" panose="020B0502020202020204" pitchFamily="34" charset="0"/>
              <a:ea typeface="+mn-ea"/>
              <a:cs typeface="Calibri" pitchFamily="34" charset="0"/>
            </a:rPr>
            <a:t> muestra  la  relación del  VAB</a:t>
          </a:r>
          <a:r>
            <a:rPr lang="es-EC" sz="1000" b="0" i="0" baseline="0">
              <a:solidFill>
                <a:schemeClr val="tx1">
                  <a:lumMod val="65000"/>
                  <a:lumOff val="35000"/>
                </a:schemeClr>
              </a:solidFill>
              <a:latin typeface="Century Gothic" panose="020B0502020202020204" pitchFamily="34" charset="0"/>
              <a:ea typeface="+mn-ea"/>
              <a:cs typeface="Calibri" pitchFamily="34" charset="0"/>
            </a:rPr>
            <a:t> d</a:t>
          </a:r>
          <a:r>
            <a:rPr lang="es-EC" sz="1000" b="0" i="0">
              <a:solidFill>
                <a:schemeClr val="tx1">
                  <a:lumMod val="65000"/>
                  <a:lumOff val="35000"/>
                </a:schemeClr>
              </a:solidFill>
              <a:latin typeface="Century Gothic" panose="020B0502020202020204" pitchFamily="34" charset="0"/>
              <a:ea typeface="+mn-ea"/>
              <a:cs typeface="Calibri" pitchFamily="34" charset="0"/>
            </a:rPr>
            <a:t>el</a:t>
          </a:r>
          <a:r>
            <a:rPr lang="es-EC" sz="1000" b="0" i="0" baseline="0">
              <a:solidFill>
                <a:schemeClr val="tx1">
                  <a:lumMod val="65000"/>
                  <a:lumOff val="35000"/>
                </a:schemeClr>
              </a:solidFill>
              <a:latin typeface="Century Gothic" panose="020B0502020202020204" pitchFamily="34" charset="0"/>
              <a:ea typeface="+mn-ea"/>
              <a:cs typeface="Calibri" pitchFamily="34" charset="0"/>
            </a:rPr>
            <a:t> TNR frente a las Remuneraciones de la Economía Total</a:t>
          </a:r>
          <a:r>
            <a:rPr lang="es-EC" sz="1000" b="0" i="0">
              <a:solidFill>
                <a:schemeClr val="tx1">
                  <a:lumMod val="65000"/>
                  <a:lumOff val="35000"/>
                </a:schemeClr>
              </a:solidFill>
              <a:latin typeface="Century Gothic" panose="020B0502020202020204" pitchFamily="34" charset="0"/>
              <a:ea typeface="+mn-ea"/>
              <a:cs typeface="Calibri" pitchFamily="34" charset="0"/>
            </a:rPr>
            <a:t> </a:t>
          </a:r>
          <a:r>
            <a:rPr lang="es-EC" sz="1000">
              <a:solidFill>
                <a:schemeClr val="tx1">
                  <a:lumMod val="65000"/>
                  <a:lumOff val="35000"/>
                </a:schemeClr>
              </a:solidFill>
              <a:latin typeface="Century Gothic" panose="020B0502020202020204" pitchFamily="34" charset="0"/>
              <a:ea typeface="+mn-ea"/>
              <a:cs typeface="Calibri" pitchFamily="34" charset="0"/>
            </a:rPr>
            <a:t> </a:t>
          </a:r>
        </a:p>
        <a:p>
          <a:pPr algn="ctr"/>
          <a:endParaRPr lang="es-EC" sz="1000">
            <a:solidFill>
              <a:sysClr val="windowText" lastClr="000000"/>
            </a:solidFill>
            <a:latin typeface="Century Gothic" panose="020B0502020202020204" pitchFamily="34" charset="0"/>
            <a:cs typeface="Calibri" pitchFamily="34" charset="0"/>
          </a:endParaRPr>
        </a:p>
      </xdr:txBody>
    </xdr:sp>
    <xdr:clientData/>
  </xdr:twoCellAnchor>
  <xdr:twoCellAnchor>
    <xdr:from>
      <xdr:col>1</xdr:col>
      <xdr:colOff>3300750</xdr:colOff>
      <xdr:row>0</xdr:row>
      <xdr:rowOff>265906</xdr:rowOff>
    </xdr:from>
    <xdr:to>
      <xdr:col>13</xdr:col>
      <xdr:colOff>367396</xdr:colOff>
      <xdr:row>0</xdr:row>
      <xdr:rowOff>904876</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858643" y="265906"/>
          <a:ext cx="11680717" cy="6389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1</xdr:col>
      <xdr:colOff>3330233</xdr:colOff>
      <xdr:row>0</xdr:row>
      <xdr:rowOff>845911</xdr:rowOff>
    </xdr:from>
    <xdr:to>
      <xdr:col>13</xdr:col>
      <xdr:colOff>645062</xdr:colOff>
      <xdr:row>1</xdr:row>
      <xdr:rowOff>254001</xdr:rowOff>
    </xdr:to>
    <xdr:sp macro="" textlink="">
      <xdr:nvSpPr>
        <xdr:cNvPr id="7" name="CuadroTexto 6">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88126" y="845911"/>
          <a:ext cx="11928900" cy="4014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twoCellAnchor>
    <xdr:from>
      <xdr:col>15</xdr:col>
      <xdr:colOff>190500</xdr:colOff>
      <xdr:row>36</xdr:row>
      <xdr:rowOff>40822</xdr:rowOff>
    </xdr:from>
    <xdr:to>
      <xdr:col>16</xdr:col>
      <xdr:colOff>299358</xdr:colOff>
      <xdr:row>37</xdr:row>
      <xdr:rowOff>108858</xdr:rowOff>
    </xdr:to>
    <xdr:sp macro="" textlink="">
      <xdr:nvSpPr>
        <xdr:cNvPr id="8" name="CuadroTexto 7"/>
        <xdr:cNvSpPr txBox="1"/>
      </xdr:nvSpPr>
      <xdr:spPr>
        <a:xfrm>
          <a:off x="18669000" y="11212286"/>
          <a:ext cx="1197429" cy="258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100"/>
            <a:t>//                     //</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16</xdr:col>
      <xdr:colOff>381001</xdr:colOff>
      <xdr:row>1</xdr:row>
      <xdr:rowOff>555625</xdr:rowOff>
    </xdr:to>
    <xdr:pic>
      <xdr:nvPicPr>
        <xdr:cNvPr id="9" name="Imagen 8">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19526250" cy="1548946"/>
        </a:xfrm>
        <a:prstGeom prst="rect">
          <a:avLst/>
        </a:prstGeom>
      </xdr:spPr>
    </xdr:pic>
    <xdr:clientData/>
  </xdr:twoCellAnchor>
  <xdr:twoCellAnchor>
    <xdr:from>
      <xdr:col>1</xdr:col>
      <xdr:colOff>530677</xdr:colOff>
      <xdr:row>18</xdr:row>
      <xdr:rowOff>367392</xdr:rowOff>
    </xdr:from>
    <xdr:to>
      <xdr:col>17</xdr:col>
      <xdr:colOff>666748</xdr:colOff>
      <xdr:row>39</xdr:row>
      <xdr:rowOff>40820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904534</xdr:colOff>
      <xdr:row>17</xdr:row>
      <xdr:rowOff>227240</xdr:rowOff>
    </xdr:from>
    <xdr:to>
      <xdr:col>12</xdr:col>
      <xdr:colOff>93550</xdr:colOff>
      <xdr:row>18</xdr:row>
      <xdr:rowOff>324870</xdr:rowOff>
    </xdr:to>
    <xdr:sp macro="" textlink="">
      <xdr:nvSpPr>
        <xdr:cNvPr id="3" name="7 Rectángulo redondeado"/>
        <xdr:cNvSpPr/>
      </xdr:nvSpPr>
      <xdr:spPr>
        <a:xfrm>
          <a:off x="5898355" y="7275740"/>
          <a:ext cx="8986159" cy="519451"/>
        </a:xfrm>
        <a:prstGeom prst="roundRect">
          <a:avLst/>
        </a:prstGeom>
        <a:noFill/>
        <a:ln w="15875">
          <a:solidFill>
            <a:schemeClr val="tx1"/>
          </a:solidFill>
        </a:ln>
      </xdr:spPr>
      <xdr:style>
        <a:lnRef idx="2">
          <a:schemeClr val="accent1"/>
        </a:lnRef>
        <a:fillRef idx="1">
          <a:schemeClr val="lt1"/>
        </a:fillRef>
        <a:effectRef idx="0">
          <a:schemeClr val="accent1"/>
        </a:effectRef>
        <a:fontRef idx="minor">
          <a:schemeClr val="dk1"/>
        </a:fontRef>
      </xdr:style>
      <xdr:txBody>
        <a:bodyPr vertOverflow="clip"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s-EC" sz="1000" b="0" i="0">
              <a:solidFill>
                <a:schemeClr val="tx1">
                  <a:lumMod val="65000"/>
                  <a:lumOff val="35000"/>
                </a:schemeClr>
              </a:solidFill>
              <a:latin typeface="Century Gothic" panose="020B0502020202020204" pitchFamily="34" charset="0"/>
              <a:ea typeface="+mn-ea"/>
              <a:cs typeface="Calibri" pitchFamily="34" charset="0"/>
            </a:rPr>
            <a:t>El indicador muestra  la relación entre el gasto de consumo final que los hogares deberían erogar por trabajo no remunerado respecto del gasto de consumo final de los hogares en la economía total</a:t>
          </a:r>
        </a:p>
        <a:p>
          <a:pPr algn="ctr"/>
          <a:endParaRPr lang="es-EC" sz="1000">
            <a:solidFill>
              <a:sysClr val="windowText" lastClr="000000"/>
            </a:solidFill>
            <a:latin typeface="Century Gothic" panose="020B0502020202020204" pitchFamily="34" charset="0"/>
            <a:cs typeface="Calibri" pitchFamily="34" charset="0"/>
          </a:endParaRPr>
        </a:p>
      </xdr:txBody>
    </xdr:sp>
    <xdr:clientData/>
  </xdr:twoCellAnchor>
  <xdr:twoCellAnchor>
    <xdr:from>
      <xdr:col>1</xdr:col>
      <xdr:colOff>3064892</xdr:colOff>
      <xdr:row>0</xdr:row>
      <xdr:rowOff>265905</xdr:rowOff>
    </xdr:from>
    <xdr:to>
      <xdr:col>13</xdr:col>
      <xdr:colOff>809625</xdr:colOff>
      <xdr:row>0</xdr:row>
      <xdr:rowOff>809625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581963" y="265905"/>
          <a:ext cx="12358805"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1</xdr:col>
      <xdr:colOff>3126124</xdr:colOff>
      <xdr:row>0</xdr:row>
      <xdr:rowOff>825500</xdr:rowOff>
    </xdr:from>
    <xdr:to>
      <xdr:col>11</xdr:col>
      <xdr:colOff>1008061</xdr:colOff>
      <xdr:row>1</xdr:row>
      <xdr:rowOff>285750</xdr:rowOff>
    </xdr:to>
    <xdr:sp macro="" textlink="">
      <xdr:nvSpPr>
        <xdr:cNvPr id="7" name="CuadroTexto 6">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643195" y="825500"/>
          <a:ext cx="10454937" cy="4535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twoCellAnchor>
    <xdr:from>
      <xdr:col>15</xdr:col>
      <xdr:colOff>13607</xdr:colOff>
      <xdr:row>35</xdr:row>
      <xdr:rowOff>176893</xdr:rowOff>
    </xdr:from>
    <xdr:to>
      <xdr:col>16</xdr:col>
      <xdr:colOff>122465</xdr:colOff>
      <xdr:row>37</xdr:row>
      <xdr:rowOff>54429</xdr:rowOff>
    </xdr:to>
    <xdr:sp macro="" textlink="">
      <xdr:nvSpPr>
        <xdr:cNvPr id="8" name="CuadroTexto 7"/>
        <xdr:cNvSpPr txBox="1"/>
      </xdr:nvSpPr>
      <xdr:spPr>
        <a:xfrm>
          <a:off x="18070286" y="11253107"/>
          <a:ext cx="1197429" cy="258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100"/>
            <a:t>//                     //</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333035</xdr:colOff>
      <xdr:row>20</xdr:row>
      <xdr:rowOff>213633</xdr:rowOff>
    </xdr:from>
    <xdr:to>
      <xdr:col>11</xdr:col>
      <xdr:colOff>1073264</xdr:colOff>
      <xdr:row>21</xdr:row>
      <xdr:rowOff>311263</xdr:rowOff>
    </xdr:to>
    <xdr:sp macro="" textlink="">
      <xdr:nvSpPr>
        <xdr:cNvPr id="3" name="7 Rectángulo redondeado"/>
        <xdr:cNvSpPr/>
      </xdr:nvSpPr>
      <xdr:spPr>
        <a:xfrm>
          <a:off x="5789499" y="8432347"/>
          <a:ext cx="9448801" cy="519452"/>
        </a:xfrm>
        <a:prstGeom prst="roundRect">
          <a:avLst/>
        </a:prstGeom>
        <a:noFill/>
        <a:ln w="15875">
          <a:solidFill>
            <a:schemeClr val="tx1"/>
          </a:solidFill>
        </a:ln>
      </xdr:spPr>
      <xdr:style>
        <a:lnRef idx="2">
          <a:schemeClr val="accent1"/>
        </a:lnRef>
        <a:fillRef idx="1">
          <a:schemeClr val="lt1"/>
        </a:fillRef>
        <a:effectRef idx="0">
          <a:schemeClr val="accent1"/>
        </a:effectRef>
        <a:fontRef idx="minor">
          <a:schemeClr val="dk1"/>
        </a:fontRef>
      </xdr:style>
      <xdr:txBody>
        <a:bodyPr vertOverflow="clip"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s-EC" sz="1000" b="0" i="0">
              <a:solidFill>
                <a:srgbClr val="595959"/>
              </a:solidFill>
              <a:latin typeface="Century Gothic" panose="020B0502020202020204" pitchFamily="34" charset="0"/>
              <a:ea typeface="+mn-ea"/>
              <a:cs typeface="Calibri" pitchFamily="34" charset="0"/>
            </a:rPr>
            <a:t>El indicador muestra  la relación entre el gasto de consumo </a:t>
          </a:r>
          <a:r>
            <a:rPr lang="es-EC" sz="1000" b="0" i="0" baseline="0">
              <a:solidFill>
                <a:srgbClr val="595959"/>
              </a:solidFill>
              <a:latin typeface="Century Gothic" panose="020B0502020202020204" pitchFamily="34" charset="0"/>
              <a:ea typeface="+mn-ea"/>
              <a:cs typeface="Calibri" pitchFamily="34" charset="0"/>
            </a:rPr>
            <a:t>final </a:t>
          </a:r>
          <a:r>
            <a:rPr lang="es-EC" sz="1000" b="0" i="0">
              <a:solidFill>
                <a:srgbClr val="595959"/>
              </a:solidFill>
              <a:latin typeface="Century Gothic" panose="020B0502020202020204" pitchFamily="34" charset="0"/>
              <a:ea typeface="+mn-ea"/>
              <a:cs typeface="Calibri" pitchFamily="34" charset="0"/>
            </a:rPr>
            <a:t>que los hogares y el gobierno deberían erogar por trabajo no remunerado en salud  respecto del gasto de consumo final del Gobierno y  gasto</a:t>
          </a:r>
          <a:r>
            <a:rPr lang="es-EC" sz="1000" b="0" i="0" baseline="0">
              <a:solidFill>
                <a:srgbClr val="595959"/>
              </a:solidFill>
              <a:latin typeface="Century Gothic" panose="020B0502020202020204" pitchFamily="34" charset="0"/>
              <a:ea typeface="+mn-ea"/>
              <a:cs typeface="Calibri" pitchFamily="34" charset="0"/>
            </a:rPr>
            <a:t> de consumo t</a:t>
          </a:r>
          <a:r>
            <a:rPr lang="es-EC" sz="1000" b="0" i="0">
              <a:solidFill>
                <a:srgbClr val="595959"/>
              </a:solidFill>
              <a:latin typeface="Century Gothic" panose="020B0502020202020204" pitchFamily="34" charset="0"/>
              <a:ea typeface="+mn-ea"/>
              <a:cs typeface="Calibri" pitchFamily="34" charset="0"/>
            </a:rPr>
            <a:t>otal en Salud</a:t>
          </a:r>
          <a:endParaRPr lang="es-EC" sz="1000">
            <a:solidFill>
              <a:srgbClr val="595959"/>
            </a:solidFill>
            <a:latin typeface="Century Gothic" panose="020B0502020202020204" pitchFamily="34" charset="0"/>
            <a:cs typeface="Calibri" pitchFamily="34" charset="0"/>
          </a:endParaRPr>
        </a:p>
      </xdr:txBody>
    </xdr:sp>
    <xdr:clientData/>
  </xdr:twoCellAnchor>
  <xdr:twoCellAnchor>
    <xdr:from>
      <xdr:col>1</xdr:col>
      <xdr:colOff>215445</xdr:colOff>
      <xdr:row>21</xdr:row>
      <xdr:rowOff>503465</xdr:rowOff>
    </xdr:from>
    <xdr:to>
      <xdr:col>17</xdr:col>
      <xdr:colOff>134935</xdr:colOff>
      <xdr:row>51</xdr:row>
      <xdr:rowOff>52615</xdr:rowOff>
    </xdr:to>
    <xdr:graphicFrame macro="">
      <xdr:nvGraphicFramePr>
        <xdr:cNvPr id="5"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238125</xdr:colOff>
      <xdr:row>0</xdr:row>
      <xdr:rowOff>1</xdr:rowOff>
    </xdr:from>
    <xdr:to>
      <xdr:col>16</xdr:col>
      <xdr:colOff>108857</xdr:colOff>
      <xdr:row>2</xdr:row>
      <xdr:rowOff>1</xdr:rowOff>
    </xdr:to>
    <xdr:pic>
      <xdr:nvPicPr>
        <xdr:cNvPr id="11" name="Imagen 10">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8125" y="1"/>
          <a:ext cx="19478625" cy="1428750"/>
        </a:xfrm>
        <a:prstGeom prst="rect">
          <a:avLst/>
        </a:prstGeom>
      </xdr:spPr>
    </xdr:pic>
    <xdr:clientData/>
  </xdr:twoCellAnchor>
  <xdr:twoCellAnchor>
    <xdr:from>
      <xdr:col>1</xdr:col>
      <xdr:colOff>3493517</xdr:colOff>
      <xdr:row>0</xdr:row>
      <xdr:rowOff>265905</xdr:rowOff>
    </xdr:from>
    <xdr:to>
      <xdr:col>12</xdr:col>
      <xdr:colOff>952500</xdr:colOff>
      <xdr:row>0</xdr:row>
      <xdr:rowOff>809625</xdr:rowOff>
    </xdr:to>
    <xdr:sp macro="" textlink="">
      <xdr:nvSpPr>
        <xdr:cNvPr id="12" name="CuadroTexto 11">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4010588" y="265905"/>
          <a:ext cx="11515162"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1</xdr:col>
      <xdr:colOff>3554749</xdr:colOff>
      <xdr:row>0</xdr:row>
      <xdr:rowOff>825500</xdr:rowOff>
    </xdr:from>
    <xdr:to>
      <xdr:col>10</xdr:col>
      <xdr:colOff>178025</xdr:colOff>
      <xdr:row>1</xdr:row>
      <xdr:rowOff>285750</xdr:rowOff>
    </xdr:to>
    <xdr:sp macro="" textlink="">
      <xdr:nvSpPr>
        <xdr:cNvPr id="13" name="CuadroTexto 12">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4062749" y="825500"/>
          <a:ext cx="10879026" cy="444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twoCellAnchor>
    <xdr:from>
      <xdr:col>14</xdr:col>
      <xdr:colOff>258536</xdr:colOff>
      <xdr:row>45</xdr:row>
      <xdr:rowOff>54428</xdr:rowOff>
    </xdr:from>
    <xdr:to>
      <xdr:col>15</xdr:col>
      <xdr:colOff>367394</xdr:colOff>
      <xdr:row>46</xdr:row>
      <xdr:rowOff>122464</xdr:rowOff>
    </xdr:to>
    <xdr:sp macro="" textlink="">
      <xdr:nvSpPr>
        <xdr:cNvPr id="8" name="CuadroTexto 7"/>
        <xdr:cNvSpPr txBox="1"/>
      </xdr:nvSpPr>
      <xdr:spPr>
        <a:xfrm>
          <a:off x="17689286" y="13756821"/>
          <a:ext cx="1197429" cy="258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100"/>
            <a:t>//                     //</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231321</xdr:colOff>
      <xdr:row>31</xdr:row>
      <xdr:rowOff>16329</xdr:rowOff>
    </xdr:from>
    <xdr:to>
      <xdr:col>16</xdr:col>
      <xdr:colOff>487880</xdr:colOff>
      <xdr:row>49</xdr:row>
      <xdr:rowOff>179908</xdr:rowOff>
    </xdr:to>
    <xdr:graphicFrame macro="">
      <xdr:nvGraphicFramePr>
        <xdr:cNvPr id="5"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581899</xdr:colOff>
      <xdr:row>27</xdr:row>
      <xdr:rowOff>101788</xdr:rowOff>
    </xdr:from>
    <xdr:to>
      <xdr:col>12</xdr:col>
      <xdr:colOff>679637</xdr:colOff>
      <xdr:row>27</xdr:row>
      <xdr:rowOff>441512</xdr:rowOff>
    </xdr:to>
    <xdr:sp macro="" textlink="">
      <xdr:nvSpPr>
        <xdr:cNvPr id="14" name="13 Rectángulo redondeado"/>
        <xdr:cNvSpPr/>
      </xdr:nvSpPr>
      <xdr:spPr>
        <a:xfrm>
          <a:off x="5020549" y="9779188"/>
          <a:ext cx="10956238" cy="339724"/>
        </a:xfrm>
        <a:prstGeom prst="roundRect">
          <a:avLst/>
        </a:prstGeom>
        <a:ln w="15875">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lang="es-EC" sz="1100" baseline="0">
              <a:solidFill>
                <a:schemeClr val="tx1">
                  <a:lumMod val="65000"/>
                  <a:lumOff val="35000"/>
                </a:schemeClr>
              </a:solidFill>
              <a:latin typeface="Century Gothic" panose="020B0502020202020204" pitchFamily="34" charset="0"/>
              <a:cs typeface="Calibri" pitchFamily="34" charset="0"/>
            </a:rPr>
            <a:t>Compara la relación del VAB del TNR y las principales industrias de la economía respecto del PIB</a:t>
          </a:r>
        </a:p>
      </xdr:txBody>
    </xdr:sp>
    <xdr:clientData/>
  </xdr:twoCellAnchor>
  <xdr:twoCellAnchor editAs="oneCell">
    <xdr:from>
      <xdr:col>0</xdr:col>
      <xdr:colOff>111125</xdr:colOff>
      <xdr:row>0</xdr:row>
      <xdr:rowOff>0</xdr:rowOff>
    </xdr:from>
    <xdr:to>
      <xdr:col>16</xdr:col>
      <xdr:colOff>81642</xdr:colOff>
      <xdr:row>1</xdr:row>
      <xdr:rowOff>190500</xdr:rowOff>
    </xdr:to>
    <xdr:pic>
      <xdr:nvPicPr>
        <xdr:cNvPr id="15" name="Imagen 14">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1125" y="0"/>
          <a:ext cx="19646446" cy="1183821"/>
        </a:xfrm>
        <a:prstGeom prst="rect">
          <a:avLst/>
        </a:prstGeom>
      </xdr:spPr>
    </xdr:pic>
    <xdr:clientData/>
  </xdr:twoCellAnchor>
  <xdr:twoCellAnchor>
    <xdr:from>
      <xdr:col>1</xdr:col>
      <xdr:colOff>3312089</xdr:colOff>
      <xdr:row>0</xdr:row>
      <xdr:rowOff>157049</xdr:rowOff>
    </xdr:from>
    <xdr:to>
      <xdr:col>13</xdr:col>
      <xdr:colOff>342447</xdr:colOff>
      <xdr:row>0</xdr:row>
      <xdr:rowOff>585107</xdr:rowOff>
    </xdr:to>
    <xdr:sp macro="" textlink="">
      <xdr:nvSpPr>
        <xdr:cNvPr id="16" name="CuadroTexto 1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829160" y="157049"/>
          <a:ext cx="12175108" cy="4280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1</xdr:col>
      <xdr:colOff>3332499</xdr:colOff>
      <xdr:row>0</xdr:row>
      <xdr:rowOff>703037</xdr:rowOff>
    </xdr:from>
    <xdr:to>
      <xdr:col>11</xdr:col>
      <xdr:colOff>574900</xdr:colOff>
      <xdr:row>0</xdr:row>
      <xdr:rowOff>979714</xdr:rowOff>
    </xdr:to>
    <xdr:sp macro="" textlink="">
      <xdr:nvSpPr>
        <xdr:cNvPr id="17" name="CuadroTexto 16">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49570" y="703037"/>
          <a:ext cx="10346080" cy="2766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261934</xdr:colOff>
      <xdr:row>33</xdr:row>
      <xdr:rowOff>69735</xdr:rowOff>
    </xdr:from>
    <xdr:to>
      <xdr:col>10</xdr:col>
      <xdr:colOff>913380</xdr:colOff>
      <xdr:row>34</xdr:row>
      <xdr:rowOff>166688</xdr:rowOff>
    </xdr:to>
    <xdr:sp macro="" textlink="">
      <xdr:nvSpPr>
        <xdr:cNvPr id="2" name="14 Rectángulo redondeado"/>
        <xdr:cNvSpPr/>
      </xdr:nvSpPr>
      <xdr:spPr>
        <a:xfrm>
          <a:off x="776284" y="10766310"/>
          <a:ext cx="12110021" cy="477953"/>
        </a:xfrm>
        <a:prstGeom prst="roundRect">
          <a:avLst/>
        </a:prstGeom>
        <a:ln w="15875">
          <a:solidFill>
            <a:schemeClr val="tx1"/>
          </a:solidFill>
        </a:ln>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eaLnBrk="1" fontAlgn="auto" latinLnBrk="0" hangingPunct="1"/>
          <a:r>
            <a:rPr lang="es-EC" sz="1100" b="0" i="0">
              <a:ln>
                <a:noFill/>
              </a:ln>
              <a:solidFill>
                <a:schemeClr val="tx1">
                  <a:lumMod val="65000"/>
                  <a:lumOff val="35000"/>
                </a:schemeClr>
              </a:solidFill>
              <a:latin typeface="Century Gothic" panose="020B0502020202020204" pitchFamily="34" charset="0"/>
              <a:ea typeface="+mn-ea"/>
              <a:cs typeface="Calibri" pitchFamily="34" charset="0"/>
            </a:rPr>
            <a:t>El</a:t>
          </a:r>
          <a:r>
            <a:rPr lang="es-EC" sz="1100" b="0" i="0" baseline="0">
              <a:ln>
                <a:noFill/>
              </a:ln>
              <a:solidFill>
                <a:schemeClr val="tx1">
                  <a:lumMod val="65000"/>
                  <a:lumOff val="35000"/>
                </a:schemeClr>
              </a:solidFill>
              <a:latin typeface="Century Gothic" panose="020B0502020202020204" pitchFamily="34" charset="0"/>
              <a:ea typeface="+mn-ea"/>
              <a:cs typeface="Calibri" pitchFamily="34" charset="0"/>
            </a:rPr>
            <a:t> indicador</a:t>
          </a:r>
          <a:r>
            <a:rPr lang="es-EC" sz="1100" b="0" i="0">
              <a:ln>
                <a:noFill/>
              </a:ln>
              <a:solidFill>
                <a:schemeClr val="tx1">
                  <a:lumMod val="65000"/>
                  <a:lumOff val="35000"/>
                </a:schemeClr>
              </a:solidFill>
              <a:latin typeface="Century Gothic" panose="020B0502020202020204" pitchFamily="34" charset="0"/>
              <a:ea typeface="+mn-ea"/>
              <a:cs typeface="Calibri" pitchFamily="34" charset="0"/>
            </a:rPr>
            <a:t> muestra la  relación  del  VAB del TNR</a:t>
          </a:r>
          <a:r>
            <a:rPr lang="es-EC" sz="1100" b="0" i="0" baseline="0">
              <a:ln>
                <a:noFill/>
              </a:ln>
              <a:solidFill>
                <a:schemeClr val="tx1">
                  <a:lumMod val="65000"/>
                  <a:lumOff val="35000"/>
                </a:schemeClr>
              </a:solidFill>
              <a:latin typeface="Century Gothic" panose="020B0502020202020204" pitchFamily="34" charset="0"/>
              <a:ea typeface="+mn-ea"/>
              <a:cs typeface="Calibri" pitchFamily="34" charset="0"/>
            </a:rPr>
            <a:t> de hombres y mujeres según  industrias  con respecto al  P</a:t>
          </a:r>
          <a:r>
            <a:rPr lang="es-EC" sz="1100" b="0" i="0">
              <a:ln>
                <a:noFill/>
              </a:ln>
              <a:solidFill>
                <a:schemeClr val="tx1">
                  <a:lumMod val="65000"/>
                  <a:lumOff val="35000"/>
                </a:schemeClr>
              </a:solidFill>
              <a:latin typeface="Century Gothic" panose="020B0502020202020204" pitchFamily="34" charset="0"/>
              <a:ea typeface="+mn-ea"/>
              <a:cs typeface="Calibri" pitchFamily="34" charset="0"/>
            </a:rPr>
            <a:t>IB </a:t>
          </a:r>
          <a:endParaRPr lang="es-EC" sz="1100">
            <a:ln>
              <a:noFill/>
            </a:ln>
            <a:solidFill>
              <a:schemeClr val="tx1">
                <a:lumMod val="65000"/>
                <a:lumOff val="35000"/>
              </a:schemeClr>
            </a:solidFill>
            <a:latin typeface="Century Gothic" panose="020B0502020202020204" pitchFamily="34" charset="0"/>
            <a:cs typeface="Calibri" pitchFamily="34" charset="0"/>
          </a:endParaRPr>
        </a:p>
      </xdr:txBody>
    </xdr:sp>
    <xdr:clientData/>
  </xdr:twoCellAnchor>
  <xdr:twoCellAnchor>
    <xdr:from>
      <xdr:col>1</xdr:col>
      <xdr:colOff>219528</xdr:colOff>
      <xdr:row>34</xdr:row>
      <xdr:rowOff>336776</xdr:rowOff>
    </xdr:from>
    <xdr:to>
      <xdr:col>11</xdr:col>
      <xdr:colOff>257628</xdr:colOff>
      <xdr:row>63</xdr:row>
      <xdr:rowOff>0</xdr:rowOff>
    </xdr:to>
    <xdr:graphicFrame macro="">
      <xdr:nvGraphicFramePr>
        <xdr:cNvPr id="1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127000</xdr:colOff>
      <xdr:row>0</xdr:row>
      <xdr:rowOff>0</xdr:rowOff>
    </xdr:from>
    <xdr:to>
      <xdr:col>17</xdr:col>
      <xdr:colOff>428625</xdr:colOff>
      <xdr:row>0</xdr:row>
      <xdr:rowOff>1539875</xdr:rowOff>
    </xdr:to>
    <xdr:pic>
      <xdr:nvPicPr>
        <xdr:cNvPr id="14" name="Imagen 13">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7000" y="0"/>
          <a:ext cx="20574000" cy="1539875"/>
        </a:xfrm>
        <a:prstGeom prst="rect">
          <a:avLst/>
        </a:prstGeom>
      </xdr:spPr>
    </xdr:pic>
    <xdr:clientData/>
  </xdr:twoCellAnchor>
  <xdr:twoCellAnchor>
    <xdr:from>
      <xdr:col>2</xdr:col>
      <xdr:colOff>1017</xdr:colOff>
      <xdr:row>0</xdr:row>
      <xdr:rowOff>265905</xdr:rowOff>
    </xdr:from>
    <xdr:to>
      <xdr:col>13</xdr:col>
      <xdr:colOff>254000</xdr:colOff>
      <xdr:row>0</xdr:row>
      <xdr:rowOff>809625</xdr:rowOff>
    </xdr:to>
    <xdr:sp macro="" textlink="">
      <xdr:nvSpPr>
        <xdr:cNvPr id="15" name="CuadroTexto 14">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890392" y="265905"/>
          <a:ext cx="12825983"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62249</xdr:colOff>
      <xdr:row>0</xdr:row>
      <xdr:rowOff>825500</xdr:rowOff>
    </xdr:from>
    <xdr:to>
      <xdr:col>11</xdr:col>
      <xdr:colOff>654275</xdr:colOff>
      <xdr:row>0</xdr:row>
      <xdr:rowOff>1270000</xdr:rowOff>
    </xdr:to>
    <xdr:sp macro="" textlink="">
      <xdr:nvSpPr>
        <xdr:cNvPr id="16" name="CuadroTexto 15">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951624" y="825500"/>
          <a:ext cx="10879026" cy="444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847041</xdr:colOff>
      <xdr:row>34</xdr:row>
      <xdr:rowOff>83342</xdr:rowOff>
    </xdr:from>
    <xdr:to>
      <xdr:col>9</xdr:col>
      <xdr:colOff>979714</xdr:colOff>
      <xdr:row>35</xdr:row>
      <xdr:rowOff>217714</xdr:rowOff>
    </xdr:to>
    <xdr:sp macro="" textlink="">
      <xdr:nvSpPr>
        <xdr:cNvPr id="2" name="14 Rectángulo redondeado"/>
        <xdr:cNvSpPr/>
      </xdr:nvSpPr>
      <xdr:spPr>
        <a:xfrm>
          <a:off x="5895291" y="15010378"/>
          <a:ext cx="6909030" cy="515372"/>
        </a:xfrm>
        <a:prstGeom prst="roundRect">
          <a:avLst/>
        </a:prstGeom>
        <a:ln w="15875">
          <a:solidFill>
            <a:schemeClr val="tx1"/>
          </a:solidFill>
        </a:ln>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r>
            <a:rPr lang="es-EC" sz="1100" baseline="0">
              <a:solidFill>
                <a:schemeClr val="tx1">
                  <a:lumMod val="65000"/>
                  <a:lumOff val="35000"/>
                </a:schemeClr>
              </a:solidFill>
              <a:effectLst/>
              <a:latin typeface="Century Gothic" panose="020B0502020202020204" pitchFamily="34" charset="0"/>
              <a:ea typeface="+mn-ea"/>
              <a:cs typeface="+mn-cs"/>
            </a:rPr>
            <a:t>Compara la  relación  frente al PIB, del VAB del TNR frente a las actividades  económicas de Cuentas Nacionales</a:t>
          </a:r>
          <a:endParaRPr lang="es-EC">
            <a:solidFill>
              <a:schemeClr val="tx1">
                <a:lumMod val="65000"/>
                <a:lumOff val="35000"/>
              </a:schemeClr>
            </a:solidFill>
            <a:effectLst/>
            <a:latin typeface="Century Gothic" panose="020B0502020202020204" pitchFamily="34" charset="0"/>
          </a:endParaRPr>
        </a:p>
      </xdr:txBody>
    </xdr:sp>
    <xdr:clientData/>
  </xdr:twoCellAnchor>
  <xdr:twoCellAnchor editAs="oneCell">
    <xdr:from>
      <xdr:col>0</xdr:col>
      <xdr:colOff>127000</xdr:colOff>
      <xdr:row>0</xdr:row>
      <xdr:rowOff>0</xdr:rowOff>
    </xdr:from>
    <xdr:to>
      <xdr:col>18</xdr:col>
      <xdr:colOff>483054</xdr:colOff>
      <xdr:row>0</xdr:row>
      <xdr:rowOff>1469571</xdr:rowOff>
    </xdr:to>
    <xdr:pic>
      <xdr:nvPicPr>
        <xdr:cNvPr id="4" name="Imagen 3">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7000" y="0"/>
          <a:ext cx="20589875" cy="1469571"/>
        </a:xfrm>
        <a:prstGeom prst="rect">
          <a:avLst/>
        </a:prstGeom>
      </xdr:spPr>
    </xdr:pic>
    <xdr:clientData/>
  </xdr:twoCellAnchor>
  <xdr:twoCellAnchor>
    <xdr:from>
      <xdr:col>2</xdr:col>
      <xdr:colOff>1017</xdr:colOff>
      <xdr:row>0</xdr:row>
      <xdr:rowOff>265905</xdr:rowOff>
    </xdr:from>
    <xdr:to>
      <xdr:col>13</xdr:col>
      <xdr:colOff>204108</xdr:colOff>
      <xdr:row>0</xdr:row>
      <xdr:rowOff>809625</xdr:rowOff>
    </xdr:to>
    <xdr:sp macro="" textlink="">
      <xdr:nvSpPr>
        <xdr:cNvPr id="5" name="CuadroTexto 4">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906267" y="265905"/>
          <a:ext cx="12150162"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62249</xdr:colOff>
      <xdr:row>0</xdr:row>
      <xdr:rowOff>825500</xdr:rowOff>
    </xdr:from>
    <xdr:to>
      <xdr:col>4</xdr:col>
      <xdr:colOff>0</xdr:colOff>
      <xdr:row>0</xdr:row>
      <xdr:rowOff>1270000</xdr:rowOff>
    </xdr:to>
    <xdr:sp macro="" textlink="">
      <xdr:nvSpPr>
        <xdr:cNvPr id="6" name="CuadroTexto 5">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957974" y="825500"/>
          <a:ext cx="10421826" cy="444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twoCellAnchor>
    <xdr:from>
      <xdr:col>0</xdr:col>
      <xdr:colOff>217715</xdr:colOff>
      <xdr:row>35</xdr:row>
      <xdr:rowOff>326571</xdr:rowOff>
    </xdr:from>
    <xdr:to>
      <xdr:col>21</xdr:col>
      <xdr:colOff>136072</xdr:colOff>
      <xdr:row>62</xdr:row>
      <xdr:rowOff>204108</xdr:rowOff>
    </xdr:to>
    <xdr:graphicFrame macro="">
      <xdr:nvGraphicFramePr>
        <xdr:cNvPr id="7" name="Gráfico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0</xdr:col>
      <xdr:colOff>352082</xdr:colOff>
      <xdr:row>43</xdr:row>
      <xdr:rowOff>0</xdr:rowOff>
    </xdr:from>
    <xdr:to>
      <xdr:col>5</xdr:col>
      <xdr:colOff>0</xdr:colOff>
      <xdr:row>43</xdr:row>
      <xdr:rowOff>0</xdr:rowOff>
    </xdr:to>
    <xdr:graphicFrame macro="">
      <xdr:nvGraphicFramePr>
        <xdr:cNvPr id="8" name="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480786</xdr:colOff>
      <xdr:row>22</xdr:row>
      <xdr:rowOff>800100</xdr:rowOff>
    </xdr:from>
    <xdr:to>
      <xdr:col>11</xdr:col>
      <xdr:colOff>391886</xdr:colOff>
      <xdr:row>42</xdr:row>
      <xdr:rowOff>95250</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490538</xdr:colOff>
      <xdr:row>42</xdr:row>
      <xdr:rowOff>0</xdr:rowOff>
    </xdr:from>
    <xdr:to>
      <xdr:col>11</xdr:col>
      <xdr:colOff>300038</xdr:colOff>
      <xdr:row>42</xdr:row>
      <xdr:rowOff>0</xdr:rowOff>
    </xdr:to>
    <xdr:graphicFrame macro="">
      <xdr:nvGraphicFramePr>
        <xdr:cNvPr id="9"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1</xdr:colOff>
      <xdr:row>0</xdr:row>
      <xdr:rowOff>0</xdr:rowOff>
    </xdr:from>
    <xdr:to>
      <xdr:col>16</xdr:col>
      <xdr:colOff>381001</xdr:colOff>
      <xdr:row>0</xdr:row>
      <xdr:rowOff>1442357</xdr:rowOff>
    </xdr:to>
    <xdr:pic>
      <xdr:nvPicPr>
        <xdr:cNvPr id="12" name="Imagen 11">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 y="0"/>
          <a:ext cx="19526250" cy="1442357"/>
        </a:xfrm>
        <a:prstGeom prst="rect">
          <a:avLst/>
        </a:prstGeom>
      </xdr:spPr>
    </xdr:pic>
    <xdr:clientData/>
  </xdr:twoCellAnchor>
  <xdr:twoCellAnchor>
    <xdr:from>
      <xdr:col>1</xdr:col>
      <xdr:colOff>3255392</xdr:colOff>
      <xdr:row>0</xdr:row>
      <xdr:rowOff>265905</xdr:rowOff>
    </xdr:from>
    <xdr:to>
      <xdr:col>13</xdr:col>
      <xdr:colOff>476250</xdr:colOff>
      <xdr:row>0</xdr:row>
      <xdr:rowOff>809625</xdr:rowOff>
    </xdr:to>
    <xdr:sp macro="" textlink="">
      <xdr:nvSpPr>
        <xdr:cNvPr id="13" name="CuadroTexto 12">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63392" y="265905"/>
          <a:ext cx="12825983"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1</xdr:col>
      <xdr:colOff>3316624</xdr:colOff>
      <xdr:row>0</xdr:row>
      <xdr:rowOff>825500</xdr:rowOff>
    </xdr:from>
    <xdr:to>
      <xdr:col>11</xdr:col>
      <xdr:colOff>813025</xdr:colOff>
      <xdr:row>0</xdr:row>
      <xdr:rowOff>1270000</xdr:rowOff>
    </xdr:to>
    <xdr:sp macro="" textlink="">
      <xdr:nvSpPr>
        <xdr:cNvPr id="14" name="CuadroTexto 13">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24624" y="825500"/>
          <a:ext cx="10879026" cy="444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311151</xdr:colOff>
      <xdr:row>32</xdr:row>
      <xdr:rowOff>734785</xdr:rowOff>
    </xdr:from>
    <xdr:to>
      <xdr:col>12</xdr:col>
      <xdr:colOff>321470</xdr:colOff>
      <xdr:row>54</xdr:row>
      <xdr:rowOff>163286</xdr:rowOff>
    </xdr:to>
    <xdr:graphicFrame macro="">
      <xdr:nvGraphicFramePr>
        <xdr:cNvPr id="11" name="1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452438</xdr:colOff>
      <xdr:row>48</xdr:row>
      <xdr:rowOff>0</xdr:rowOff>
    </xdr:from>
    <xdr:to>
      <xdr:col>12</xdr:col>
      <xdr:colOff>462757</xdr:colOff>
      <xdr:row>48</xdr:row>
      <xdr:rowOff>0</xdr:rowOff>
    </xdr:to>
    <xdr:graphicFrame macro="">
      <xdr:nvGraphicFramePr>
        <xdr:cNvPr id="10" name="1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149680</xdr:colOff>
      <xdr:row>0</xdr:row>
      <xdr:rowOff>0</xdr:rowOff>
    </xdr:from>
    <xdr:to>
      <xdr:col>16</xdr:col>
      <xdr:colOff>571501</xdr:colOff>
      <xdr:row>0</xdr:row>
      <xdr:rowOff>1251857</xdr:rowOff>
    </xdr:to>
    <xdr:pic>
      <xdr:nvPicPr>
        <xdr:cNvPr id="12" name="Imagen 11">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9680" y="0"/>
          <a:ext cx="19621500" cy="1251857"/>
        </a:xfrm>
        <a:prstGeom prst="rect">
          <a:avLst/>
        </a:prstGeom>
      </xdr:spPr>
    </xdr:pic>
    <xdr:clientData/>
  </xdr:twoCellAnchor>
  <xdr:twoCellAnchor>
    <xdr:from>
      <xdr:col>2</xdr:col>
      <xdr:colOff>23695</xdr:colOff>
      <xdr:row>0</xdr:row>
      <xdr:rowOff>157048</xdr:rowOff>
    </xdr:from>
    <xdr:to>
      <xdr:col>14</xdr:col>
      <xdr:colOff>40821</xdr:colOff>
      <xdr:row>0</xdr:row>
      <xdr:rowOff>700768</xdr:rowOff>
    </xdr:to>
    <xdr:sp macro="" textlink="">
      <xdr:nvSpPr>
        <xdr:cNvPr id="13" name="CuadroTexto 12">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928945" y="157048"/>
          <a:ext cx="12386019"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84927</xdr:colOff>
      <xdr:row>0</xdr:row>
      <xdr:rowOff>662214</xdr:rowOff>
    </xdr:from>
    <xdr:to>
      <xdr:col>8</xdr:col>
      <xdr:colOff>978578</xdr:colOff>
      <xdr:row>0</xdr:row>
      <xdr:rowOff>1106714</xdr:rowOff>
    </xdr:to>
    <xdr:sp macro="" textlink="">
      <xdr:nvSpPr>
        <xdr:cNvPr id="14" name="CuadroTexto 13">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990177" y="662214"/>
          <a:ext cx="7139330" cy="444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366824</xdr:colOff>
      <xdr:row>17</xdr:row>
      <xdr:rowOff>737507</xdr:rowOff>
    </xdr:from>
    <xdr:to>
      <xdr:col>16</xdr:col>
      <xdr:colOff>61231</xdr:colOff>
      <xdr:row>31</xdr:row>
      <xdr:rowOff>43410</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317500</xdr:colOff>
      <xdr:row>0</xdr:row>
      <xdr:rowOff>0</xdr:rowOff>
    </xdr:from>
    <xdr:to>
      <xdr:col>17</xdr:col>
      <xdr:colOff>81643</xdr:colOff>
      <xdr:row>0</xdr:row>
      <xdr:rowOff>1415143</xdr:rowOff>
    </xdr:to>
    <xdr:pic>
      <xdr:nvPicPr>
        <xdr:cNvPr id="13" name="Imagen 12">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17500" y="0"/>
          <a:ext cx="19480893" cy="1415143"/>
        </a:xfrm>
        <a:prstGeom prst="rect">
          <a:avLst/>
        </a:prstGeom>
      </xdr:spPr>
    </xdr:pic>
    <xdr:clientData/>
  </xdr:twoCellAnchor>
  <xdr:twoCellAnchor>
    <xdr:from>
      <xdr:col>2</xdr:col>
      <xdr:colOff>382017</xdr:colOff>
      <xdr:row>0</xdr:row>
      <xdr:rowOff>265905</xdr:rowOff>
    </xdr:from>
    <xdr:to>
      <xdr:col>12</xdr:col>
      <xdr:colOff>993322</xdr:colOff>
      <xdr:row>0</xdr:row>
      <xdr:rowOff>809625</xdr:rowOff>
    </xdr:to>
    <xdr:sp macro="" textlink="">
      <xdr:nvSpPr>
        <xdr:cNvPr id="14" name="CuadroTexto 13">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4096767" y="265905"/>
          <a:ext cx="11497019"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402427</xdr:colOff>
      <xdr:row>0</xdr:row>
      <xdr:rowOff>757464</xdr:rowOff>
    </xdr:from>
    <xdr:to>
      <xdr:col>10</xdr:col>
      <xdr:colOff>1082900</xdr:colOff>
      <xdr:row>0</xdr:row>
      <xdr:rowOff>1201964</xdr:rowOff>
    </xdr:to>
    <xdr:sp macro="" textlink="">
      <xdr:nvSpPr>
        <xdr:cNvPr id="15" name="CuadroTexto 14">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4117177" y="757464"/>
          <a:ext cx="9389044" cy="444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81643</xdr:colOff>
      <xdr:row>24</xdr:row>
      <xdr:rowOff>81641</xdr:rowOff>
    </xdr:from>
    <xdr:to>
      <xdr:col>13</xdr:col>
      <xdr:colOff>1065893</xdr:colOff>
      <xdr:row>41</xdr:row>
      <xdr:rowOff>244926</xdr:rowOff>
    </xdr:to>
    <xdr:grpSp>
      <xdr:nvGrpSpPr>
        <xdr:cNvPr id="12" name="11 Grupo"/>
        <xdr:cNvGrpSpPr/>
      </xdr:nvGrpSpPr>
      <xdr:grpSpPr>
        <a:xfrm>
          <a:off x="81643" y="10082891"/>
          <a:ext cx="16931821" cy="4259035"/>
          <a:chOff x="619124" y="7524749"/>
          <a:chExt cx="13009536" cy="4643176"/>
        </a:xfrm>
      </xdr:grpSpPr>
      <xdr:grpSp>
        <xdr:nvGrpSpPr>
          <xdr:cNvPr id="4" name="3 Grupo"/>
          <xdr:cNvGrpSpPr/>
        </xdr:nvGrpSpPr>
        <xdr:grpSpPr>
          <a:xfrm>
            <a:off x="619124" y="7524749"/>
            <a:ext cx="13009536" cy="4536280"/>
            <a:chOff x="73465" y="7735297"/>
            <a:chExt cx="12566560" cy="4623392"/>
          </a:xfrm>
        </xdr:grpSpPr>
        <xdr:grpSp>
          <xdr:nvGrpSpPr>
            <xdr:cNvPr id="5" name="4 Grupo"/>
            <xdr:cNvGrpSpPr/>
          </xdr:nvGrpSpPr>
          <xdr:grpSpPr>
            <a:xfrm>
              <a:off x="73465" y="7735297"/>
              <a:ext cx="12566560" cy="4623392"/>
              <a:chOff x="25188" y="8876071"/>
              <a:chExt cx="11762001" cy="4667459"/>
            </a:xfrm>
          </xdr:grpSpPr>
          <xdr:graphicFrame macro="">
            <xdr:nvGraphicFramePr>
              <xdr:cNvPr id="9" name="8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10" name="9 Gráfico"/>
              <xdr:cNvGraphicFramePr/>
            </xdr:nvGraphicFramePr>
            <xdr:xfrm>
              <a:off x="25188" y="8876071"/>
              <a:ext cx="11733318" cy="1157467"/>
            </xdr:xfrm>
            <a:graphic>
              <a:graphicData uri="http://schemas.openxmlformats.org/drawingml/2006/chart">
                <c:chart xmlns:c="http://schemas.openxmlformats.org/drawingml/2006/chart" xmlns:r="http://schemas.openxmlformats.org/officeDocument/2006/relationships" r:id="rId2"/>
              </a:graphicData>
            </a:graphic>
          </xdr:graphicFrame>
        </xdr:grpSp>
        <xdr:sp macro="" textlink="">
          <xdr:nvSpPr>
            <xdr:cNvPr id="8" name="5 CuadroTexto"/>
            <xdr:cNvSpPr txBox="1"/>
          </xdr:nvSpPr>
          <xdr:spPr>
            <a:xfrm>
              <a:off x="5828572" y="12054705"/>
              <a:ext cx="2635626" cy="265264"/>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aphicFrame macro="">
        <xdr:nvGraphicFramePr>
          <xdr:cNvPr id="11" name="11 Gráfico"/>
          <xdr:cNvGraphicFramePr>
            <a:graphicFrameLocks/>
          </xdr:cNvGraphicFramePr>
        </xdr:nvGraphicFramePr>
        <xdr:xfrm>
          <a:off x="5486049" y="11750794"/>
          <a:ext cx="1123805" cy="417131"/>
        </xdr:xfrm>
        <a:graphic>
          <a:graphicData uri="http://schemas.openxmlformats.org/drawingml/2006/chart">
            <c:chart xmlns:c="http://schemas.openxmlformats.org/drawingml/2006/chart" xmlns:r="http://schemas.openxmlformats.org/officeDocument/2006/relationships" r:id="rId3"/>
          </a:graphicData>
        </a:graphic>
      </xdr:graphicFrame>
    </xdr:grpSp>
    <xdr:clientData/>
  </xdr:twoCellAnchor>
  <xdr:twoCellAnchor editAs="oneCell">
    <xdr:from>
      <xdr:col>0</xdr:col>
      <xdr:colOff>269875</xdr:colOff>
      <xdr:row>0</xdr:row>
      <xdr:rowOff>1</xdr:rowOff>
    </xdr:from>
    <xdr:to>
      <xdr:col>17</xdr:col>
      <xdr:colOff>299357</xdr:colOff>
      <xdr:row>0</xdr:row>
      <xdr:rowOff>1238250</xdr:rowOff>
    </xdr:to>
    <xdr:pic>
      <xdr:nvPicPr>
        <xdr:cNvPr id="30" name="Imagen 29">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69875" y="1"/>
          <a:ext cx="20331339" cy="1238249"/>
        </a:xfrm>
        <a:prstGeom prst="rect">
          <a:avLst/>
        </a:prstGeom>
      </xdr:spPr>
    </xdr:pic>
    <xdr:clientData/>
  </xdr:twoCellAnchor>
  <xdr:twoCellAnchor>
    <xdr:from>
      <xdr:col>2</xdr:col>
      <xdr:colOff>128017</xdr:colOff>
      <xdr:row>0</xdr:row>
      <xdr:rowOff>197870</xdr:rowOff>
    </xdr:from>
    <xdr:to>
      <xdr:col>12</xdr:col>
      <xdr:colOff>639536</xdr:colOff>
      <xdr:row>0</xdr:row>
      <xdr:rowOff>741590</xdr:rowOff>
    </xdr:to>
    <xdr:sp macro="" textlink="">
      <xdr:nvSpPr>
        <xdr:cNvPr id="31" name="CuadroTexto 30">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4046874" y="197870"/>
          <a:ext cx="11451662"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148428</xdr:colOff>
      <xdr:row>0</xdr:row>
      <xdr:rowOff>675821</xdr:rowOff>
    </xdr:from>
    <xdr:to>
      <xdr:col>7</xdr:col>
      <xdr:colOff>153079</xdr:colOff>
      <xdr:row>0</xdr:row>
      <xdr:rowOff>1129392</xdr:rowOff>
    </xdr:to>
    <xdr:sp macro="" textlink="">
      <xdr:nvSpPr>
        <xdr:cNvPr id="32" name="CuadroTexto 31">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4067285" y="675821"/>
          <a:ext cx="5501937" cy="4535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363218</xdr:colOff>
      <xdr:row>27</xdr:row>
      <xdr:rowOff>666749</xdr:rowOff>
    </xdr:from>
    <xdr:to>
      <xdr:col>11</xdr:col>
      <xdr:colOff>1085850</xdr:colOff>
      <xdr:row>56</xdr:row>
      <xdr:rowOff>22840</xdr:rowOff>
    </xdr:to>
    <xdr:grpSp>
      <xdr:nvGrpSpPr>
        <xdr:cNvPr id="6" name="5 Grupo"/>
        <xdr:cNvGrpSpPr/>
      </xdr:nvGrpSpPr>
      <xdr:grpSpPr>
        <a:xfrm>
          <a:off x="363218" y="11198678"/>
          <a:ext cx="14329775" cy="6880841"/>
          <a:chOff x="545779" y="8526577"/>
          <a:chExt cx="11455701" cy="5056786"/>
        </a:xfrm>
      </xdr:grpSpPr>
      <xdr:grpSp>
        <xdr:nvGrpSpPr>
          <xdr:cNvPr id="3" name="2 Grupo"/>
          <xdr:cNvGrpSpPr/>
        </xdr:nvGrpSpPr>
        <xdr:grpSpPr>
          <a:xfrm>
            <a:off x="545779" y="8526577"/>
            <a:ext cx="11455701" cy="5040001"/>
            <a:chOff x="282007" y="8038864"/>
            <a:chExt cx="11505182" cy="5504666"/>
          </a:xfrm>
        </xdr:grpSpPr>
        <xdr:graphicFrame macro="">
          <xdr:nvGraphicFramePr>
            <xdr:cNvPr id="4"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5"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12" name="11 Grupo"/>
          <xdr:cNvGrpSpPr/>
        </xdr:nvGrpSpPr>
        <xdr:grpSpPr>
          <a:xfrm>
            <a:off x="5831816" y="13281452"/>
            <a:ext cx="3889675" cy="301911"/>
            <a:chOff x="-481717" y="40000"/>
            <a:chExt cx="2496763" cy="301911"/>
          </a:xfrm>
        </xdr:grpSpPr>
        <xdr:graphicFrame macro="">
          <xdr:nvGraphicFramePr>
            <xdr:cNvPr id="13" name="11 Gráfico"/>
            <xdr:cNvGraphicFramePr>
              <a:graphicFrameLocks/>
            </xdr:cNvGraphicFramePr>
          </xdr:nvGraphicFramePr>
          <xdr:xfrm>
            <a:off x="-481717" y="4000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14" name="5 CuadroTexto"/>
            <xdr:cNvSpPr txBox="1"/>
          </xdr:nvSpPr>
          <xdr:spPr>
            <a:xfrm>
              <a:off x="124844" y="70542"/>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0</xdr:rowOff>
    </xdr:from>
    <xdr:to>
      <xdr:col>17</xdr:col>
      <xdr:colOff>444500</xdr:colOff>
      <xdr:row>0</xdr:row>
      <xdr:rowOff>1279071</xdr:rowOff>
    </xdr:to>
    <xdr:pic>
      <xdr:nvPicPr>
        <xdr:cNvPr id="31" name="Imagen 30">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20583071" cy="1279071"/>
        </a:xfrm>
        <a:prstGeom prst="rect">
          <a:avLst/>
        </a:prstGeom>
      </xdr:spPr>
    </xdr:pic>
    <xdr:clientData/>
  </xdr:twoCellAnchor>
  <xdr:twoCellAnchor>
    <xdr:from>
      <xdr:col>2</xdr:col>
      <xdr:colOff>16892</xdr:colOff>
      <xdr:row>0</xdr:row>
      <xdr:rowOff>265905</xdr:rowOff>
    </xdr:from>
    <xdr:to>
      <xdr:col>13</xdr:col>
      <xdr:colOff>108857</xdr:colOff>
      <xdr:row>0</xdr:row>
      <xdr:rowOff>809625</xdr:rowOff>
    </xdr:to>
    <xdr:sp macro="" textlink="">
      <xdr:nvSpPr>
        <xdr:cNvPr id="32" name="CuadroTexto 31">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3" y="265905"/>
          <a:ext cx="12120680"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78124</xdr:colOff>
      <xdr:row>0</xdr:row>
      <xdr:rowOff>716643</xdr:rowOff>
    </xdr:from>
    <xdr:to>
      <xdr:col>7</xdr:col>
      <xdr:colOff>336775</xdr:colOff>
      <xdr:row>0</xdr:row>
      <xdr:rowOff>1161143</xdr:rowOff>
    </xdr:to>
    <xdr:sp macro="" textlink="">
      <xdr:nvSpPr>
        <xdr:cNvPr id="33" name="CuadroTexto 32">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33695" y="716643"/>
          <a:ext cx="5755937" cy="444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131897</xdr:colOff>
      <xdr:row>28</xdr:row>
      <xdr:rowOff>57830</xdr:rowOff>
    </xdr:from>
    <xdr:to>
      <xdr:col>11</xdr:col>
      <xdr:colOff>854529</xdr:colOff>
      <xdr:row>56</xdr:row>
      <xdr:rowOff>268099</xdr:rowOff>
    </xdr:to>
    <xdr:grpSp>
      <xdr:nvGrpSpPr>
        <xdr:cNvPr id="2" name="5 Grupo"/>
        <xdr:cNvGrpSpPr/>
      </xdr:nvGrpSpPr>
      <xdr:grpSpPr>
        <a:xfrm>
          <a:off x="131897" y="11542259"/>
          <a:ext cx="14329775" cy="6823340"/>
          <a:chOff x="545779" y="8526577"/>
          <a:chExt cx="11455701" cy="5067313"/>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33914" y="13291979"/>
            <a:ext cx="3900552" cy="301911"/>
            <a:chOff x="-544560" y="50527"/>
            <a:chExt cx="2503745" cy="301911"/>
          </a:xfrm>
        </xdr:grpSpPr>
        <xdr:graphicFrame macro="">
          <xdr:nvGraphicFramePr>
            <xdr:cNvPr id="5" name="11 Gráfico"/>
            <xdr:cNvGraphicFramePr>
              <a:graphicFrameLocks/>
            </xdr:cNvGraphicFramePr>
          </xdr:nvGraphicFramePr>
          <xdr:xfrm>
            <a:off x="-544560" y="50527"/>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68983" y="91162"/>
              <a:ext cx="1890202" cy="183556"/>
            </a:xfrm>
            <a:prstGeom prst="rect">
              <a:avLst/>
            </a:prstGeom>
            <a:noFill/>
          </xdr:spPr>
          <xdr:txBody>
            <a:bodyPr wrap="square" rtlCol="0">
              <a:no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1</xdr:rowOff>
    </xdr:from>
    <xdr:to>
      <xdr:col>17</xdr:col>
      <xdr:colOff>451304</xdr:colOff>
      <xdr:row>1</xdr:row>
      <xdr:rowOff>1</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
          <a:ext cx="20589875" cy="1306286"/>
        </a:xfrm>
        <a:prstGeom prst="rect">
          <a:avLst/>
        </a:prstGeom>
      </xdr:spPr>
    </xdr:pic>
    <xdr:clientData/>
  </xdr:twoCellAnchor>
  <xdr:twoCellAnchor>
    <xdr:from>
      <xdr:col>2</xdr:col>
      <xdr:colOff>16892</xdr:colOff>
      <xdr:row>0</xdr:row>
      <xdr:rowOff>265905</xdr:rowOff>
    </xdr:from>
    <xdr:to>
      <xdr:col>12</xdr:col>
      <xdr:colOff>966107</xdr:colOff>
      <xdr:row>0</xdr:row>
      <xdr:rowOff>707571</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3" y="265905"/>
          <a:ext cx="11889358" cy="4416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78124</xdr:colOff>
      <xdr:row>0</xdr:row>
      <xdr:rowOff>757464</xdr:rowOff>
    </xdr:from>
    <xdr:to>
      <xdr:col>7</xdr:col>
      <xdr:colOff>336775</xdr:colOff>
      <xdr:row>0</xdr:row>
      <xdr:rowOff>1034143</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33695" y="757464"/>
          <a:ext cx="5755937" cy="2766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363218</xdr:colOff>
      <xdr:row>23</xdr:row>
      <xdr:rowOff>698500</xdr:rowOff>
    </xdr:from>
    <xdr:to>
      <xdr:col>12</xdr:col>
      <xdr:colOff>6350</xdr:colOff>
      <xdr:row>50</xdr:row>
      <xdr:rowOff>0</xdr:rowOff>
    </xdr:to>
    <xdr:grpSp>
      <xdr:nvGrpSpPr>
        <xdr:cNvPr id="2" name="5 Grupo"/>
        <xdr:cNvGrpSpPr/>
      </xdr:nvGrpSpPr>
      <xdr:grpSpPr>
        <a:xfrm>
          <a:off x="363218" y="9856107"/>
          <a:ext cx="14338846" cy="6472464"/>
          <a:chOff x="545779" y="8526577"/>
          <a:chExt cx="11455701" cy="5081632"/>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306298"/>
            <a:ext cx="3935452" cy="301911"/>
            <a:chOff x="-565508" y="64846"/>
            <a:chExt cx="2526147" cy="301911"/>
          </a:xfrm>
        </xdr:grpSpPr>
        <xdr:graphicFrame macro="">
          <xdr:nvGraphicFramePr>
            <xdr:cNvPr id="5" name="11 Gráfico"/>
            <xdr:cNvGraphicFramePr>
              <a:graphicFrameLocks/>
            </xdr:cNvGraphicFramePr>
          </xdr:nvGraphicFramePr>
          <xdr:xfrm>
            <a:off x="-565508" y="64846"/>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70437" y="95388"/>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1</xdr:rowOff>
    </xdr:from>
    <xdr:to>
      <xdr:col>17</xdr:col>
      <xdr:colOff>451304</xdr:colOff>
      <xdr:row>1</xdr:row>
      <xdr:rowOff>1</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
          <a:ext cx="20589875" cy="1306286"/>
        </a:xfrm>
        <a:prstGeom prst="rect">
          <a:avLst/>
        </a:prstGeom>
      </xdr:spPr>
    </xdr:pic>
    <xdr:clientData/>
  </xdr:twoCellAnchor>
  <xdr:twoCellAnchor>
    <xdr:from>
      <xdr:col>2</xdr:col>
      <xdr:colOff>16892</xdr:colOff>
      <xdr:row>0</xdr:row>
      <xdr:rowOff>265905</xdr:rowOff>
    </xdr:from>
    <xdr:to>
      <xdr:col>13</xdr:col>
      <xdr:colOff>353785</xdr:colOff>
      <xdr:row>0</xdr:row>
      <xdr:rowOff>748393</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3" y="265905"/>
          <a:ext cx="12365608" cy="4824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78124</xdr:colOff>
      <xdr:row>0</xdr:row>
      <xdr:rowOff>825500</xdr:rowOff>
    </xdr:from>
    <xdr:to>
      <xdr:col>7</xdr:col>
      <xdr:colOff>336775</xdr:colOff>
      <xdr:row>0</xdr:row>
      <xdr:rowOff>1115786</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33695" y="825500"/>
          <a:ext cx="5755937" cy="2902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xdr:col>
      <xdr:colOff>938892</xdr:colOff>
      <xdr:row>22</xdr:row>
      <xdr:rowOff>13608</xdr:rowOff>
    </xdr:from>
    <xdr:to>
      <xdr:col>13</xdr:col>
      <xdr:colOff>222795</xdr:colOff>
      <xdr:row>50</xdr:row>
      <xdr:rowOff>189302</xdr:rowOff>
    </xdr:to>
    <xdr:grpSp>
      <xdr:nvGrpSpPr>
        <xdr:cNvPr id="2" name="5 Grupo"/>
        <xdr:cNvGrpSpPr/>
      </xdr:nvGrpSpPr>
      <xdr:grpSpPr>
        <a:xfrm>
          <a:off x="1306285" y="9606644"/>
          <a:ext cx="17000403" cy="6802372"/>
          <a:chOff x="545779" y="8526577"/>
          <a:chExt cx="11455701" cy="5072374"/>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655409" y="13297040"/>
            <a:ext cx="3986101" cy="301911"/>
            <a:chOff x="-594952" y="55588"/>
            <a:chExt cx="2558658" cy="301911"/>
          </a:xfrm>
        </xdr:grpSpPr>
        <xdr:graphicFrame macro="">
          <xdr:nvGraphicFramePr>
            <xdr:cNvPr id="5" name="11 Gráfico"/>
            <xdr:cNvGraphicFramePr>
              <a:graphicFrameLocks/>
            </xdr:cNvGraphicFramePr>
          </xdr:nvGraphicFramePr>
          <xdr:xfrm>
            <a:off x="-594952" y="55588"/>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73504" y="75013"/>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xdr:from>
      <xdr:col>0</xdr:col>
      <xdr:colOff>31750</xdr:colOff>
      <xdr:row>49</xdr:row>
      <xdr:rowOff>0</xdr:rowOff>
    </xdr:from>
    <xdr:to>
      <xdr:col>12</xdr:col>
      <xdr:colOff>180376</xdr:colOff>
      <xdr:row>49</xdr:row>
      <xdr:rowOff>0</xdr:rowOff>
    </xdr:to>
    <xdr:grpSp>
      <xdr:nvGrpSpPr>
        <xdr:cNvPr id="19" name="5 Grupo"/>
        <xdr:cNvGrpSpPr/>
      </xdr:nvGrpSpPr>
      <xdr:grpSpPr>
        <a:xfrm>
          <a:off x="31750" y="16029214"/>
          <a:ext cx="17143947" cy="0"/>
          <a:chOff x="545779" y="8526577"/>
          <a:chExt cx="11670690" cy="6931137"/>
        </a:xfrm>
      </xdr:grpSpPr>
      <xdr:grpSp>
        <xdr:nvGrpSpPr>
          <xdr:cNvPr id="20" name="2 Grupo"/>
          <xdr:cNvGrpSpPr/>
        </xdr:nvGrpSpPr>
        <xdr:grpSpPr>
          <a:xfrm>
            <a:off x="545779" y="8526577"/>
            <a:ext cx="11455701" cy="5040001"/>
            <a:chOff x="282007" y="8038864"/>
            <a:chExt cx="11505182" cy="5504666"/>
          </a:xfrm>
        </xdr:grpSpPr>
        <xdr:graphicFrame macro="">
          <xdr:nvGraphicFramePr>
            <xdr:cNvPr id="24"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25"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5"/>
            </a:graphicData>
          </a:graphic>
        </xdr:graphicFrame>
      </xdr:grpSp>
      <xdr:graphicFrame macro="">
        <xdr:nvGraphicFramePr>
          <xdr:cNvPr id="22" name="11 Gráfico"/>
          <xdr:cNvGraphicFramePr>
            <a:graphicFrameLocks/>
          </xdr:cNvGraphicFramePr>
        </xdr:nvGraphicFramePr>
        <xdr:xfrm>
          <a:off x="11045617" y="15457714"/>
          <a:ext cx="1170852" cy="0"/>
        </xdr:xfrm>
        <a:graphic>
          <a:graphicData uri="http://schemas.openxmlformats.org/drawingml/2006/chart">
            <c:chart xmlns:c="http://schemas.openxmlformats.org/drawingml/2006/chart" xmlns:r="http://schemas.openxmlformats.org/officeDocument/2006/relationships" r:id="rId6"/>
          </a:graphicData>
        </a:graphic>
      </xdr:graphicFrame>
    </xdr:grpSp>
    <xdr:clientData/>
  </xdr:twoCellAnchor>
  <xdr:twoCellAnchor editAs="oneCell">
    <xdr:from>
      <xdr:col>0</xdr:col>
      <xdr:colOff>0</xdr:colOff>
      <xdr:row>0</xdr:row>
      <xdr:rowOff>1</xdr:rowOff>
    </xdr:from>
    <xdr:to>
      <xdr:col>18</xdr:col>
      <xdr:colOff>258536</xdr:colOff>
      <xdr:row>0</xdr:row>
      <xdr:rowOff>1238251</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0" y="1"/>
          <a:ext cx="23785286" cy="1238250"/>
        </a:xfrm>
        <a:prstGeom prst="rect">
          <a:avLst/>
        </a:prstGeom>
      </xdr:spPr>
    </xdr:pic>
    <xdr:clientData/>
  </xdr:twoCellAnchor>
  <xdr:twoCellAnchor>
    <xdr:from>
      <xdr:col>2</xdr:col>
      <xdr:colOff>601999</xdr:colOff>
      <xdr:row>0</xdr:row>
      <xdr:rowOff>170656</xdr:rowOff>
    </xdr:from>
    <xdr:to>
      <xdr:col>13</xdr:col>
      <xdr:colOff>217714</xdr:colOff>
      <xdr:row>0</xdr:row>
      <xdr:rowOff>612322</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4357570" y="170656"/>
          <a:ext cx="13944037" cy="4416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636016</xdr:colOff>
      <xdr:row>0</xdr:row>
      <xdr:rowOff>703036</xdr:rowOff>
    </xdr:from>
    <xdr:to>
      <xdr:col>7</xdr:col>
      <xdr:colOff>894667</xdr:colOff>
      <xdr:row>0</xdr:row>
      <xdr:rowOff>1020535</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4391587" y="703036"/>
          <a:ext cx="8055544" cy="317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17</xdr:col>
      <xdr:colOff>639537</xdr:colOff>
      <xdr:row>0</xdr:row>
      <xdr:rowOff>1333500</xdr:rowOff>
    </xdr:to>
    <xdr:pic>
      <xdr:nvPicPr>
        <xdr:cNvPr id="8" name="Imagen 7">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19403786" cy="1333500"/>
        </a:xfrm>
        <a:prstGeom prst="rect">
          <a:avLst/>
        </a:prstGeom>
      </xdr:spPr>
    </xdr:pic>
    <xdr:clientData/>
  </xdr:twoCellAnchor>
  <xdr:twoCellAnchor>
    <xdr:from>
      <xdr:col>2</xdr:col>
      <xdr:colOff>64516</xdr:colOff>
      <xdr:row>0</xdr:row>
      <xdr:rowOff>265905</xdr:rowOff>
    </xdr:from>
    <xdr:to>
      <xdr:col>13</xdr:col>
      <xdr:colOff>612320</xdr:colOff>
      <xdr:row>0</xdr:row>
      <xdr:rowOff>693964</xdr:rowOff>
    </xdr:to>
    <xdr:sp macro="" textlink="">
      <xdr:nvSpPr>
        <xdr:cNvPr id="9" name="CuadroTexto 8">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9266" y="265905"/>
          <a:ext cx="11773697" cy="4280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98535</xdr:colOff>
      <xdr:row>0</xdr:row>
      <xdr:rowOff>798286</xdr:rowOff>
    </xdr:from>
    <xdr:to>
      <xdr:col>10</xdr:col>
      <xdr:colOff>944561</xdr:colOff>
      <xdr:row>0</xdr:row>
      <xdr:rowOff>1115786</xdr:rowOff>
    </xdr:to>
    <xdr:sp macro="" textlink="">
      <xdr:nvSpPr>
        <xdr:cNvPr id="10" name="CuadroTexto 9">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13285" y="798286"/>
          <a:ext cx="9010312" cy="317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twoCellAnchor>
    <xdr:from>
      <xdr:col>0</xdr:col>
      <xdr:colOff>0</xdr:colOff>
      <xdr:row>16</xdr:row>
      <xdr:rowOff>816430</xdr:rowOff>
    </xdr:from>
    <xdr:to>
      <xdr:col>16</xdr:col>
      <xdr:colOff>646907</xdr:colOff>
      <xdr:row>28</xdr:row>
      <xdr:rowOff>163285</xdr:rowOff>
    </xdr:to>
    <xdr:graphicFrame macro="">
      <xdr:nvGraphicFramePr>
        <xdr:cNvPr id="6"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1</xdr:col>
      <xdr:colOff>145504</xdr:colOff>
      <xdr:row>22</xdr:row>
      <xdr:rowOff>340178</xdr:rowOff>
    </xdr:from>
    <xdr:to>
      <xdr:col>12</xdr:col>
      <xdr:colOff>149679</xdr:colOff>
      <xdr:row>49</xdr:row>
      <xdr:rowOff>66842</xdr:rowOff>
    </xdr:to>
    <xdr:grpSp>
      <xdr:nvGrpSpPr>
        <xdr:cNvPr id="2" name="5 Grupo"/>
        <xdr:cNvGrpSpPr/>
      </xdr:nvGrpSpPr>
      <xdr:grpSpPr>
        <a:xfrm>
          <a:off x="512897" y="9933214"/>
          <a:ext cx="14332496" cy="6190057"/>
          <a:chOff x="545779" y="8526577"/>
          <a:chExt cx="11455701" cy="5083494"/>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308160"/>
            <a:ext cx="3910715" cy="301911"/>
            <a:chOff x="-565508" y="66708"/>
            <a:chExt cx="2510268" cy="301911"/>
          </a:xfrm>
        </xdr:grpSpPr>
        <xdr:graphicFrame macro="">
          <xdr:nvGraphicFramePr>
            <xdr:cNvPr id="5" name="11 Gráfico"/>
            <xdr:cNvGraphicFramePr>
              <a:graphicFrameLocks/>
            </xdr:cNvGraphicFramePr>
          </xdr:nvGraphicFramePr>
          <xdr:xfrm>
            <a:off x="-565508" y="66708"/>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54558" y="97247"/>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xdr:from>
      <xdr:col>0</xdr:col>
      <xdr:colOff>31750</xdr:colOff>
      <xdr:row>47</xdr:row>
      <xdr:rowOff>0</xdr:rowOff>
    </xdr:from>
    <xdr:to>
      <xdr:col>56</xdr:col>
      <xdr:colOff>30345</xdr:colOff>
      <xdr:row>47</xdr:row>
      <xdr:rowOff>0</xdr:rowOff>
    </xdr:to>
    <xdr:grpSp>
      <xdr:nvGrpSpPr>
        <xdr:cNvPr id="19" name="5 Grupo"/>
        <xdr:cNvGrpSpPr/>
      </xdr:nvGrpSpPr>
      <xdr:grpSpPr>
        <a:xfrm>
          <a:off x="31750" y="15675429"/>
          <a:ext cx="49855166" cy="0"/>
          <a:chOff x="545779" y="8526577"/>
          <a:chExt cx="30796820" cy="20230383"/>
        </a:xfrm>
      </xdr:grpSpPr>
      <xdr:grpSp>
        <xdr:nvGrpSpPr>
          <xdr:cNvPr id="20" name="2 Grupo"/>
          <xdr:cNvGrpSpPr/>
        </xdr:nvGrpSpPr>
        <xdr:grpSpPr>
          <a:xfrm>
            <a:off x="545779" y="8526577"/>
            <a:ext cx="11455701" cy="5040001"/>
            <a:chOff x="282007" y="8038864"/>
            <a:chExt cx="11505182" cy="5504666"/>
          </a:xfrm>
        </xdr:grpSpPr>
        <xdr:graphicFrame macro="">
          <xdr:nvGraphicFramePr>
            <xdr:cNvPr id="24"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25"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5"/>
            </a:graphicData>
          </a:graphic>
        </xdr:graphicFrame>
      </xdr:grpSp>
      <xdr:grpSp>
        <xdr:nvGrpSpPr>
          <xdr:cNvPr id="21" name="11 Grupo"/>
          <xdr:cNvGrpSpPr/>
        </xdr:nvGrpSpPr>
        <xdr:grpSpPr>
          <a:xfrm>
            <a:off x="5701279" y="13241452"/>
            <a:ext cx="25641320" cy="15515508"/>
            <a:chOff x="-565508" y="0"/>
            <a:chExt cx="16459034" cy="15515508"/>
          </a:xfrm>
        </xdr:grpSpPr>
        <xdr:graphicFrame macro="">
          <xdr:nvGraphicFramePr>
            <xdr:cNvPr id="22"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6"/>
            </a:graphicData>
          </a:graphic>
        </xdr:graphicFrame>
        <xdr:sp macro="" textlink="">
          <xdr:nvSpPr>
            <xdr:cNvPr id="23" name="5 CuadroTexto"/>
            <xdr:cNvSpPr txBox="1"/>
          </xdr:nvSpPr>
          <xdr:spPr>
            <a:xfrm>
              <a:off x="14003324" y="15515508"/>
              <a:ext cx="1890202" cy="0"/>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0</xdr:rowOff>
    </xdr:from>
    <xdr:to>
      <xdr:col>17</xdr:col>
      <xdr:colOff>451304</xdr:colOff>
      <xdr:row>0</xdr:row>
      <xdr:rowOff>1292679</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0" y="0"/>
          <a:ext cx="20589875" cy="1292679"/>
        </a:xfrm>
        <a:prstGeom prst="rect">
          <a:avLst/>
        </a:prstGeom>
      </xdr:spPr>
    </xdr:pic>
    <xdr:clientData/>
  </xdr:twoCellAnchor>
  <xdr:twoCellAnchor>
    <xdr:from>
      <xdr:col>2</xdr:col>
      <xdr:colOff>16891</xdr:colOff>
      <xdr:row>0</xdr:row>
      <xdr:rowOff>265905</xdr:rowOff>
    </xdr:from>
    <xdr:to>
      <xdr:col>13</xdr:col>
      <xdr:colOff>285749</xdr:colOff>
      <xdr:row>0</xdr:row>
      <xdr:rowOff>809625</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2" y="265905"/>
          <a:ext cx="12297573"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78124</xdr:colOff>
      <xdr:row>0</xdr:row>
      <xdr:rowOff>757464</xdr:rowOff>
    </xdr:from>
    <xdr:to>
      <xdr:col>7</xdr:col>
      <xdr:colOff>336775</xdr:colOff>
      <xdr:row>0</xdr:row>
      <xdr:rowOff>1074964</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33695" y="757464"/>
          <a:ext cx="5755937" cy="317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1</xdr:col>
      <xdr:colOff>227147</xdr:colOff>
      <xdr:row>29</xdr:row>
      <xdr:rowOff>881062</xdr:rowOff>
    </xdr:from>
    <xdr:to>
      <xdr:col>12</xdr:col>
      <xdr:colOff>228601</xdr:colOff>
      <xdr:row>58</xdr:row>
      <xdr:rowOff>103824</xdr:rowOff>
    </xdr:to>
    <xdr:grpSp>
      <xdr:nvGrpSpPr>
        <xdr:cNvPr id="2" name="5 Grupo"/>
        <xdr:cNvGrpSpPr/>
      </xdr:nvGrpSpPr>
      <xdr:grpSpPr>
        <a:xfrm>
          <a:off x="594540" y="12950598"/>
          <a:ext cx="14329775" cy="6938012"/>
          <a:chOff x="545779" y="8526577"/>
          <a:chExt cx="11455701" cy="5085358"/>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310024"/>
            <a:ext cx="3976163" cy="301911"/>
            <a:chOff x="-565508" y="68572"/>
            <a:chExt cx="2552279" cy="301911"/>
          </a:xfrm>
        </xdr:grpSpPr>
        <xdr:graphicFrame macro="">
          <xdr:nvGraphicFramePr>
            <xdr:cNvPr id="5" name="11 Gráfico"/>
            <xdr:cNvGraphicFramePr>
              <a:graphicFrameLocks/>
            </xdr:cNvGraphicFramePr>
          </xdr:nvGraphicFramePr>
          <xdr:xfrm>
            <a:off x="-565508" y="68572"/>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96569" y="89044"/>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0</xdr:rowOff>
    </xdr:from>
    <xdr:to>
      <xdr:col>17</xdr:col>
      <xdr:colOff>451304</xdr:colOff>
      <xdr:row>1</xdr:row>
      <xdr:rowOff>13607</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20589875" cy="1319893"/>
        </a:xfrm>
        <a:prstGeom prst="rect">
          <a:avLst/>
        </a:prstGeom>
      </xdr:spPr>
    </xdr:pic>
    <xdr:clientData/>
  </xdr:twoCellAnchor>
  <xdr:twoCellAnchor>
    <xdr:from>
      <xdr:col>2</xdr:col>
      <xdr:colOff>16891</xdr:colOff>
      <xdr:row>0</xdr:row>
      <xdr:rowOff>265905</xdr:rowOff>
    </xdr:from>
    <xdr:to>
      <xdr:col>13</xdr:col>
      <xdr:colOff>312963</xdr:colOff>
      <xdr:row>0</xdr:row>
      <xdr:rowOff>707571</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2" y="265905"/>
          <a:ext cx="12324787" cy="4416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78124</xdr:colOff>
      <xdr:row>0</xdr:row>
      <xdr:rowOff>825500</xdr:rowOff>
    </xdr:from>
    <xdr:to>
      <xdr:col>7</xdr:col>
      <xdr:colOff>336775</xdr:colOff>
      <xdr:row>0</xdr:row>
      <xdr:rowOff>1115786</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33695" y="825500"/>
          <a:ext cx="5755937" cy="2902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xdr:col>
      <xdr:colOff>254360</xdr:colOff>
      <xdr:row>27</xdr:row>
      <xdr:rowOff>680357</xdr:rowOff>
    </xdr:from>
    <xdr:to>
      <xdr:col>12</xdr:col>
      <xdr:colOff>436789</xdr:colOff>
      <xdr:row>57</xdr:row>
      <xdr:rowOff>104774</xdr:rowOff>
    </xdr:to>
    <xdr:grpSp>
      <xdr:nvGrpSpPr>
        <xdr:cNvPr id="2" name="5 Grupo"/>
        <xdr:cNvGrpSpPr/>
      </xdr:nvGrpSpPr>
      <xdr:grpSpPr>
        <a:xfrm>
          <a:off x="621753" y="11947071"/>
          <a:ext cx="16810357" cy="7139667"/>
          <a:chOff x="545779" y="8526577"/>
          <a:chExt cx="11455701" cy="5067251"/>
        </a:xfrm>
      </xdr:grpSpPr>
      <xdr:grpSp>
        <xdr:nvGrpSpPr>
          <xdr:cNvPr id="3" name="2 Grupo"/>
          <xdr:cNvGrpSpPr/>
        </xdr:nvGrpSpPr>
        <xdr:grpSpPr>
          <a:xfrm>
            <a:off x="545779" y="8526577"/>
            <a:ext cx="11455701" cy="5040000"/>
            <a:chOff x="282007" y="8038865"/>
            <a:chExt cx="11505182" cy="5504665"/>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5"/>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91917"/>
            <a:ext cx="3867599" cy="301911"/>
            <a:chOff x="-565508" y="50465"/>
            <a:chExt cx="2482592" cy="301911"/>
          </a:xfrm>
        </xdr:grpSpPr>
        <xdr:graphicFrame macro="">
          <xdr:nvGraphicFramePr>
            <xdr:cNvPr id="5" name="11 Gráfico"/>
            <xdr:cNvGraphicFramePr>
              <a:graphicFrameLocks/>
            </xdr:cNvGraphicFramePr>
          </xdr:nvGraphicFramePr>
          <xdr:xfrm>
            <a:off x="-565508" y="50465"/>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26882" y="81007"/>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xdr:from>
      <xdr:col>0</xdr:col>
      <xdr:colOff>31750</xdr:colOff>
      <xdr:row>56</xdr:row>
      <xdr:rowOff>0</xdr:rowOff>
    </xdr:from>
    <xdr:to>
      <xdr:col>55</xdr:col>
      <xdr:colOff>375125</xdr:colOff>
      <xdr:row>56</xdr:row>
      <xdr:rowOff>0</xdr:rowOff>
    </xdr:to>
    <xdr:grpSp>
      <xdr:nvGrpSpPr>
        <xdr:cNvPr id="19" name="5 Grupo"/>
        <xdr:cNvGrpSpPr/>
      </xdr:nvGrpSpPr>
      <xdr:grpSpPr>
        <a:xfrm>
          <a:off x="31750" y="18791464"/>
          <a:ext cx="52064125" cy="0"/>
          <a:chOff x="545779" y="8526577"/>
          <a:chExt cx="30812771" cy="23366829"/>
        </a:xfrm>
      </xdr:grpSpPr>
      <xdr:grpSp>
        <xdr:nvGrpSpPr>
          <xdr:cNvPr id="20" name="2 Grupo"/>
          <xdr:cNvGrpSpPr/>
        </xdr:nvGrpSpPr>
        <xdr:grpSpPr>
          <a:xfrm>
            <a:off x="545779" y="8526577"/>
            <a:ext cx="11455701" cy="5040001"/>
            <a:chOff x="282007" y="8038864"/>
            <a:chExt cx="11505182" cy="5504666"/>
          </a:xfrm>
        </xdr:grpSpPr>
        <xdr:graphicFrame macro="">
          <xdr:nvGraphicFramePr>
            <xdr:cNvPr id="24"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25"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5"/>
            </a:graphicData>
          </a:graphic>
        </xdr:graphicFrame>
      </xdr:grpSp>
      <xdr:grpSp>
        <xdr:nvGrpSpPr>
          <xdr:cNvPr id="21" name="11 Grupo"/>
          <xdr:cNvGrpSpPr/>
        </xdr:nvGrpSpPr>
        <xdr:grpSpPr>
          <a:xfrm>
            <a:off x="5701279" y="13241452"/>
            <a:ext cx="25657271" cy="18651954"/>
            <a:chOff x="-565508" y="0"/>
            <a:chExt cx="16469273" cy="18651954"/>
          </a:xfrm>
        </xdr:grpSpPr>
        <xdr:graphicFrame macro="">
          <xdr:nvGraphicFramePr>
            <xdr:cNvPr id="22"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6"/>
            </a:graphicData>
          </a:graphic>
        </xdr:graphicFrame>
        <xdr:sp macro="" textlink="">
          <xdr:nvSpPr>
            <xdr:cNvPr id="23" name="5 CuadroTexto"/>
            <xdr:cNvSpPr txBox="1"/>
          </xdr:nvSpPr>
          <xdr:spPr>
            <a:xfrm>
              <a:off x="14013563" y="18651954"/>
              <a:ext cx="1890202" cy="0"/>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0</xdr:rowOff>
    </xdr:from>
    <xdr:to>
      <xdr:col>18</xdr:col>
      <xdr:colOff>272143</xdr:colOff>
      <xdr:row>0</xdr:row>
      <xdr:rowOff>1279071</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0" y="0"/>
          <a:ext cx="23798893" cy="1279071"/>
        </a:xfrm>
        <a:prstGeom prst="rect">
          <a:avLst/>
        </a:prstGeom>
      </xdr:spPr>
    </xdr:pic>
    <xdr:clientData/>
  </xdr:twoCellAnchor>
  <xdr:twoCellAnchor>
    <xdr:from>
      <xdr:col>2</xdr:col>
      <xdr:colOff>629213</xdr:colOff>
      <xdr:row>0</xdr:row>
      <xdr:rowOff>238691</xdr:rowOff>
    </xdr:from>
    <xdr:to>
      <xdr:col>12</xdr:col>
      <xdr:colOff>435429</xdr:colOff>
      <xdr:row>0</xdr:row>
      <xdr:rowOff>680357</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4384784" y="238691"/>
          <a:ext cx="13045966" cy="4416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690445</xdr:colOff>
      <xdr:row>0</xdr:row>
      <xdr:rowOff>798286</xdr:rowOff>
    </xdr:from>
    <xdr:to>
      <xdr:col>7</xdr:col>
      <xdr:colOff>949096</xdr:colOff>
      <xdr:row>0</xdr:row>
      <xdr:rowOff>1034143</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4446016" y="798286"/>
          <a:ext cx="8055544" cy="2358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222250</xdr:colOff>
      <xdr:row>0</xdr:row>
      <xdr:rowOff>0</xdr:rowOff>
    </xdr:from>
    <xdr:to>
      <xdr:col>18</xdr:col>
      <xdr:colOff>149679</xdr:colOff>
      <xdr:row>0</xdr:row>
      <xdr:rowOff>1319893</xdr:rowOff>
    </xdr:to>
    <xdr:pic>
      <xdr:nvPicPr>
        <xdr:cNvPr id="11" name="Imagen 10">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22250" y="0"/>
          <a:ext cx="19453679" cy="1319893"/>
        </a:xfrm>
        <a:prstGeom prst="rect">
          <a:avLst/>
        </a:prstGeom>
      </xdr:spPr>
    </xdr:pic>
    <xdr:clientData/>
  </xdr:twoCellAnchor>
  <xdr:twoCellAnchor>
    <xdr:from>
      <xdr:col>2</xdr:col>
      <xdr:colOff>96269</xdr:colOff>
      <xdr:row>0</xdr:row>
      <xdr:rowOff>184262</xdr:rowOff>
    </xdr:from>
    <xdr:to>
      <xdr:col>14</xdr:col>
      <xdr:colOff>693966</xdr:colOff>
      <xdr:row>0</xdr:row>
      <xdr:rowOff>727982</xdr:rowOff>
    </xdr:to>
    <xdr:sp macro="" textlink="">
      <xdr:nvSpPr>
        <xdr:cNvPr id="12" name="CuadroTexto 11">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811019" y="184262"/>
          <a:ext cx="12844126"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130286</xdr:colOff>
      <xdr:row>0</xdr:row>
      <xdr:rowOff>825500</xdr:rowOff>
    </xdr:from>
    <xdr:to>
      <xdr:col>10</xdr:col>
      <xdr:colOff>804862</xdr:colOff>
      <xdr:row>0</xdr:row>
      <xdr:rowOff>1047750</xdr:rowOff>
    </xdr:to>
    <xdr:sp macro="" textlink="">
      <xdr:nvSpPr>
        <xdr:cNvPr id="13" name="CuadroTexto 12">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45036" y="825500"/>
          <a:ext cx="8838862" cy="222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twoCellAnchor>
    <xdr:from>
      <xdr:col>0</xdr:col>
      <xdr:colOff>27215</xdr:colOff>
      <xdr:row>17</xdr:row>
      <xdr:rowOff>680356</xdr:rowOff>
    </xdr:from>
    <xdr:to>
      <xdr:col>15</xdr:col>
      <xdr:colOff>707572</xdr:colOff>
      <xdr:row>31</xdr:row>
      <xdr:rowOff>163285</xdr:rowOff>
    </xdr:to>
    <xdr:graphicFrame macro="">
      <xdr:nvGraphicFramePr>
        <xdr:cNvPr id="6"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8.xml><?xml version="1.0" encoding="utf-8"?>
<xdr:wsDr xmlns:xdr="http://schemas.openxmlformats.org/drawingml/2006/spreadsheetDrawing" xmlns:a="http://schemas.openxmlformats.org/drawingml/2006/main">
  <xdr:twoCellAnchor>
    <xdr:from>
      <xdr:col>1</xdr:col>
      <xdr:colOff>23039</xdr:colOff>
      <xdr:row>23</xdr:row>
      <xdr:rowOff>698500</xdr:rowOff>
    </xdr:from>
    <xdr:to>
      <xdr:col>12</xdr:col>
      <xdr:colOff>24493</xdr:colOff>
      <xdr:row>51</xdr:row>
      <xdr:rowOff>134055</xdr:rowOff>
    </xdr:to>
    <xdr:grpSp>
      <xdr:nvGrpSpPr>
        <xdr:cNvPr id="2" name="5 Grupo"/>
        <xdr:cNvGrpSpPr/>
      </xdr:nvGrpSpPr>
      <xdr:grpSpPr>
        <a:xfrm>
          <a:off x="390432" y="10209893"/>
          <a:ext cx="14329775" cy="6797019"/>
          <a:chOff x="545779" y="8526577"/>
          <a:chExt cx="11455701" cy="5070826"/>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95492"/>
            <a:ext cx="3942237" cy="301911"/>
            <a:chOff x="-565508" y="54040"/>
            <a:chExt cx="2530502" cy="301911"/>
          </a:xfrm>
        </xdr:grpSpPr>
        <xdr:graphicFrame macro="">
          <xdr:nvGraphicFramePr>
            <xdr:cNvPr id="5" name="11 Gráfico"/>
            <xdr:cNvGraphicFramePr>
              <a:graphicFrameLocks/>
            </xdr:cNvGraphicFramePr>
          </xdr:nvGraphicFramePr>
          <xdr:xfrm>
            <a:off x="-565508" y="5404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74792" y="84582"/>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95250</xdr:colOff>
      <xdr:row>0</xdr:row>
      <xdr:rowOff>0</xdr:rowOff>
    </xdr:from>
    <xdr:to>
      <xdr:col>17</xdr:col>
      <xdr:colOff>546554</xdr:colOff>
      <xdr:row>0</xdr:row>
      <xdr:rowOff>1279071</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5250" y="0"/>
          <a:ext cx="20589875" cy="1279071"/>
        </a:xfrm>
        <a:prstGeom prst="rect">
          <a:avLst/>
        </a:prstGeom>
      </xdr:spPr>
    </xdr:pic>
    <xdr:clientData/>
  </xdr:twoCellAnchor>
  <xdr:twoCellAnchor>
    <xdr:from>
      <xdr:col>2</xdr:col>
      <xdr:colOff>112142</xdr:colOff>
      <xdr:row>0</xdr:row>
      <xdr:rowOff>170655</xdr:rowOff>
    </xdr:from>
    <xdr:to>
      <xdr:col>13</xdr:col>
      <xdr:colOff>544285</xdr:colOff>
      <xdr:row>0</xdr:row>
      <xdr:rowOff>666750</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867713" y="170655"/>
          <a:ext cx="12460858" cy="4960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146160</xdr:colOff>
      <xdr:row>0</xdr:row>
      <xdr:rowOff>662215</xdr:rowOff>
    </xdr:from>
    <xdr:to>
      <xdr:col>7</xdr:col>
      <xdr:colOff>404811</xdr:colOff>
      <xdr:row>0</xdr:row>
      <xdr:rowOff>1106715</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901731" y="662215"/>
          <a:ext cx="5755937" cy="444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1</xdr:col>
      <xdr:colOff>186325</xdr:colOff>
      <xdr:row>29</xdr:row>
      <xdr:rowOff>659945</xdr:rowOff>
    </xdr:from>
    <xdr:to>
      <xdr:col>12</xdr:col>
      <xdr:colOff>187779</xdr:colOff>
      <xdr:row>57</xdr:row>
      <xdr:rowOff>172737</xdr:rowOff>
    </xdr:to>
    <xdr:grpSp>
      <xdr:nvGrpSpPr>
        <xdr:cNvPr id="2" name="5 Grupo"/>
        <xdr:cNvGrpSpPr/>
      </xdr:nvGrpSpPr>
      <xdr:grpSpPr>
        <a:xfrm>
          <a:off x="553718" y="12797516"/>
          <a:ext cx="14329775" cy="6847042"/>
          <a:chOff x="545779" y="8526577"/>
          <a:chExt cx="11455701" cy="5067136"/>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91802"/>
            <a:ext cx="3910715" cy="301911"/>
            <a:chOff x="-565508" y="50350"/>
            <a:chExt cx="2510268" cy="301911"/>
          </a:xfrm>
        </xdr:grpSpPr>
        <xdr:graphicFrame macro="">
          <xdr:nvGraphicFramePr>
            <xdr:cNvPr id="5" name="11 Gráfico"/>
            <xdr:cNvGraphicFramePr>
              <a:graphicFrameLocks/>
            </xdr:cNvGraphicFramePr>
          </xdr:nvGraphicFramePr>
          <xdr:xfrm>
            <a:off x="-565508" y="5035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54558" y="80892"/>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0</xdr:rowOff>
    </xdr:from>
    <xdr:to>
      <xdr:col>17</xdr:col>
      <xdr:colOff>451304</xdr:colOff>
      <xdr:row>1</xdr:row>
      <xdr:rowOff>13607</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20589875" cy="1319893"/>
        </a:xfrm>
        <a:prstGeom prst="rect">
          <a:avLst/>
        </a:prstGeom>
      </xdr:spPr>
    </xdr:pic>
    <xdr:clientData/>
  </xdr:twoCellAnchor>
  <xdr:twoCellAnchor>
    <xdr:from>
      <xdr:col>2</xdr:col>
      <xdr:colOff>16892</xdr:colOff>
      <xdr:row>0</xdr:row>
      <xdr:rowOff>265905</xdr:rowOff>
    </xdr:from>
    <xdr:to>
      <xdr:col>13</xdr:col>
      <xdr:colOff>13607</xdr:colOff>
      <xdr:row>0</xdr:row>
      <xdr:rowOff>721179</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3" y="265905"/>
          <a:ext cx="12025430" cy="4552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78124</xdr:colOff>
      <xdr:row>0</xdr:row>
      <xdr:rowOff>825500</xdr:rowOff>
    </xdr:from>
    <xdr:to>
      <xdr:col>7</xdr:col>
      <xdr:colOff>336775</xdr:colOff>
      <xdr:row>0</xdr:row>
      <xdr:rowOff>1102179</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33695" y="825500"/>
          <a:ext cx="5755937" cy="2766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1</xdr:col>
      <xdr:colOff>254361</xdr:colOff>
      <xdr:row>19</xdr:row>
      <xdr:rowOff>703035</xdr:rowOff>
    </xdr:from>
    <xdr:to>
      <xdr:col>12</xdr:col>
      <xdr:colOff>255815</xdr:colOff>
      <xdr:row>43</xdr:row>
      <xdr:rowOff>108472</xdr:rowOff>
    </xdr:to>
    <xdr:grpSp>
      <xdr:nvGrpSpPr>
        <xdr:cNvPr id="2" name="5 Grupo"/>
        <xdr:cNvGrpSpPr/>
      </xdr:nvGrpSpPr>
      <xdr:grpSpPr>
        <a:xfrm>
          <a:off x="621754" y="8567964"/>
          <a:ext cx="14329775" cy="6032115"/>
          <a:chOff x="545779" y="8526577"/>
          <a:chExt cx="11455701" cy="5074016"/>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98682"/>
            <a:ext cx="3874385" cy="301911"/>
            <a:chOff x="-565508" y="57230"/>
            <a:chExt cx="2486948" cy="301911"/>
          </a:xfrm>
        </xdr:grpSpPr>
        <xdr:graphicFrame macro="">
          <xdr:nvGraphicFramePr>
            <xdr:cNvPr id="5" name="11 Gráfico"/>
            <xdr:cNvGraphicFramePr>
              <a:graphicFrameLocks/>
            </xdr:cNvGraphicFramePr>
          </xdr:nvGraphicFramePr>
          <xdr:xfrm>
            <a:off x="-565508" y="5723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31238" y="87772"/>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xdr:from>
      <xdr:col>0</xdr:col>
      <xdr:colOff>31750</xdr:colOff>
      <xdr:row>44</xdr:row>
      <xdr:rowOff>0</xdr:rowOff>
    </xdr:from>
    <xdr:to>
      <xdr:col>56</xdr:col>
      <xdr:colOff>89375</xdr:colOff>
      <xdr:row>44</xdr:row>
      <xdr:rowOff>0</xdr:rowOff>
    </xdr:to>
    <xdr:grpSp>
      <xdr:nvGrpSpPr>
        <xdr:cNvPr id="19" name="5 Grupo"/>
        <xdr:cNvGrpSpPr/>
      </xdr:nvGrpSpPr>
      <xdr:grpSpPr>
        <a:xfrm>
          <a:off x="31750" y="14682107"/>
          <a:ext cx="49914196" cy="0"/>
          <a:chOff x="545779" y="8526577"/>
          <a:chExt cx="30812771" cy="19284687"/>
        </a:xfrm>
      </xdr:grpSpPr>
      <xdr:grpSp>
        <xdr:nvGrpSpPr>
          <xdr:cNvPr id="20" name="2 Grupo"/>
          <xdr:cNvGrpSpPr/>
        </xdr:nvGrpSpPr>
        <xdr:grpSpPr>
          <a:xfrm>
            <a:off x="545779" y="8526577"/>
            <a:ext cx="11455701" cy="5040001"/>
            <a:chOff x="282007" y="8038864"/>
            <a:chExt cx="11505182" cy="5504666"/>
          </a:xfrm>
        </xdr:grpSpPr>
        <xdr:graphicFrame macro="">
          <xdr:nvGraphicFramePr>
            <xdr:cNvPr id="24"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25"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5"/>
            </a:graphicData>
          </a:graphic>
        </xdr:graphicFrame>
      </xdr:grpSp>
      <xdr:grpSp>
        <xdr:nvGrpSpPr>
          <xdr:cNvPr id="21" name="11 Grupo"/>
          <xdr:cNvGrpSpPr/>
        </xdr:nvGrpSpPr>
        <xdr:grpSpPr>
          <a:xfrm>
            <a:off x="5701279" y="13241452"/>
            <a:ext cx="25657271" cy="14569812"/>
            <a:chOff x="-565508" y="0"/>
            <a:chExt cx="16469273" cy="14569812"/>
          </a:xfrm>
        </xdr:grpSpPr>
        <xdr:graphicFrame macro="">
          <xdr:nvGraphicFramePr>
            <xdr:cNvPr id="22"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6"/>
            </a:graphicData>
          </a:graphic>
        </xdr:graphicFrame>
        <xdr:sp macro="" textlink="">
          <xdr:nvSpPr>
            <xdr:cNvPr id="23" name="5 CuadroTexto"/>
            <xdr:cNvSpPr txBox="1"/>
          </xdr:nvSpPr>
          <xdr:spPr>
            <a:xfrm>
              <a:off x="14013563" y="14569812"/>
              <a:ext cx="1890202" cy="0"/>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0</xdr:rowOff>
    </xdr:from>
    <xdr:to>
      <xdr:col>17</xdr:col>
      <xdr:colOff>451304</xdr:colOff>
      <xdr:row>1</xdr:row>
      <xdr:rowOff>13607</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0" y="0"/>
          <a:ext cx="20589875" cy="1319893"/>
        </a:xfrm>
        <a:prstGeom prst="rect">
          <a:avLst/>
        </a:prstGeom>
      </xdr:spPr>
    </xdr:pic>
    <xdr:clientData/>
  </xdr:twoCellAnchor>
  <xdr:twoCellAnchor>
    <xdr:from>
      <xdr:col>2</xdr:col>
      <xdr:colOff>16891</xdr:colOff>
      <xdr:row>0</xdr:row>
      <xdr:rowOff>265905</xdr:rowOff>
    </xdr:from>
    <xdr:to>
      <xdr:col>13</xdr:col>
      <xdr:colOff>-1</xdr:colOff>
      <xdr:row>0</xdr:row>
      <xdr:rowOff>775607</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2" y="265905"/>
          <a:ext cx="12011823" cy="5097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78124</xdr:colOff>
      <xdr:row>0</xdr:row>
      <xdr:rowOff>825500</xdr:rowOff>
    </xdr:from>
    <xdr:to>
      <xdr:col>7</xdr:col>
      <xdr:colOff>336775</xdr:colOff>
      <xdr:row>0</xdr:row>
      <xdr:rowOff>1102179</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33695" y="825500"/>
          <a:ext cx="5755937" cy="2766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xdr:col>
      <xdr:colOff>766895</xdr:colOff>
      <xdr:row>24</xdr:row>
      <xdr:rowOff>52159</xdr:rowOff>
    </xdr:from>
    <xdr:to>
      <xdr:col>12</xdr:col>
      <xdr:colOff>718456</xdr:colOff>
      <xdr:row>50</xdr:row>
      <xdr:rowOff>57560</xdr:rowOff>
    </xdr:to>
    <xdr:grpSp>
      <xdr:nvGrpSpPr>
        <xdr:cNvPr id="2" name="5 Grupo"/>
        <xdr:cNvGrpSpPr/>
      </xdr:nvGrpSpPr>
      <xdr:grpSpPr>
        <a:xfrm>
          <a:off x="1134288" y="10556873"/>
          <a:ext cx="16579489" cy="6264687"/>
          <a:chOff x="545779" y="8526577"/>
          <a:chExt cx="11455701" cy="5083026"/>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307692"/>
            <a:ext cx="3974088" cy="301911"/>
            <a:chOff x="-565508" y="66240"/>
            <a:chExt cx="2550947" cy="301911"/>
          </a:xfrm>
        </xdr:grpSpPr>
        <xdr:graphicFrame macro="">
          <xdr:nvGraphicFramePr>
            <xdr:cNvPr id="5" name="11 Gráfico"/>
            <xdr:cNvGraphicFramePr>
              <a:graphicFrameLocks/>
            </xdr:cNvGraphicFramePr>
          </xdr:nvGraphicFramePr>
          <xdr:xfrm>
            <a:off x="-565508" y="6624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95237" y="96783"/>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xdr:from>
      <xdr:col>0</xdr:col>
      <xdr:colOff>31750</xdr:colOff>
      <xdr:row>50</xdr:row>
      <xdr:rowOff>0</xdr:rowOff>
    </xdr:from>
    <xdr:to>
      <xdr:col>54</xdr:col>
      <xdr:colOff>316095</xdr:colOff>
      <xdr:row>50</xdr:row>
      <xdr:rowOff>0</xdr:rowOff>
    </xdr:to>
    <xdr:grpSp>
      <xdr:nvGrpSpPr>
        <xdr:cNvPr id="19" name="5 Grupo"/>
        <xdr:cNvGrpSpPr/>
      </xdr:nvGrpSpPr>
      <xdr:grpSpPr>
        <a:xfrm>
          <a:off x="31750" y="16764000"/>
          <a:ext cx="51243095" cy="0"/>
          <a:chOff x="545779" y="8526577"/>
          <a:chExt cx="30796820" cy="21230508"/>
        </a:xfrm>
      </xdr:grpSpPr>
      <xdr:grpSp>
        <xdr:nvGrpSpPr>
          <xdr:cNvPr id="20" name="2 Grupo"/>
          <xdr:cNvGrpSpPr/>
        </xdr:nvGrpSpPr>
        <xdr:grpSpPr>
          <a:xfrm>
            <a:off x="545779" y="8526577"/>
            <a:ext cx="11455701" cy="5040001"/>
            <a:chOff x="282007" y="8038864"/>
            <a:chExt cx="11505182" cy="5504666"/>
          </a:xfrm>
        </xdr:grpSpPr>
        <xdr:graphicFrame macro="">
          <xdr:nvGraphicFramePr>
            <xdr:cNvPr id="24"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25"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5"/>
            </a:graphicData>
          </a:graphic>
        </xdr:graphicFrame>
      </xdr:grpSp>
      <xdr:grpSp>
        <xdr:nvGrpSpPr>
          <xdr:cNvPr id="21" name="11 Grupo"/>
          <xdr:cNvGrpSpPr/>
        </xdr:nvGrpSpPr>
        <xdr:grpSpPr>
          <a:xfrm>
            <a:off x="5701279" y="13241452"/>
            <a:ext cx="25641320" cy="16515633"/>
            <a:chOff x="-565508" y="0"/>
            <a:chExt cx="16459034" cy="16515633"/>
          </a:xfrm>
        </xdr:grpSpPr>
        <xdr:graphicFrame macro="">
          <xdr:nvGraphicFramePr>
            <xdr:cNvPr id="22"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6"/>
            </a:graphicData>
          </a:graphic>
        </xdr:graphicFrame>
        <xdr:sp macro="" textlink="">
          <xdr:nvSpPr>
            <xdr:cNvPr id="23" name="5 CuadroTexto"/>
            <xdr:cNvSpPr txBox="1"/>
          </xdr:nvSpPr>
          <xdr:spPr>
            <a:xfrm>
              <a:off x="14003324" y="16515633"/>
              <a:ext cx="1890202" cy="0"/>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1</xdr:rowOff>
    </xdr:from>
    <xdr:to>
      <xdr:col>18</xdr:col>
      <xdr:colOff>244929</xdr:colOff>
      <xdr:row>0</xdr:row>
      <xdr:rowOff>1224643</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0" y="1"/>
          <a:ext cx="23771679" cy="1224642"/>
        </a:xfrm>
        <a:prstGeom prst="rect">
          <a:avLst/>
        </a:prstGeom>
      </xdr:spPr>
    </xdr:pic>
    <xdr:clientData/>
  </xdr:twoCellAnchor>
  <xdr:twoCellAnchor>
    <xdr:from>
      <xdr:col>2</xdr:col>
      <xdr:colOff>724464</xdr:colOff>
      <xdr:row>0</xdr:row>
      <xdr:rowOff>157048</xdr:rowOff>
    </xdr:from>
    <xdr:to>
      <xdr:col>12</xdr:col>
      <xdr:colOff>13608</xdr:colOff>
      <xdr:row>0</xdr:row>
      <xdr:rowOff>625929</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4480035" y="157048"/>
          <a:ext cx="12528894" cy="4688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758481</xdr:colOff>
      <xdr:row>0</xdr:row>
      <xdr:rowOff>784678</xdr:rowOff>
    </xdr:from>
    <xdr:to>
      <xdr:col>7</xdr:col>
      <xdr:colOff>1017132</xdr:colOff>
      <xdr:row>0</xdr:row>
      <xdr:rowOff>1047749</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4514052" y="784678"/>
          <a:ext cx="8055544" cy="2630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209550</xdr:colOff>
      <xdr:row>0</xdr:row>
      <xdr:rowOff>19050</xdr:rowOff>
    </xdr:from>
    <xdr:to>
      <xdr:col>18</xdr:col>
      <xdr:colOff>149679</xdr:colOff>
      <xdr:row>0</xdr:row>
      <xdr:rowOff>1360714</xdr:rowOff>
    </xdr:to>
    <xdr:pic>
      <xdr:nvPicPr>
        <xdr:cNvPr id="8" name="Imagen 7">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550" y="19050"/>
          <a:ext cx="19466379" cy="1341664"/>
        </a:xfrm>
        <a:prstGeom prst="rect">
          <a:avLst/>
        </a:prstGeom>
      </xdr:spPr>
    </xdr:pic>
    <xdr:clientData/>
  </xdr:twoCellAnchor>
  <xdr:twoCellAnchor>
    <xdr:from>
      <xdr:col>2</xdr:col>
      <xdr:colOff>258191</xdr:colOff>
      <xdr:row>0</xdr:row>
      <xdr:rowOff>284955</xdr:rowOff>
    </xdr:from>
    <xdr:to>
      <xdr:col>14</xdr:col>
      <xdr:colOff>435427</xdr:colOff>
      <xdr:row>0</xdr:row>
      <xdr:rowOff>828675</xdr:rowOff>
    </xdr:to>
    <xdr:sp macro="" textlink="">
      <xdr:nvSpPr>
        <xdr:cNvPr id="9" name="CuadroTexto 8">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972941" y="284955"/>
          <a:ext cx="12423665"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319424</xdr:colOff>
      <xdr:row>0</xdr:row>
      <xdr:rowOff>844550</xdr:rowOff>
    </xdr:from>
    <xdr:to>
      <xdr:col>10</xdr:col>
      <xdr:colOff>1016225</xdr:colOff>
      <xdr:row>0</xdr:row>
      <xdr:rowOff>1156607</xdr:rowOff>
    </xdr:to>
    <xdr:sp macro="" textlink="">
      <xdr:nvSpPr>
        <xdr:cNvPr id="10" name="CuadroTexto 9">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4034174" y="844550"/>
          <a:ext cx="8861087" cy="3120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twoCellAnchor>
    <xdr:from>
      <xdr:col>1</xdr:col>
      <xdr:colOff>367394</xdr:colOff>
      <xdr:row>15</xdr:row>
      <xdr:rowOff>721179</xdr:rowOff>
    </xdr:from>
    <xdr:to>
      <xdr:col>18</xdr:col>
      <xdr:colOff>7372</xdr:colOff>
      <xdr:row>28</xdr:row>
      <xdr:rowOff>1</xdr:rowOff>
    </xdr:to>
    <xdr:graphicFrame macro="">
      <xdr:nvGraphicFramePr>
        <xdr:cNvPr id="6"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3.xml><?xml version="1.0" encoding="utf-8"?>
<xdr:wsDr xmlns:xdr="http://schemas.openxmlformats.org/drawingml/2006/spreadsheetDrawing" xmlns:a="http://schemas.openxmlformats.org/drawingml/2006/main">
  <xdr:twoCellAnchor>
    <xdr:from>
      <xdr:col>1</xdr:col>
      <xdr:colOff>376824</xdr:colOff>
      <xdr:row>21</xdr:row>
      <xdr:rowOff>870858</xdr:rowOff>
    </xdr:from>
    <xdr:to>
      <xdr:col>12</xdr:col>
      <xdr:colOff>378278</xdr:colOff>
      <xdr:row>46</xdr:row>
      <xdr:rowOff>94883</xdr:rowOff>
    </xdr:to>
    <xdr:grpSp>
      <xdr:nvGrpSpPr>
        <xdr:cNvPr id="2" name="5 Grupo"/>
        <xdr:cNvGrpSpPr/>
      </xdr:nvGrpSpPr>
      <xdr:grpSpPr>
        <a:xfrm>
          <a:off x="744217" y="9742715"/>
          <a:ext cx="14329775" cy="6027597"/>
          <a:chOff x="545779" y="8526577"/>
          <a:chExt cx="11455701" cy="5074056"/>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98722"/>
            <a:ext cx="3901526" cy="301911"/>
            <a:chOff x="-565508" y="57270"/>
            <a:chExt cx="2504370" cy="301911"/>
          </a:xfrm>
        </xdr:grpSpPr>
        <xdr:graphicFrame macro="">
          <xdr:nvGraphicFramePr>
            <xdr:cNvPr id="5" name="11 Gráfico"/>
            <xdr:cNvGraphicFramePr>
              <a:graphicFrameLocks/>
            </xdr:cNvGraphicFramePr>
          </xdr:nvGraphicFramePr>
          <xdr:xfrm>
            <a:off x="-565508" y="5727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48660" y="65495"/>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xdr:from>
      <xdr:col>0</xdr:col>
      <xdr:colOff>31750</xdr:colOff>
      <xdr:row>47</xdr:row>
      <xdr:rowOff>0</xdr:rowOff>
    </xdr:from>
    <xdr:to>
      <xdr:col>237</xdr:col>
      <xdr:colOff>526502</xdr:colOff>
      <xdr:row>47</xdr:row>
      <xdr:rowOff>0</xdr:rowOff>
    </xdr:to>
    <xdr:grpSp>
      <xdr:nvGrpSpPr>
        <xdr:cNvPr id="19" name="5 Grupo"/>
        <xdr:cNvGrpSpPr/>
      </xdr:nvGrpSpPr>
      <xdr:grpSpPr>
        <a:xfrm>
          <a:off x="31750" y="15865929"/>
          <a:ext cx="189389109" cy="0"/>
          <a:chOff x="545779" y="8526577"/>
          <a:chExt cx="99911491" cy="20482115"/>
        </a:xfrm>
      </xdr:grpSpPr>
      <xdr:grpSp>
        <xdr:nvGrpSpPr>
          <xdr:cNvPr id="20" name="2 Grupo"/>
          <xdr:cNvGrpSpPr/>
        </xdr:nvGrpSpPr>
        <xdr:grpSpPr>
          <a:xfrm>
            <a:off x="545779" y="8526577"/>
            <a:ext cx="11455701" cy="5040001"/>
            <a:chOff x="282007" y="8038864"/>
            <a:chExt cx="11505182" cy="5504666"/>
          </a:xfrm>
        </xdr:grpSpPr>
        <xdr:graphicFrame macro="">
          <xdr:nvGraphicFramePr>
            <xdr:cNvPr id="24"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25"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5"/>
            </a:graphicData>
          </a:graphic>
        </xdr:graphicFrame>
      </xdr:grpSp>
      <xdr:grpSp>
        <xdr:nvGrpSpPr>
          <xdr:cNvPr id="21" name="11 Grupo"/>
          <xdr:cNvGrpSpPr/>
        </xdr:nvGrpSpPr>
        <xdr:grpSpPr>
          <a:xfrm>
            <a:off x="5701279" y="13241452"/>
            <a:ext cx="94755991" cy="15767240"/>
            <a:chOff x="-565508" y="0"/>
            <a:chExt cx="60823393" cy="15767240"/>
          </a:xfrm>
        </xdr:grpSpPr>
        <xdr:graphicFrame macro="">
          <xdr:nvGraphicFramePr>
            <xdr:cNvPr id="22"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6"/>
            </a:graphicData>
          </a:graphic>
        </xdr:graphicFrame>
        <xdr:sp macro="" textlink="">
          <xdr:nvSpPr>
            <xdr:cNvPr id="23" name="5 CuadroTexto"/>
            <xdr:cNvSpPr txBox="1"/>
          </xdr:nvSpPr>
          <xdr:spPr>
            <a:xfrm>
              <a:off x="58367683" y="15767240"/>
              <a:ext cx="1890202" cy="0"/>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95250</xdr:colOff>
      <xdr:row>0</xdr:row>
      <xdr:rowOff>1</xdr:rowOff>
    </xdr:from>
    <xdr:to>
      <xdr:col>17</xdr:col>
      <xdr:colOff>546554</xdr:colOff>
      <xdr:row>0</xdr:row>
      <xdr:rowOff>1115787</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95250" y="1"/>
          <a:ext cx="20589875" cy="1115786"/>
        </a:xfrm>
        <a:prstGeom prst="rect">
          <a:avLst/>
        </a:prstGeom>
      </xdr:spPr>
    </xdr:pic>
    <xdr:clientData/>
  </xdr:twoCellAnchor>
  <xdr:twoCellAnchor>
    <xdr:from>
      <xdr:col>2</xdr:col>
      <xdr:colOff>112142</xdr:colOff>
      <xdr:row>0</xdr:row>
      <xdr:rowOff>184262</xdr:rowOff>
    </xdr:from>
    <xdr:to>
      <xdr:col>12</xdr:col>
      <xdr:colOff>1074965</xdr:colOff>
      <xdr:row>0</xdr:row>
      <xdr:rowOff>727982</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867713" y="184262"/>
          <a:ext cx="11902966"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118945</xdr:colOff>
      <xdr:row>0</xdr:row>
      <xdr:rowOff>675821</xdr:rowOff>
    </xdr:from>
    <xdr:to>
      <xdr:col>7</xdr:col>
      <xdr:colOff>377596</xdr:colOff>
      <xdr:row>0</xdr:row>
      <xdr:rowOff>966107</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74516" y="675821"/>
          <a:ext cx="5755937" cy="2902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1</xdr:col>
      <xdr:colOff>580932</xdr:colOff>
      <xdr:row>38</xdr:row>
      <xdr:rowOff>281217</xdr:rowOff>
    </xdr:from>
    <xdr:to>
      <xdr:col>12</xdr:col>
      <xdr:colOff>544286</xdr:colOff>
      <xdr:row>59</xdr:row>
      <xdr:rowOff>122586</xdr:rowOff>
    </xdr:to>
    <xdr:grpSp>
      <xdr:nvGrpSpPr>
        <xdr:cNvPr id="2" name="5 Grupo"/>
        <xdr:cNvGrpSpPr/>
      </xdr:nvGrpSpPr>
      <xdr:grpSpPr>
        <a:xfrm>
          <a:off x="948325" y="16623396"/>
          <a:ext cx="16591282" cy="5910154"/>
          <a:chOff x="545779" y="8526577"/>
          <a:chExt cx="11455701" cy="5063418"/>
        </a:xfrm>
      </xdr:grpSpPr>
      <xdr:grpSp>
        <xdr:nvGrpSpPr>
          <xdr:cNvPr id="3" name="2 Grupo"/>
          <xdr:cNvGrpSpPr/>
        </xdr:nvGrpSpPr>
        <xdr:grpSpPr>
          <a:xfrm>
            <a:off x="545779" y="8526577"/>
            <a:ext cx="11455701" cy="5040002"/>
            <a:chOff x="282007" y="8038864"/>
            <a:chExt cx="11505182" cy="5504667"/>
          </a:xfrm>
        </xdr:grpSpPr>
        <xdr:graphicFrame macro="">
          <xdr:nvGraphicFramePr>
            <xdr:cNvPr id="7" name="3 Gráfico"/>
            <xdr:cNvGraphicFramePr>
              <a:graphicFrameLocks/>
            </xdr:cNvGraphicFramePr>
          </xdr:nvGraphicFramePr>
          <xdr:xfrm>
            <a:off x="282007" y="9506290"/>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88084"/>
            <a:ext cx="3887955" cy="301911"/>
            <a:chOff x="-565508" y="46632"/>
            <a:chExt cx="2495659" cy="301911"/>
          </a:xfrm>
        </xdr:grpSpPr>
        <xdr:graphicFrame macro="">
          <xdr:nvGraphicFramePr>
            <xdr:cNvPr id="5" name="11 Gráfico"/>
            <xdr:cNvGraphicFramePr>
              <a:graphicFrameLocks/>
            </xdr:cNvGraphicFramePr>
          </xdr:nvGraphicFramePr>
          <xdr:xfrm>
            <a:off x="-565508" y="46632"/>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39949" y="66333"/>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xdr:from>
      <xdr:col>0</xdr:col>
      <xdr:colOff>31750</xdr:colOff>
      <xdr:row>63</xdr:row>
      <xdr:rowOff>0</xdr:rowOff>
    </xdr:from>
    <xdr:to>
      <xdr:col>812</xdr:col>
      <xdr:colOff>393441</xdr:colOff>
      <xdr:row>63</xdr:row>
      <xdr:rowOff>0</xdr:rowOff>
    </xdr:to>
    <xdr:grpSp>
      <xdr:nvGrpSpPr>
        <xdr:cNvPr id="19" name="5 Grupo"/>
        <xdr:cNvGrpSpPr/>
      </xdr:nvGrpSpPr>
      <xdr:grpSpPr>
        <a:xfrm>
          <a:off x="31750" y="23172964"/>
          <a:ext cx="628916441" cy="0"/>
          <a:chOff x="545779" y="8526577"/>
          <a:chExt cx="317409669" cy="27054365"/>
        </a:xfrm>
      </xdr:grpSpPr>
      <xdr:grpSp>
        <xdr:nvGrpSpPr>
          <xdr:cNvPr id="20" name="2 Grupo"/>
          <xdr:cNvGrpSpPr/>
        </xdr:nvGrpSpPr>
        <xdr:grpSpPr>
          <a:xfrm>
            <a:off x="545779" y="8526577"/>
            <a:ext cx="11455701" cy="5040001"/>
            <a:chOff x="282007" y="8038864"/>
            <a:chExt cx="11505182" cy="5504666"/>
          </a:xfrm>
        </xdr:grpSpPr>
        <xdr:graphicFrame macro="">
          <xdr:nvGraphicFramePr>
            <xdr:cNvPr id="24"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25"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5"/>
            </a:graphicData>
          </a:graphic>
        </xdr:graphicFrame>
      </xdr:grpSp>
      <xdr:grpSp>
        <xdr:nvGrpSpPr>
          <xdr:cNvPr id="21" name="11 Grupo"/>
          <xdr:cNvGrpSpPr/>
        </xdr:nvGrpSpPr>
        <xdr:grpSpPr>
          <a:xfrm>
            <a:off x="5701279" y="13241452"/>
            <a:ext cx="312254169" cy="22339490"/>
            <a:chOff x="-565508" y="0"/>
            <a:chExt cx="200434377" cy="22339490"/>
          </a:xfrm>
        </xdr:grpSpPr>
        <xdr:graphicFrame macro="">
          <xdr:nvGraphicFramePr>
            <xdr:cNvPr id="22"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6"/>
            </a:graphicData>
          </a:graphic>
        </xdr:graphicFrame>
        <xdr:sp macro="" textlink="">
          <xdr:nvSpPr>
            <xdr:cNvPr id="23" name="5 CuadroTexto"/>
            <xdr:cNvSpPr txBox="1"/>
          </xdr:nvSpPr>
          <xdr:spPr>
            <a:xfrm>
              <a:off x="197978667" y="22339490"/>
              <a:ext cx="1890202" cy="0"/>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206375</xdr:colOff>
      <xdr:row>0</xdr:row>
      <xdr:rowOff>0</xdr:rowOff>
    </xdr:from>
    <xdr:to>
      <xdr:col>18</xdr:col>
      <xdr:colOff>299357</xdr:colOff>
      <xdr:row>0</xdr:row>
      <xdr:rowOff>1292679</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06375" y="0"/>
          <a:ext cx="23619732" cy="1292679"/>
        </a:xfrm>
        <a:prstGeom prst="rect">
          <a:avLst/>
        </a:prstGeom>
      </xdr:spPr>
    </xdr:pic>
    <xdr:clientData/>
  </xdr:twoCellAnchor>
  <xdr:twoCellAnchor>
    <xdr:from>
      <xdr:col>2</xdr:col>
      <xdr:colOff>930834</xdr:colOff>
      <xdr:row>0</xdr:row>
      <xdr:rowOff>238691</xdr:rowOff>
    </xdr:from>
    <xdr:to>
      <xdr:col>12</xdr:col>
      <xdr:colOff>585103</xdr:colOff>
      <xdr:row>0</xdr:row>
      <xdr:rowOff>693641</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4686405" y="238691"/>
          <a:ext cx="12894019" cy="4549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951244</xdr:colOff>
      <xdr:row>0</xdr:row>
      <xdr:rowOff>743858</xdr:rowOff>
    </xdr:from>
    <xdr:to>
      <xdr:col>8</xdr:col>
      <xdr:colOff>121323</xdr:colOff>
      <xdr:row>0</xdr:row>
      <xdr:rowOff>1115787</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4706815" y="743858"/>
          <a:ext cx="8055544" cy="3719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206375</xdr:colOff>
      <xdr:row>0</xdr:row>
      <xdr:rowOff>0</xdr:rowOff>
    </xdr:from>
    <xdr:to>
      <xdr:col>16</xdr:col>
      <xdr:colOff>190500</xdr:colOff>
      <xdr:row>0</xdr:row>
      <xdr:rowOff>1292679</xdr:rowOff>
    </xdr:to>
    <xdr:pic>
      <xdr:nvPicPr>
        <xdr:cNvPr id="8" name="Imagen 7">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6375" y="0"/>
          <a:ext cx="19510375" cy="1292679"/>
        </a:xfrm>
        <a:prstGeom prst="rect">
          <a:avLst/>
        </a:prstGeom>
      </xdr:spPr>
    </xdr:pic>
    <xdr:clientData/>
  </xdr:twoCellAnchor>
  <xdr:twoCellAnchor>
    <xdr:from>
      <xdr:col>2</xdr:col>
      <xdr:colOff>270892</xdr:colOff>
      <xdr:row>0</xdr:row>
      <xdr:rowOff>265905</xdr:rowOff>
    </xdr:from>
    <xdr:to>
      <xdr:col>13</xdr:col>
      <xdr:colOff>367393</xdr:colOff>
      <xdr:row>0</xdr:row>
      <xdr:rowOff>809625</xdr:rowOff>
    </xdr:to>
    <xdr:sp macro="" textlink="">
      <xdr:nvSpPr>
        <xdr:cNvPr id="9" name="CuadroTexto 8">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985642" y="265905"/>
          <a:ext cx="12070787"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332124</xdr:colOff>
      <xdr:row>0</xdr:row>
      <xdr:rowOff>825500</xdr:rowOff>
    </xdr:from>
    <xdr:to>
      <xdr:col>10</xdr:col>
      <xdr:colOff>1082900</xdr:colOff>
      <xdr:row>0</xdr:row>
      <xdr:rowOff>1115786</xdr:rowOff>
    </xdr:to>
    <xdr:sp macro="" textlink="">
      <xdr:nvSpPr>
        <xdr:cNvPr id="10" name="CuadroTexto 9">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4046874" y="825500"/>
          <a:ext cx="9459347" cy="2902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twoCellAnchor>
    <xdr:from>
      <xdr:col>0</xdr:col>
      <xdr:colOff>0</xdr:colOff>
      <xdr:row>15</xdr:row>
      <xdr:rowOff>816429</xdr:rowOff>
    </xdr:from>
    <xdr:to>
      <xdr:col>15</xdr:col>
      <xdr:colOff>252300</xdr:colOff>
      <xdr:row>28</xdr:row>
      <xdr:rowOff>95250</xdr:rowOff>
    </xdr:to>
    <xdr:graphicFrame macro="">
      <xdr:nvGraphicFramePr>
        <xdr:cNvPr id="6"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240753</xdr:colOff>
      <xdr:row>19</xdr:row>
      <xdr:rowOff>889000</xdr:rowOff>
    </xdr:from>
    <xdr:to>
      <xdr:col>11</xdr:col>
      <xdr:colOff>1764053</xdr:colOff>
      <xdr:row>41</xdr:row>
      <xdr:rowOff>65250</xdr:rowOff>
    </xdr:to>
    <xdr:grpSp>
      <xdr:nvGrpSpPr>
        <xdr:cNvPr id="2" name="5 Grupo"/>
        <xdr:cNvGrpSpPr/>
      </xdr:nvGrpSpPr>
      <xdr:grpSpPr>
        <a:xfrm>
          <a:off x="240753" y="8672286"/>
          <a:ext cx="14700457" cy="3952357"/>
          <a:chOff x="545779" y="8526577"/>
          <a:chExt cx="11455701" cy="5040001"/>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41452"/>
            <a:ext cx="4003537" cy="316121"/>
            <a:chOff x="-565508" y="0"/>
            <a:chExt cx="2569850" cy="316121"/>
          </a:xfrm>
        </xdr:grpSpPr>
        <xdr:graphicFrame macro="">
          <xdr:nvGraphicFramePr>
            <xdr:cNvPr id="5"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114140" y="50856"/>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fLocksWithSheet="0"/>
  </xdr:twoCellAnchor>
  <xdr:twoCellAnchor editAs="oneCell">
    <xdr:from>
      <xdr:col>0</xdr:col>
      <xdr:colOff>127000</xdr:colOff>
      <xdr:row>0</xdr:row>
      <xdr:rowOff>0</xdr:rowOff>
    </xdr:from>
    <xdr:to>
      <xdr:col>17</xdr:col>
      <xdr:colOff>197304</xdr:colOff>
      <xdr:row>1</xdr:row>
      <xdr:rowOff>0</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27000" y="0"/>
          <a:ext cx="20589875" cy="1279071"/>
        </a:xfrm>
        <a:prstGeom prst="rect">
          <a:avLst/>
        </a:prstGeom>
      </xdr:spPr>
    </xdr:pic>
    <xdr:clientData/>
  </xdr:twoCellAnchor>
  <xdr:twoCellAnchor>
    <xdr:from>
      <xdr:col>2</xdr:col>
      <xdr:colOff>157499</xdr:colOff>
      <xdr:row>0</xdr:row>
      <xdr:rowOff>157048</xdr:rowOff>
    </xdr:from>
    <xdr:to>
      <xdr:col>13</xdr:col>
      <xdr:colOff>40821</xdr:colOff>
      <xdr:row>0</xdr:row>
      <xdr:rowOff>700768</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913070" y="157048"/>
          <a:ext cx="12184180"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164302</xdr:colOff>
      <xdr:row>0</xdr:row>
      <xdr:rowOff>757464</xdr:rowOff>
    </xdr:from>
    <xdr:to>
      <xdr:col>7</xdr:col>
      <xdr:colOff>422953</xdr:colOff>
      <xdr:row>0</xdr:row>
      <xdr:rowOff>1061357</xdr:rowOff>
    </xdr:to>
    <xdr:sp macro="" textlink="">
      <xdr:nvSpPr>
        <xdr:cNvPr id="31" name="CuadroTexto 30">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919873" y="757464"/>
          <a:ext cx="5864794" cy="3038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451304</xdr:colOff>
      <xdr:row>0</xdr:row>
      <xdr:rowOff>1197429</xdr:rowOff>
    </xdr:to>
    <xdr:pic>
      <xdr:nvPicPr>
        <xdr:cNvPr id="8" name="Imagen 7">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0589875" cy="1197429"/>
        </a:xfrm>
        <a:prstGeom prst="rect">
          <a:avLst/>
        </a:prstGeom>
      </xdr:spPr>
    </xdr:pic>
    <xdr:clientData/>
  </xdr:twoCellAnchor>
  <xdr:twoCellAnchor>
    <xdr:from>
      <xdr:col>2</xdr:col>
      <xdr:colOff>16891</xdr:colOff>
      <xdr:row>0</xdr:row>
      <xdr:rowOff>265905</xdr:rowOff>
    </xdr:from>
    <xdr:to>
      <xdr:col>12</xdr:col>
      <xdr:colOff>993321</xdr:colOff>
      <xdr:row>0</xdr:row>
      <xdr:rowOff>721179</xdr:rowOff>
    </xdr:to>
    <xdr:sp macro="" textlink="">
      <xdr:nvSpPr>
        <xdr:cNvPr id="9" name="CuadroTexto 8">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2" y="265905"/>
          <a:ext cx="11916573" cy="4552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78124</xdr:colOff>
      <xdr:row>0</xdr:row>
      <xdr:rowOff>825500</xdr:rowOff>
    </xdr:from>
    <xdr:to>
      <xdr:col>7</xdr:col>
      <xdr:colOff>336775</xdr:colOff>
      <xdr:row>0</xdr:row>
      <xdr:rowOff>1088571</xdr:rowOff>
    </xdr:to>
    <xdr:sp macro="" textlink="">
      <xdr:nvSpPr>
        <xdr:cNvPr id="10" name="CuadroTexto 9">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33695" y="825500"/>
          <a:ext cx="5755937" cy="2630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twoCellAnchor>
    <xdr:from>
      <xdr:col>0</xdr:col>
      <xdr:colOff>204106</xdr:colOff>
      <xdr:row>28</xdr:row>
      <xdr:rowOff>163286</xdr:rowOff>
    </xdr:from>
    <xdr:to>
      <xdr:col>12</xdr:col>
      <xdr:colOff>163287</xdr:colOff>
      <xdr:row>56</xdr:row>
      <xdr:rowOff>13608</xdr:rowOff>
    </xdr:to>
    <xdr:grpSp>
      <xdr:nvGrpSpPr>
        <xdr:cNvPr id="4" name="Grupo 3"/>
        <xdr:cNvGrpSpPr/>
      </xdr:nvGrpSpPr>
      <xdr:grpSpPr>
        <a:xfrm>
          <a:off x="204106" y="12205607"/>
          <a:ext cx="14654895" cy="4980215"/>
          <a:chOff x="353784" y="12069535"/>
          <a:chExt cx="14654895" cy="4980215"/>
        </a:xfrm>
      </xdr:grpSpPr>
      <xdr:graphicFrame macro="">
        <xdr:nvGraphicFramePr>
          <xdr:cNvPr id="2" name="Gráfico 1"/>
          <xdr:cNvGraphicFramePr/>
        </xdr:nvGraphicFramePr>
        <xdr:xfrm>
          <a:off x="353784" y="13194846"/>
          <a:ext cx="14630543" cy="3854904"/>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3" name="Gráfico 2"/>
          <xdr:cNvGraphicFramePr/>
        </xdr:nvGraphicFramePr>
        <xdr:xfrm>
          <a:off x="353784" y="12069535"/>
          <a:ext cx="14654895" cy="1259102"/>
        </xdr:xfrm>
        <a:graphic>
          <a:graphicData uri="http://schemas.openxmlformats.org/drawingml/2006/chart">
            <c:chart xmlns:c="http://schemas.openxmlformats.org/drawingml/2006/chart" xmlns:r="http://schemas.openxmlformats.org/officeDocument/2006/relationships" r:id="rId3"/>
          </a:graphicData>
        </a:graphic>
      </xdr:graphicFrame>
    </xdr:grpSp>
    <xdr:clientData/>
  </xdr:twoCellAnchor>
  <xdr:twoCellAnchor>
    <xdr:from>
      <xdr:col>3</xdr:col>
      <xdr:colOff>816429</xdr:colOff>
      <xdr:row>54</xdr:row>
      <xdr:rowOff>68036</xdr:rowOff>
    </xdr:from>
    <xdr:to>
      <xdr:col>5</xdr:col>
      <xdr:colOff>141775</xdr:colOff>
      <xdr:row>55</xdr:row>
      <xdr:rowOff>163286</xdr:rowOff>
    </xdr:to>
    <xdr:graphicFrame macro="">
      <xdr:nvGraphicFramePr>
        <xdr:cNvPr id="11" name="1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52433</xdr:colOff>
      <xdr:row>54</xdr:row>
      <xdr:rowOff>107916</xdr:rowOff>
    </xdr:from>
    <xdr:to>
      <xdr:col>8</xdr:col>
      <xdr:colOff>565514</xdr:colOff>
      <xdr:row>55</xdr:row>
      <xdr:rowOff>125436</xdr:rowOff>
    </xdr:to>
    <xdr:sp macro="" textlink="">
      <xdr:nvSpPr>
        <xdr:cNvPr id="12" name="5 CuadroTexto"/>
        <xdr:cNvSpPr txBox="1"/>
      </xdr:nvSpPr>
      <xdr:spPr>
        <a:xfrm>
          <a:off x="7128147" y="16899130"/>
          <a:ext cx="3778796" cy="208020"/>
        </a:xfrm>
        <a:prstGeom prst="rect">
          <a:avLst/>
        </a:prstGeom>
        <a:noFill/>
      </xdr:spPr>
      <xdr:txBody>
        <a:bodyPr wrap="square" rtlCol="0">
          <a:no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1</xdr:col>
      <xdr:colOff>0</xdr:colOff>
      <xdr:row>27</xdr:row>
      <xdr:rowOff>748391</xdr:rowOff>
    </xdr:from>
    <xdr:to>
      <xdr:col>12</xdr:col>
      <xdr:colOff>30029</xdr:colOff>
      <xdr:row>55</xdr:row>
      <xdr:rowOff>18142</xdr:rowOff>
    </xdr:to>
    <xdr:grpSp>
      <xdr:nvGrpSpPr>
        <xdr:cNvPr id="2" name="5 Grupo"/>
        <xdr:cNvGrpSpPr/>
      </xdr:nvGrpSpPr>
      <xdr:grpSpPr>
        <a:xfrm>
          <a:off x="367393" y="11851820"/>
          <a:ext cx="14358350" cy="5161643"/>
          <a:chOff x="545779" y="8526577"/>
          <a:chExt cx="11455701" cy="5040001"/>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41452"/>
            <a:ext cx="3908311" cy="301911"/>
            <a:chOff x="-565508" y="0"/>
            <a:chExt cx="2508725" cy="301911"/>
          </a:xfrm>
        </xdr:grpSpPr>
        <xdr:graphicFrame macro="">
          <xdr:nvGraphicFramePr>
            <xdr:cNvPr id="5"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53015" y="17256"/>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1</xdr:rowOff>
    </xdr:from>
    <xdr:to>
      <xdr:col>17</xdr:col>
      <xdr:colOff>435429</xdr:colOff>
      <xdr:row>0</xdr:row>
      <xdr:rowOff>1238251</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
          <a:ext cx="20574000" cy="1238250"/>
        </a:xfrm>
        <a:prstGeom prst="rect">
          <a:avLst/>
        </a:prstGeom>
      </xdr:spPr>
    </xdr:pic>
    <xdr:clientData/>
  </xdr:twoCellAnchor>
  <xdr:twoCellAnchor>
    <xdr:from>
      <xdr:col>2</xdr:col>
      <xdr:colOff>1016</xdr:colOff>
      <xdr:row>0</xdr:row>
      <xdr:rowOff>265905</xdr:rowOff>
    </xdr:from>
    <xdr:to>
      <xdr:col>13</xdr:col>
      <xdr:colOff>163284</xdr:colOff>
      <xdr:row>0</xdr:row>
      <xdr:rowOff>809625</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56587" y="265905"/>
          <a:ext cx="12190983"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62249</xdr:colOff>
      <xdr:row>0</xdr:row>
      <xdr:rowOff>825500</xdr:rowOff>
    </xdr:from>
    <xdr:to>
      <xdr:col>7</xdr:col>
      <xdr:colOff>320900</xdr:colOff>
      <xdr:row>0</xdr:row>
      <xdr:rowOff>1115786</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17820" y="825500"/>
          <a:ext cx="5755937" cy="2902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1</xdr:col>
      <xdr:colOff>168182</xdr:colOff>
      <xdr:row>25</xdr:row>
      <xdr:rowOff>902606</xdr:rowOff>
    </xdr:from>
    <xdr:to>
      <xdr:col>12</xdr:col>
      <xdr:colOff>198211</xdr:colOff>
      <xdr:row>52</xdr:row>
      <xdr:rowOff>140606</xdr:rowOff>
    </xdr:to>
    <xdr:grpSp>
      <xdr:nvGrpSpPr>
        <xdr:cNvPr id="2" name="5 Grupo"/>
        <xdr:cNvGrpSpPr/>
      </xdr:nvGrpSpPr>
      <xdr:grpSpPr>
        <a:xfrm>
          <a:off x="535575" y="11121570"/>
          <a:ext cx="14358350" cy="4953000"/>
          <a:chOff x="545779" y="8526577"/>
          <a:chExt cx="11455701" cy="5040001"/>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41452"/>
            <a:ext cx="3949023" cy="301911"/>
            <a:chOff x="-565508" y="0"/>
            <a:chExt cx="2534858" cy="301911"/>
          </a:xfrm>
        </xdr:grpSpPr>
        <xdr:graphicFrame macro="">
          <xdr:nvGraphicFramePr>
            <xdr:cNvPr id="5"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79148" y="30542"/>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0</xdr:rowOff>
    </xdr:from>
    <xdr:to>
      <xdr:col>17</xdr:col>
      <xdr:colOff>451304</xdr:colOff>
      <xdr:row>0</xdr:row>
      <xdr:rowOff>1197429</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20589875" cy="1197429"/>
        </a:xfrm>
        <a:prstGeom prst="rect">
          <a:avLst/>
        </a:prstGeom>
      </xdr:spPr>
    </xdr:pic>
    <xdr:clientData/>
  </xdr:twoCellAnchor>
  <xdr:twoCellAnchor>
    <xdr:from>
      <xdr:col>2</xdr:col>
      <xdr:colOff>16891</xdr:colOff>
      <xdr:row>0</xdr:row>
      <xdr:rowOff>170655</xdr:rowOff>
    </xdr:from>
    <xdr:to>
      <xdr:col>13</xdr:col>
      <xdr:colOff>571499</xdr:colOff>
      <xdr:row>0</xdr:row>
      <xdr:rowOff>714375</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2" y="170655"/>
          <a:ext cx="12583323"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50910</xdr:colOff>
      <xdr:row>0</xdr:row>
      <xdr:rowOff>730250</xdr:rowOff>
    </xdr:from>
    <xdr:to>
      <xdr:col>7</xdr:col>
      <xdr:colOff>309561</xdr:colOff>
      <xdr:row>0</xdr:row>
      <xdr:rowOff>993321</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06481" y="730250"/>
          <a:ext cx="5755937" cy="2630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277038</xdr:colOff>
      <xdr:row>25</xdr:row>
      <xdr:rowOff>902608</xdr:rowOff>
    </xdr:from>
    <xdr:to>
      <xdr:col>11</xdr:col>
      <xdr:colOff>1028245</xdr:colOff>
      <xdr:row>52</xdr:row>
      <xdr:rowOff>140608</xdr:rowOff>
    </xdr:to>
    <xdr:grpSp>
      <xdr:nvGrpSpPr>
        <xdr:cNvPr id="2" name="5 Grupo"/>
        <xdr:cNvGrpSpPr/>
      </xdr:nvGrpSpPr>
      <xdr:grpSpPr>
        <a:xfrm>
          <a:off x="277038" y="10754179"/>
          <a:ext cx="14358350" cy="4953000"/>
          <a:chOff x="545779" y="8526577"/>
          <a:chExt cx="11455701" cy="5040001"/>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41452"/>
            <a:ext cx="3935452" cy="301911"/>
            <a:chOff x="-565508" y="0"/>
            <a:chExt cx="2526147" cy="301911"/>
          </a:xfrm>
        </xdr:grpSpPr>
        <xdr:graphicFrame macro="">
          <xdr:nvGraphicFramePr>
            <xdr:cNvPr id="5"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70437" y="30542"/>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1</xdr:rowOff>
    </xdr:from>
    <xdr:to>
      <xdr:col>17</xdr:col>
      <xdr:colOff>451304</xdr:colOff>
      <xdr:row>0</xdr:row>
      <xdr:rowOff>1333501</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
          <a:ext cx="20589875" cy="1333500"/>
        </a:xfrm>
        <a:prstGeom prst="rect">
          <a:avLst/>
        </a:prstGeom>
      </xdr:spPr>
    </xdr:pic>
    <xdr:clientData/>
  </xdr:twoCellAnchor>
  <xdr:twoCellAnchor>
    <xdr:from>
      <xdr:col>2</xdr:col>
      <xdr:colOff>16892</xdr:colOff>
      <xdr:row>0</xdr:row>
      <xdr:rowOff>265905</xdr:rowOff>
    </xdr:from>
    <xdr:to>
      <xdr:col>13</xdr:col>
      <xdr:colOff>707571</xdr:colOff>
      <xdr:row>0</xdr:row>
      <xdr:rowOff>734786</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3" y="265905"/>
          <a:ext cx="12719394" cy="4688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78124</xdr:colOff>
      <xdr:row>0</xdr:row>
      <xdr:rowOff>771071</xdr:rowOff>
    </xdr:from>
    <xdr:to>
      <xdr:col>7</xdr:col>
      <xdr:colOff>336775</xdr:colOff>
      <xdr:row>0</xdr:row>
      <xdr:rowOff>1061357</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33695" y="771071"/>
          <a:ext cx="5755937" cy="2902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1</xdr:col>
      <xdr:colOff>32111</xdr:colOff>
      <xdr:row>26</xdr:row>
      <xdr:rowOff>127001</xdr:rowOff>
    </xdr:from>
    <xdr:to>
      <xdr:col>12</xdr:col>
      <xdr:colOff>62140</xdr:colOff>
      <xdr:row>53</xdr:row>
      <xdr:rowOff>86179</xdr:rowOff>
    </xdr:to>
    <xdr:grpSp>
      <xdr:nvGrpSpPr>
        <xdr:cNvPr id="2" name="5 Grupo"/>
        <xdr:cNvGrpSpPr/>
      </xdr:nvGrpSpPr>
      <xdr:grpSpPr>
        <a:xfrm>
          <a:off x="399504" y="11475358"/>
          <a:ext cx="14358350" cy="4953000"/>
          <a:chOff x="545779" y="8526577"/>
          <a:chExt cx="11455701" cy="5040001"/>
        </a:xfrm>
      </xdr:grpSpPr>
      <xdr:grpSp>
        <xdr:nvGrpSpPr>
          <xdr:cNvPr id="3" name="2 Grupo"/>
          <xdr:cNvGrpSpPr/>
        </xdr:nvGrpSpPr>
        <xdr:grpSpPr>
          <a:xfrm>
            <a:off x="545779" y="8526577"/>
            <a:ext cx="11455701" cy="5040001"/>
            <a:chOff x="282007" y="8038864"/>
            <a:chExt cx="11505182" cy="5504666"/>
          </a:xfrm>
        </xdr:grpSpPr>
        <xdr:graphicFrame macro="">
          <xdr:nvGraphicFramePr>
            <xdr:cNvPr id="7"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41452"/>
            <a:ext cx="3915097" cy="301911"/>
            <a:chOff x="-565508" y="0"/>
            <a:chExt cx="2513081" cy="301911"/>
          </a:xfrm>
        </xdr:grpSpPr>
        <xdr:graphicFrame macro="">
          <xdr:nvGraphicFramePr>
            <xdr:cNvPr id="5"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57371" y="30542"/>
              <a:ext cx="1890202" cy="26992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0</xdr:rowOff>
    </xdr:from>
    <xdr:to>
      <xdr:col>17</xdr:col>
      <xdr:colOff>451304</xdr:colOff>
      <xdr:row>1</xdr:row>
      <xdr:rowOff>27214</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20589875" cy="1469571"/>
        </a:xfrm>
        <a:prstGeom prst="rect">
          <a:avLst/>
        </a:prstGeom>
      </xdr:spPr>
    </xdr:pic>
    <xdr:clientData/>
  </xdr:twoCellAnchor>
  <xdr:twoCellAnchor>
    <xdr:from>
      <xdr:col>2</xdr:col>
      <xdr:colOff>16892</xdr:colOff>
      <xdr:row>0</xdr:row>
      <xdr:rowOff>265905</xdr:rowOff>
    </xdr:from>
    <xdr:to>
      <xdr:col>13</xdr:col>
      <xdr:colOff>176893</xdr:colOff>
      <xdr:row>0</xdr:row>
      <xdr:rowOff>809625</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3" y="265905"/>
          <a:ext cx="12188716"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78124</xdr:colOff>
      <xdr:row>0</xdr:row>
      <xdr:rowOff>825500</xdr:rowOff>
    </xdr:from>
    <xdr:to>
      <xdr:col>7</xdr:col>
      <xdr:colOff>336775</xdr:colOff>
      <xdr:row>0</xdr:row>
      <xdr:rowOff>1270000</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24624" y="825500"/>
          <a:ext cx="10879026" cy="444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195397</xdr:colOff>
      <xdr:row>30</xdr:row>
      <xdr:rowOff>149679</xdr:rowOff>
    </xdr:from>
    <xdr:to>
      <xdr:col>11</xdr:col>
      <xdr:colOff>946604</xdr:colOff>
      <xdr:row>69</xdr:row>
      <xdr:rowOff>95249</xdr:rowOff>
    </xdr:to>
    <xdr:grpSp>
      <xdr:nvGrpSpPr>
        <xdr:cNvPr id="2" name="5 Grupo"/>
        <xdr:cNvGrpSpPr/>
      </xdr:nvGrpSpPr>
      <xdr:grpSpPr>
        <a:xfrm>
          <a:off x="195397" y="13212536"/>
          <a:ext cx="14358350" cy="7211784"/>
          <a:chOff x="545779" y="5863937"/>
          <a:chExt cx="11455701" cy="8386266"/>
        </a:xfrm>
      </xdr:grpSpPr>
      <xdr:grpSp>
        <xdr:nvGrpSpPr>
          <xdr:cNvPr id="3" name="2 Grupo"/>
          <xdr:cNvGrpSpPr/>
        </xdr:nvGrpSpPr>
        <xdr:grpSpPr>
          <a:xfrm>
            <a:off x="545779" y="5863937"/>
            <a:ext cx="11455701" cy="8386266"/>
            <a:chOff x="282007" y="5130740"/>
            <a:chExt cx="11505182" cy="9159441"/>
          </a:xfrm>
        </xdr:grpSpPr>
        <xdr:graphicFrame macro="">
          <xdr:nvGraphicFramePr>
            <xdr:cNvPr id="7" name="3 Gráfico"/>
            <xdr:cNvGraphicFramePr>
              <a:graphicFrameLocks/>
            </xdr:cNvGraphicFramePr>
          </xdr:nvGraphicFramePr>
          <xdr:xfrm>
            <a:off x="282007" y="7785722"/>
            <a:ext cx="11505182" cy="6504459"/>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5130740"/>
            <a:ext cx="11458097" cy="2654987"/>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66416" y="13873305"/>
            <a:ext cx="3884732" cy="305750"/>
            <a:chOff x="-523697" y="631853"/>
            <a:chExt cx="2493590" cy="305750"/>
          </a:xfrm>
        </xdr:grpSpPr>
        <xdr:graphicFrame macro="">
          <xdr:nvGraphicFramePr>
            <xdr:cNvPr id="5" name="11 Gráfico"/>
            <xdr:cNvGraphicFramePr>
              <a:graphicFrameLocks/>
            </xdr:cNvGraphicFramePr>
          </xdr:nvGraphicFramePr>
          <xdr:xfrm>
            <a:off x="-523697" y="631853"/>
            <a:ext cx="751564" cy="301910"/>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79691" y="672336"/>
              <a:ext cx="1890202" cy="265267"/>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1</xdr:rowOff>
    </xdr:from>
    <xdr:to>
      <xdr:col>17</xdr:col>
      <xdr:colOff>451304</xdr:colOff>
      <xdr:row>1</xdr:row>
      <xdr:rowOff>13608</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
          <a:ext cx="20589875" cy="1333500"/>
        </a:xfrm>
        <a:prstGeom prst="rect">
          <a:avLst/>
        </a:prstGeom>
      </xdr:spPr>
    </xdr:pic>
    <xdr:clientData/>
  </xdr:twoCellAnchor>
  <xdr:twoCellAnchor>
    <xdr:from>
      <xdr:col>2</xdr:col>
      <xdr:colOff>16891</xdr:colOff>
      <xdr:row>0</xdr:row>
      <xdr:rowOff>265905</xdr:rowOff>
    </xdr:from>
    <xdr:to>
      <xdr:col>13</xdr:col>
      <xdr:colOff>408213</xdr:colOff>
      <xdr:row>0</xdr:row>
      <xdr:rowOff>809625</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2" y="265905"/>
          <a:ext cx="12420037"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78124</xdr:colOff>
      <xdr:row>0</xdr:row>
      <xdr:rowOff>825500</xdr:rowOff>
    </xdr:from>
    <xdr:to>
      <xdr:col>7</xdr:col>
      <xdr:colOff>336775</xdr:colOff>
      <xdr:row>0</xdr:row>
      <xdr:rowOff>1102179</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33695" y="825500"/>
          <a:ext cx="5755937" cy="2766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1</xdr:col>
      <xdr:colOff>154575</xdr:colOff>
      <xdr:row>29</xdr:row>
      <xdr:rowOff>762000</xdr:rowOff>
    </xdr:from>
    <xdr:to>
      <xdr:col>12</xdr:col>
      <xdr:colOff>184604</xdr:colOff>
      <xdr:row>68</xdr:row>
      <xdr:rowOff>40822</xdr:rowOff>
    </xdr:to>
    <xdr:grpSp>
      <xdr:nvGrpSpPr>
        <xdr:cNvPr id="2" name="5 Grupo"/>
        <xdr:cNvGrpSpPr/>
      </xdr:nvGrpSpPr>
      <xdr:grpSpPr>
        <a:xfrm>
          <a:off x="521968" y="12777107"/>
          <a:ext cx="14358350" cy="7266215"/>
          <a:chOff x="545779" y="5863937"/>
          <a:chExt cx="11455701" cy="7702642"/>
        </a:xfrm>
      </xdr:grpSpPr>
      <xdr:grpSp>
        <xdr:nvGrpSpPr>
          <xdr:cNvPr id="3" name="2 Grupo"/>
          <xdr:cNvGrpSpPr/>
        </xdr:nvGrpSpPr>
        <xdr:grpSpPr>
          <a:xfrm>
            <a:off x="545779" y="5863937"/>
            <a:ext cx="11455701" cy="7702642"/>
            <a:chOff x="282007" y="5130740"/>
            <a:chExt cx="11505182" cy="8412790"/>
          </a:xfrm>
        </xdr:grpSpPr>
        <xdr:graphicFrame macro="">
          <xdr:nvGraphicFramePr>
            <xdr:cNvPr id="7" name="3 Gráfico"/>
            <xdr:cNvGraphicFramePr>
              <a:graphicFrameLocks/>
            </xdr:cNvGraphicFramePr>
          </xdr:nvGraphicFramePr>
          <xdr:xfrm>
            <a:off x="282007" y="7785724"/>
            <a:ext cx="11505182" cy="5757806"/>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5130740"/>
            <a:ext cx="11458097" cy="2654987"/>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41452"/>
            <a:ext cx="4030446" cy="301911"/>
            <a:chOff x="-565508" y="0"/>
            <a:chExt cx="2587123" cy="301911"/>
          </a:xfrm>
        </xdr:grpSpPr>
        <xdr:graphicFrame macro="">
          <xdr:nvGraphicFramePr>
            <xdr:cNvPr id="5"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131413" y="10237"/>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174625</xdr:colOff>
      <xdr:row>0</xdr:row>
      <xdr:rowOff>0</xdr:rowOff>
    </xdr:from>
    <xdr:to>
      <xdr:col>17</xdr:col>
      <xdr:colOff>625929</xdr:colOff>
      <xdr:row>1</xdr:row>
      <xdr:rowOff>54429</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74625" y="0"/>
          <a:ext cx="20589875" cy="1292679"/>
        </a:xfrm>
        <a:prstGeom prst="rect">
          <a:avLst/>
        </a:prstGeom>
      </xdr:spPr>
    </xdr:pic>
    <xdr:clientData/>
  </xdr:twoCellAnchor>
  <xdr:twoCellAnchor>
    <xdr:from>
      <xdr:col>2</xdr:col>
      <xdr:colOff>191517</xdr:colOff>
      <xdr:row>0</xdr:row>
      <xdr:rowOff>265905</xdr:rowOff>
    </xdr:from>
    <xdr:to>
      <xdr:col>12</xdr:col>
      <xdr:colOff>993322</xdr:colOff>
      <xdr:row>0</xdr:row>
      <xdr:rowOff>809625</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947088" y="265905"/>
          <a:ext cx="11741948"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211928</xdr:colOff>
      <xdr:row>0</xdr:row>
      <xdr:rowOff>771071</xdr:rowOff>
    </xdr:from>
    <xdr:to>
      <xdr:col>7</xdr:col>
      <xdr:colOff>470579</xdr:colOff>
      <xdr:row>0</xdr:row>
      <xdr:rowOff>1074964</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967499" y="771071"/>
          <a:ext cx="5755937" cy="3038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1</xdr:col>
      <xdr:colOff>63860</xdr:colOff>
      <xdr:row>19</xdr:row>
      <xdr:rowOff>108857</xdr:rowOff>
    </xdr:from>
    <xdr:to>
      <xdr:col>8</xdr:col>
      <xdr:colOff>13607</xdr:colOff>
      <xdr:row>40</xdr:row>
      <xdr:rowOff>24428</xdr:rowOff>
    </xdr:to>
    <xdr:grpSp>
      <xdr:nvGrpSpPr>
        <xdr:cNvPr id="9" name="Grupo 8"/>
        <xdr:cNvGrpSpPr/>
      </xdr:nvGrpSpPr>
      <xdr:grpSpPr>
        <a:xfrm>
          <a:off x="431253" y="8137071"/>
          <a:ext cx="9923783" cy="3807214"/>
          <a:chOff x="798646" y="8082643"/>
          <a:chExt cx="9923783" cy="3807214"/>
        </a:xfrm>
      </xdr:grpSpPr>
      <xdr:grpSp>
        <xdr:nvGrpSpPr>
          <xdr:cNvPr id="3" name="2 Grupo"/>
          <xdr:cNvGrpSpPr/>
        </xdr:nvGrpSpPr>
        <xdr:grpSpPr>
          <a:xfrm>
            <a:off x="798646" y="8082643"/>
            <a:ext cx="9923783" cy="3807214"/>
            <a:chOff x="282007" y="8038864"/>
            <a:chExt cx="11505183" cy="5504666"/>
          </a:xfrm>
        </xdr:grpSpPr>
        <xdr:graphicFrame macro="">
          <xdr:nvGraphicFramePr>
            <xdr:cNvPr id="7" name="3 Gráfico"/>
            <xdr:cNvGraphicFramePr>
              <a:graphicFrameLocks/>
            </xdr:cNvGraphicFramePr>
          </xdr:nvGraphicFramePr>
          <xdr:xfrm>
            <a:off x="282007" y="9506289"/>
            <a:ext cx="11505183"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101439" y="11576221"/>
            <a:ext cx="4110597" cy="267059"/>
            <a:chOff x="-686500" y="-90066"/>
            <a:chExt cx="3045884" cy="353533"/>
          </a:xfrm>
        </xdr:grpSpPr>
        <xdr:graphicFrame macro="">
          <xdr:nvGraphicFramePr>
            <xdr:cNvPr id="5" name="11 Gráfico"/>
            <xdr:cNvGraphicFramePr>
              <a:graphicFrameLocks/>
            </xdr:cNvGraphicFramePr>
          </xdr:nvGraphicFramePr>
          <xdr:xfrm>
            <a:off x="-686500" y="-90066"/>
            <a:ext cx="751564" cy="301910"/>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75848" y="-87692"/>
              <a:ext cx="2283536" cy="351159"/>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fLocksWithSheet="0"/>
  </xdr:twoCellAnchor>
  <xdr:twoCellAnchor editAs="oneCell">
    <xdr:from>
      <xdr:col>0</xdr:col>
      <xdr:colOff>31750</xdr:colOff>
      <xdr:row>0</xdr:row>
      <xdr:rowOff>0</xdr:rowOff>
    </xdr:from>
    <xdr:to>
      <xdr:col>17</xdr:col>
      <xdr:colOff>483054</xdr:colOff>
      <xdr:row>1</xdr:row>
      <xdr:rowOff>40821</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31750" y="0"/>
          <a:ext cx="20589875" cy="1347107"/>
        </a:xfrm>
        <a:prstGeom prst="rect">
          <a:avLst/>
        </a:prstGeom>
      </xdr:spPr>
    </xdr:pic>
    <xdr:clientData/>
  </xdr:twoCellAnchor>
  <xdr:twoCellAnchor>
    <xdr:from>
      <xdr:col>2</xdr:col>
      <xdr:colOff>48642</xdr:colOff>
      <xdr:row>0</xdr:row>
      <xdr:rowOff>265905</xdr:rowOff>
    </xdr:from>
    <xdr:to>
      <xdr:col>12</xdr:col>
      <xdr:colOff>653143</xdr:colOff>
      <xdr:row>0</xdr:row>
      <xdr:rowOff>809625</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804213" y="265905"/>
          <a:ext cx="11544644"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69053</xdr:colOff>
      <xdr:row>0</xdr:row>
      <xdr:rowOff>743857</xdr:rowOff>
    </xdr:from>
    <xdr:to>
      <xdr:col>7</xdr:col>
      <xdr:colOff>327704</xdr:colOff>
      <xdr:row>0</xdr:row>
      <xdr:rowOff>1047750</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24624" y="743857"/>
          <a:ext cx="5755937" cy="3038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p>
      </xdr:txBody>
    </xdr:sp>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451304</xdr:colOff>
      <xdr:row>1</xdr:row>
      <xdr:rowOff>40821</xdr:rowOff>
    </xdr:to>
    <xdr:pic>
      <xdr:nvPicPr>
        <xdr:cNvPr id="14" name="Imagen 13">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0589875" cy="1347107"/>
        </a:xfrm>
        <a:prstGeom prst="rect">
          <a:avLst/>
        </a:prstGeom>
      </xdr:spPr>
    </xdr:pic>
    <xdr:clientData/>
  </xdr:twoCellAnchor>
  <xdr:twoCellAnchor>
    <xdr:from>
      <xdr:col>2</xdr:col>
      <xdr:colOff>16891</xdr:colOff>
      <xdr:row>0</xdr:row>
      <xdr:rowOff>265905</xdr:rowOff>
    </xdr:from>
    <xdr:to>
      <xdr:col>13</xdr:col>
      <xdr:colOff>244927</xdr:colOff>
      <xdr:row>0</xdr:row>
      <xdr:rowOff>809625</xdr:rowOff>
    </xdr:to>
    <xdr:sp macro="" textlink="">
      <xdr:nvSpPr>
        <xdr:cNvPr id="15" name="CuadroTexto 14">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2" y="265905"/>
          <a:ext cx="12256751"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78124</xdr:colOff>
      <xdr:row>0</xdr:row>
      <xdr:rowOff>825500</xdr:rowOff>
    </xdr:from>
    <xdr:to>
      <xdr:col>7</xdr:col>
      <xdr:colOff>336775</xdr:colOff>
      <xdr:row>0</xdr:row>
      <xdr:rowOff>1115786</xdr:rowOff>
    </xdr:to>
    <xdr:sp macro="" textlink="">
      <xdr:nvSpPr>
        <xdr:cNvPr id="16" name="CuadroTexto 15">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33695" y="825500"/>
          <a:ext cx="5755937" cy="2902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p>
      </xdr:txBody>
    </xdr:sp>
    <xdr:clientData/>
  </xdr:twoCellAnchor>
  <xdr:twoCellAnchor>
    <xdr:from>
      <xdr:col>1</xdr:col>
      <xdr:colOff>40822</xdr:colOff>
      <xdr:row>18</xdr:row>
      <xdr:rowOff>81642</xdr:rowOff>
    </xdr:from>
    <xdr:to>
      <xdr:col>7</xdr:col>
      <xdr:colOff>1080558</xdr:colOff>
      <xdr:row>39</xdr:row>
      <xdr:rowOff>13607</xdr:rowOff>
    </xdr:to>
    <xdr:grpSp>
      <xdr:nvGrpSpPr>
        <xdr:cNvPr id="4" name="Grupo 3"/>
        <xdr:cNvGrpSpPr/>
      </xdr:nvGrpSpPr>
      <xdr:grpSpPr>
        <a:xfrm>
          <a:off x="408215" y="7987392"/>
          <a:ext cx="9925200" cy="3810001"/>
          <a:chOff x="1088571" y="9602561"/>
          <a:chExt cx="8123465" cy="5188402"/>
        </a:xfrm>
      </xdr:grpSpPr>
      <xdr:graphicFrame macro="">
        <xdr:nvGraphicFramePr>
          <xdr:cNvPr id="2" name="Gráfico 1"/>
          <xdr:cNvGraphicFramePr/>
        </xdr:nvGraphicFramePr>
        <xdr:xfrm>
          <a:off x="1088571" y="10487024"/>
          <a:ext cx="8123463" cy="4303939"/>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3" name="Gráfico 2"/>
          <xdr:cNvGraphicFramePr/>
        </xdr:nvGraphicFramePr>
        <xdr:xfrm>
          <a:off x="1095373" y="9602561"/>
          <a:ext cx="8116663" cy="915760"/>
        </xdr:xfrm>
        <a:graphic>
          <a:graphicData uri="http://schemas.openxmlformats.org/drawingml/2006/chart">
            <c:chart xmlns:c="http://schemas.openxmlformats.org/drawingml/2006/chart" xmlns:r="http://schemas.openxmlformats.org/officeDocument/2006/relationships" r:id="rId3"/>
          </a:graphicData>
        </a:graphic>
      </xdr:graphicFrame>
    </xdr:grpSp>
    <xdr:clientData/>
  </xdr:twoCellAnchor>
  <xdr:twoCellAnchor>
    <xdr:from>
      <xdr:col>2</xdr:col>
      <xdr:colOff>979715</xdr:colOff>
      <xdr:row>37</xdr:row>
      <xdr:rowOff>176893</xdr:rowOff>
    </xdr:from>
    <xdr:to>
      <xdr:col>3</xdr:col>
      <xdr:colOff>850994</xdr:colOff>
      <xdr:row>39</xdr:row>
      <xdr:rowOff>23956</xdr:rowOff>
    </xdr:to>
    <xdr:graphicFrame macro="">
      <xdr:nvGraphicFramePr>
        <xdr:cNvPr id="11" name="1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865548</xdr:colOff>
      <xdr:row>37</xdr:row>
      <xdr:rowOff>178686</xdr:rowOff>
    </xdr:from>
    <xdr:to>
      <xdr:col>6</xdr:col>
      <xdr:colOff>681597</xdr:colOff>
      <xdr:row>39</xdr:row>
      <xdr:rowOff>62952</xdr:rowOff>
    </xdr:to>
    <xdr:sp macro="" textlink="">
      <xdr:nvSpPr>
        <xdr:cNvPr id="12" name="5 CuadroTexto"/>
        <xdr:cNvSpPr txBox="1"/>
      </xdr:nvSpPr>
      <xdr:spPr>
        <a:xfrm>
          <a:off x="5764119" y="11581472"/>
          <a:ext cx="3081764" cy="265266"/>
        </a:xfrm>
        <a:prstGeom prst="rect">
          <a:avLst/>
        </a:prstGeom>
        <a:noFill/>
      </xdr:spPr>
      <xdr:txBody>
        <a:bodyPr wrap="square" rtlCol="0">
          <a:no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249464</xdr:colOff>
      <xdr:row>33</xdr:row>
      <xdr:rowOff>761999</xdr:rowOff>
    </xdr:from>
    <xdr:to>
      <xdr:col>12</xdr:col>
      <xdr:colOff>218168</xdr:colOff>
      <xdr:row>54</xdr:row>
      <xdr:rowOff>95249</xdr:rowOff>
    </xdr:to>
    <xdr:grpSp>
      <xdr:nvGrpSpPr>
        <xdr:cNvPr id="19" name="5 Grupo"/>
        <xdr:cNvGrpSpPr/>
      </xdr:nvGrpSpPr>
      <xdr:grpSpPr>
        <a:xfrm>
          <a:off x="249464" y="14464392"/>
          <a:ext cx="14664418" cy="5048250"/>
          <a:chOff x="545779" y="8526577"/>
          <a:chExt cx="11455701" cy="5040001"/>
        </a:xfrm>
      </xdr:grpSpPr>
      <xdr:grpSp>
        <xdr:nvGrpSpPr>
          <xdr:cNvPr id="20" name="2 Grupo"/>
          <xdr:cNvGrpSpPr/>
        </xdr:nvGrpSpPr>
        <xdr:grpSpPr>
          <a:xfrm>
            <a:off x="545779" y="8526577"/>
            <a:ext cx="11455701" cy="5040001"/>
            <a:chOff x="282007" y="8038864"/>
            <a:chExt cx="11505182" cy="5504666"/>
          </a:xfrm>
        </xdr:grpSpPr>
        <xdr:graphicFrame macro="">
          <xdr:nvGraphicFramePr>
            <xdr:cNvPr id="24" name="3 Gráfico"/>
            <xdr:cNvGraphicFramePr>
              <a:graphicFrameLocks/>
            </xdr:cNvGraphicFramePr>
          </xdr:nvGraphicFramePr>
          <xdr:xfrm>
            <a:off x="282007" y="9506289"/>
            <a:ext cx="11505182" cy="403724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25" name="4 Gráfico"/>
            <xdr:cNvGraphicFramePr/>
          </xdr:nvGraphicFramePr>
          <xdr:xfrm>
            <a:off x="317788" y="8038864"/>
            <a:ext cx="11458097" cy="2143793"/>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21" name="11 Grupo"/>
          <xdr:cNvGrpSpPr/>
        </xdr:nvGrpSpPr>
        <xdr:grpSpPr>
          <a:xfrm>
            <a:off x="5701279" y="13241452"/>
            <a:ext cx="4001077" cy="301911"/>
            <a:chOff x="-565508" y="0"/>
            <a:chExt cx="2568271" cy="301911"/>
          </a:xfrm>
        </xdr:grpSpPr>
        <xdr:graphicFrame macro="">
          <xdr:nvGraphicFramePr>
            <xdr:cNvPr id="22"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23" name="5 CuadroTexto"/>
            <xdr:cNvSpPr txBox="1"/>
          </xdr:nvSpPr>
          <xdr:spPr>
            <a:xfrm>
              <a:off x="112561" y="30542"/>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142875</xdr:colOff>
      <xdr:row>0</xdr:row>
      <xdr:rowOff>0</xdr:rowOff>
    </xdr:from>
    <xdr:to>
      <xdr:col>17</xdr:col>
      <xdr:colOff>578304</xdr:colOff>
      <xdr:row>1</xdr:row>
      <xdr:rowOff>0</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42875" y="0"/>
          <a:ext cx="20574000" cy="1306286"/>
        </a:xfrm>
        <a:prstGeom prst="rect">
          <a:avLst/>
        </a:prstGeom>
      </xdr:spPr>
    </xdr:pic>
    <xdr:clientData/>
  </xdr:twoCellAnchor>
  <xdr:twoCellAnchor>
    <xdr:from>
      <xdr:col>2</xdr:col>
      <xdr:colOff>143891</xdr:colOff>
      <xdr:row>0</xdr:row>
      <xdr:rowOff>265905</xdr:rowOff>
    </xdr:from>
    <xdr:to>
      <xdr:col>13</xdr:col>
      <xdr:colOff>149677</xdr:colOff>
      <xdr:row>0</xdr:row>
      <xdr:rowOff>809625</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899462" y="265905"/>
          <a:ext cx="12034501"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205124</xdr:colOff>
      <xdr:row>0</xdr:row>
      <xdr:rowOff>825500</xdr:rowOff>
    </xdr:from>
    <xdr:to>
      <xdr:col>7</xdr:col>
      <xdr:colOff>463775</xdr:colOff>
      <xdr:row>0</xdr:row>
      <xdr:rowOff>1088571</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960695" y="825500"/>
          <a:ext cx="5755937" cy="2630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1</xdr:col>
      <xdr:colOff>127361</xdr:colOff>
      <xdr:row>31</xdr:row>
      <xdr:rowOff>27214</xdr:rowOff>
    </xdr:from>
    <xdr:to>
      <xdr:col>12</xdr:col>
      <xdr:colOff>157390</xdr:colOff>
      <xdr:row>57</xdr:row>
      <xdr:rowOff>58967</xdr:rowOff>
    </xdr:to>
    <xdr:grpSp>
      <xdr:nvGrpSpPr>
        <xdr:cNvPr id="2" name="5 Grupo"/>
        <xdr:cNvGrpSpPr/>
      </xdr:nvGrpSpPr>
      <xdr:grpSpPr>
        <a:xfrm>
          <a:off x="494754" y="13239750"/>
          <a:ext cx="14358350" cy="4821467"/>
          <a:chOff x="545779" y="5863937"/>
          <a:chExt cx="11455701" cy="7702642"/>
        </a:xfrm>
      </xdr:grpSpPr>
      <xdr:grpSp>
        <xdr:nvGrpSpPr>
          <xdr:cNvPr id="3" name="2 Grupo"/>
          <xdr:cNvGrpSpPr/>
        </xdr:nvGrpSpPr>
        <xdr:grpSpPr>
          <a:xfrm>
            <a:off x="545779" y="5863937"/>
            <a:ext cx="11455701" cy="7702642"/>
            <a:chOff x="282007" y="5130740"/>
            <a:chExt cx="11505182" cy="8412790"/>
          </a:xfrm>
        </xdr:grpSpPr>
        <xdr:graphicFrame macro="">
          <xdr:nvGraphicFramePr>
            <xdr:cNvPr id="7" name="3 Gráfico"/>
            <xdr:cNvGraphicFramePr>
              <a:graphicFrameLocks/>
            </xdr:cNvGraphicFramePr>
          </xdr:nvGraphicFramePr>
          <xdr:xfrm>
            <a:off x="282007" y="7785724"/>
            <a:ext cx="11505182" cy="5757806"/>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5130740"/>
            <a:ext cx="11458097" cy="2654987"/>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41452"/>
            <a:ext cx="3889309" cy="301911"/>
            <a:chOff x="-565508" y="0"/>
            <a:chExt cx="2496528" cy="301911"/>
          </a:xfrm>
        </xdr:grpSpPr>
        <xdr:graphicFrame macro="">
          <xdr:nvGraphicFramePr>
            <xdr:cNvPr id="5"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40818" y="10237"/>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1</xdr:rowOff>
    </xdr:from>
    <xdr:to>
      <xdr:col>17</xdr:col>
      <xdr:colOff>451304</xdr:colOff>
      <xdr:row>0</xdr:row>
      <xdr:rowOff>1333501</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
          <a:ext cx="20589875" cy="1333500"/>
        </a:xfrm>
        <a:prstGeom prst="rect">
          <a:avLst/>
        </a:prstGeom>
      </xdr:spPr>
    </xdr:pic>
    <xdr:clientData/>
  </xdr:twoCellAnchor>
  <xdr:twoCellAnchor>
    <xdr:from>
      <xdr:col>2</xdr:col>
      <xdr:colOff>16892</xdr:colOff>
      <xdr:row>0</xdr:row>
      <xdr:rowOff>265905</xdr:rowOff>
    </xdr:from>
    <xdr:to>
      <xdr:col>12</xdr:col>
      <xdr:colOff>979715</xdr:colOff>
      <xdr:row>0</xdr:row>
      <xdr:rowOff>809625</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72463" y="265905"/>
          <a:ext cx="11902966"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78124</xdr:colOff>
      <xdr:row>0</xdr:row>
      <xdr:rowOff>825500</xdr:rowOff>
    </xdr:from>
    <xdr:to>
      <xdr:col>7</xdr:col>
      <xdr:colOff>336775</xdr:colOff>
      <xdr:row>0</xdr:row>
      <xdr:rowOff>1115786</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833695" y="825500"/>
          <a:ext cx="5755937" cy="2902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349250</xdr:colOff>
      <xdr:row>44</xdr:row>
      <xdr:rowOff>0</xdr:rowOff>
    </xdr:from>
    <xdr:to>
      <xdr:col>14</xdr:col>
      <xdr:colOff>1460500</xdr:colOff>
      <xdr:row>44</xdr:row>
      <xdr:rowOff>0</xdr:rowOff>
    </xdr:to>
    <xdr:grpSp>
      <xdr:nvGrpSpPr>
        <xdr:cNvPr id="30" name="Grupo 29"/>
        <xdr:cNvGrpSpPr/>
      </xdr:nvGrpSpPr>
      <xdr:grpSpPr>
        <a:xfrm>
          <a:off x="349250" y="13294179"/>
          <a:ext cx="17612632" cy="0"/>
          <a:chOff x="13176250" y="2835271"/>
          <a:chExt cx="28194000" cy="6276977"/>
        </a:xfrm>
      </xdr:grpSpPr>
      <xdr:graphicFrame macro="">
        <xdr:nvGraphicFramePr>
          <xdr:cNvPr id="31" name="Gráfico 30"/>
          <xdr:cNvGraphicFramePr/>
        </xdr:nvGraphicFramePr>
        <xdr:xfrm>
          <a:off x="13176250" y="2835271"/>
          <a:ext cx="17176750" cy="6276977"/>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32" name="Gráfico 31"/>
          <xdr:cNvGraphicFramePr/>
        </xdr:nvGraphicFramePr>
        <xdr:xfrm>
          <a:off x="26479500" y="2857500"/>
          <a:ext cx="14890750" cy="6223000"/>
        </xdr:xfrm>
        <a:graphic>
          <a:graphicData uri="http://schemas.openxmlformats.org/drawingml/2006/chart">
            <c:chart xmlns:c="http://schemas.openxmlformats.org/drawingml/2006/chart" xmlns:r="http://schemas.openxmlformats.org/officeDocument/2006/relationships" r:id="rId2"/>
          </a:graphicData>
        </a:graphic>
      </xdr:graphicFrame>
    </xdr:grpSp>
    <xdr:clientData/>
  </xdr:twoCellAnchor>
  <xdr:twoCellAnchor>
    <xdr:from>
      <xdr:col>0</xdr:col>
      <xdr:colOff>285750</xdr:colOff>
      <xdr:row>44</xdr:row>
      <xdr:rowOff>0</xdr:rowOff>
    </xdr:from>
    <xdr:to>
      <xdr:col>14</xdr:col>
      <xdr:colOff>1397000</xdr:colOff>
      <xdr:row>44</xdr:row>
      <xdr:rowOff>0</xdr:rowOff>
    </xdr:to>
    <xdr:grpSp>
      <xdr:nvGrpSpPr>
        <xdr:cNvPr id="36" name="Grupo 35"/>
        <xdr:cNvGrpSpPr/>
      </xdr:nvGrpSpPr>
      <xdr:grpSpPr>
        <a:xfrm>
          <a:off x="285750" y="13294179"/>
          <a:ext cx="17669782" cy="0"/>
          <a:chOff x="13176250" y="2835271"/>
          <a:chExt cx="28194000" cy="6276977"/>
        </a:xfrm>
      </xdr:grpSpPr>
      <xdr:graphicFrame macro="">
        <xdr:nvGraphicFramePr>
          <xdr:cNvPr id="37" name="Gráfico 36"/>
          <xdr:cNvGraphicFramePr/>
        </xdr:nvGraphicFramePr>
        <xdr:xfrm>
          <a:off x="13176250" y="2835271"/>
          <a:ext cx="17176750" cy="6276977"/>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38" name="Gráfico 37"/>
          <xdr:cNvGraphicFramePr/>
        </xdr:nvGraphicFramePr>
        <xdr:xfrm>
          <a:off x="26479500" y="2857500"/>
          <a:ext cx="14890750" cy="6223000"/>
        </xdr:xfrm>
        <a:graphic>
          <a:graphicData uri="http://schemas.openxmlformats.org/drawingml/2006/chart">
            <c:chart xmlns:c="http://schemas.openxmlformats.org/drawingml/2006/chart" xmlns:r="http://schemas.openxmlformats.org/officeDocument/2006/relationships" r:id="rId4"/>
          </a:graphicData>
        </a:graphic>
      </xdr:graphicFrame>
    </xdr:grpSp>
    <xdr:clientData/>
  </xdr:twoCellAnchor>
  <xdr:twoCellAnchor editAs="oneCell">
    <xdr:from>
      <xdr:col>0</xdr:col>
      <xdr:colOff>127000</xdr:colOff>
      <xdr:row>0</xdr:row>
      <xdr:rowOff>1</xdr:rowOff>
    </xdr:from>
    <xdr:to>
      <xdr:col>17</xdr:col>
      <xdr:colOff>530679</xdr:colOff>
      <xdr:row>1</xdr:row>
      <xdr:rowOff>0</xdr:rowOff>
    </xdr:to>
    <xdr:pic>
      <xdr:nvPicPr>
        <xdr:cNvPr id="14" name="Imagen 13">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27000" y="1"/>
          <a:ext cx="20542250" cy="1442356"/>
        </a:xfrm>
        <a:prstGeom prst="rect">
          <a:avLst/>
        </a:prstGeom>
      </xdr:spPr>
    </xdr:pic>
    <xdr:clientData/>
  </xdr:twoCellAnchor>
  <xdr:twoCellAnchor>
    <xdr:from>
      <xdr:col>2</xdr:col>
      <xdr:colOff>112142</xdr:colOff>
      <xdr:row>0</xdr:row>
      <xdr:rowOff>265905</xdr:rowOff>
    </xdr:from>
    <xdr:to>
      <xdr:col>13</xdr:col>
      <xdr:colOff>312964</xdr:colOff>
      <xdr:row>0</xdr:row>
      <xdr:rowOff>809625</xdr:rowOff>
    </xdr:to>
    <xdr:sp macro="" textlink="">
      <xdr:nvSpPr>
        <xdr:cNvPr id="15" name="CuadroTexto 14">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867713" y="265905"/>
          <a:ext cx="12229537" cy="5437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173374</xdr:colOff>
      <xdr:row>0</xdr:row>
      <xdr:rowOff>825500</xdr:rowOff>
    </xdr:from>
    <xdr:to>
      <xdr:col>7</xdr:col>
      <xdr:colOff>416150</xdr:colOff>
      <xdr:row>0</xdr:row>
      <xdr:rowOff>1074964</xdr:rowOff>
    </xdr:to>
    <xdr:sp macro="" textlink="">
      <xdr:nvSpPr>
        <xdr:cNvPr id="16" name="CuadroTexto 15">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3928945" y="825500"/>
          <a:ext cx="5740062" cy="2494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 </a:t>
          </a:r>
          <a:endParaRPr lang="es-ES_tradnl" sz="1600" b="0" i="0">
            <a:solidFill>
              <a:srgbClr val="505A64"/>
            </a:solidFill>
            <a:latin typeface="Century Gothic" panose="020B0502020202020204" pitchFamily="34" charset="0"/>
          </a:endParaRPr>
        </a:p>
      </xdr:txBody>
    </xdr:sp>
    <xdr:clientData/>
  </xdr:twoCellAnchor>
  <xdr:twoCellAnchor>
    <xdr:from>
      <xdr:col>0</xdr:col>
      <xdr:colOff>258536</xdr:colOff>
      <xdr:row>20</xdr:row>
      <xdr:rowOff>27213</xdr:rowOff>
    </xdr:from>
    <xdr:to>
      <xdr:col>7</xdr:col>
      <xdr:colOff>930879</xdr:colOff>
      <xdr:row>40</xdr:row>
      <xdr:rowOff>162085</xdr:rowOff>
    </xdr:to>
    <xdr:grpSp>
      <xdr:nvGrpSpPr>
        <xdr:cNvPr id="4" name="Grupo 3"/>
        <xdr:cNvGrpSpPr/>
      </xdr:nvGrpSpPr>
      <xdr:grpSpPr>
        <a:xfrm>
          <a:off x="258536" y="8858249"/>
          <a:ext cx="9925200" cy="3808800"/>
          <a:chOff x="4490356" y="9756322"/>
          <a:chExt cx="8259537" cy="5578928"/>
        </a:xfrm>
      </xdr:grpSpPr>
      <xdr:graphicFrame macro="">
        <xdr:nvGraphicFramePr>
          <xdr:cNvPr id="2" name="Gráfico 1"/>
          <xdr:cNvGraphicFramePr/>
        </xdr:nvGraphicFramePr>
        <xdr:xfrm>
          <a:off x="4490356" y="11126560"/>
          <a:ext cx="8191501" cy="4208690"/>
        </xdr:xfrm>
        <a:graphic>
          <a:graphicData uri="http://schemas.openxmlformats.org/drawingml/2006/chart">
            <c:chart xmlns:c="http://schemas.openxmlformats.org/drawingml/2006/chart" xmlns:r="http://schemas.openxmlformats.org/officeDocument/2006/relationships" r:id="rId6"/>
          </a:graphicData>
        </a:graphic>
      </xdr:graphicFrame>
      <xdr:graphicFrame macro="">
        <xdr:nvGraphicFramePr>
          <xdr:cNvPr id="3" name="Gráfico 2"/>
          <xdr:cNvGraphicFramePr/>
        </xdr:nvGraphicFramePr>
        <xdr:xfrm>
          <a:off x="4612823" y="9756322"/>
          <a:ext cx="8137070" cy="1460046"/>
        </xdr:xfrm>
        <a:graphic>
          <a:graphicData uri="http://schemas.openxmlformats.org/drawingml/2006/chart">
            <c:chart xmlns:c="http://schemas.openxmlformats.org/drawingml/2006/chart" xmlns:r="http://schemas.openxmlformats.org/officeDocument/2006/relationships" r:id="rId7"/>
          </a:graphicData>
        </a:graphic>
      </xdr:graphicFrame>
    </xdr:grpSp>
    <xdr:clientData/>
  </xdr:twoCellAnchor>
  <xdr:twoCellAnchor>
    <xdr:from>
      <xdr:col>2</xdr:col>
      <xdr:colOff>258536</xdr:colOff>
      <xdr:row>39</xdr:row>
      <xdr:rowOff>108858</xdr:rowOff>
    </xdr:from>
    <xdr:to>
      <xdr:col>3</xdr:col>
      <xdr:colOff>583059</xdr:colOff>
      <xdr:row>41</xdr:row>
      <xdr:rowOff>39303</xdr:rowOff>
    </xdr:to>
    <xdr:graphicFrame macro="">
      <xdr:nvGraphicFramePr>
        <xdr:cNvPr id="17" name="1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xdr:col>
      <xdr:colOff>299463</xdr:colOff>
      <xdr:row>39</xdr:row>
      <xdr:rowOff>130131</xdr:rowOff>
    </xdr:from>
    <xdr:to>
      <xdr:col>6</xdr:col>
      <xdr:colOff>724604</xdr:colOff>
      <xdr:row>41</xdr:row>
      <xdr:rowOff>22772</xdr:rowOff>
    </xdr:to>
    <xdr:sp macro="" textlink="">
      <xdr:nvSpPr>
        <xdr:cNvPr id="18" name="5 CuadroTexto"/>
        <xdr:cNvSpPr txBox="1"/>
      </xdr:nvSpPr>
      <xdr:spPr>
        <a:xfrm>
          <a:off x="5198034" y="12444595"/>
          <a:ext cx="3690856" cy="273641"/>
        </a:xfrm>
        <a:prstGeom prst="rect">
          <a:avLst/>
        </a:prstGeom>
        <a:noFill/>
      </xdr:spPr>
      <xdr:txBody>
        <a:bodyPr wrap="square" rtlCol="0">
          <a:no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353786</xdr:colOff>
      <xdr:row>24</xdr:row>
      <xdr:rowOff>54428</xdr:rowOff>
    </xdr:from>
    <xdr:to>
      <xdr:col>12</xdr:col>
      <xdr:colOff>349797</xdr:colOff>
      <xdr:row>51</xdr:row>
      <xdr:rowOff>178339</xdr:rowOff>
    </xdr:to>
    <xdr:grpSp>
      <xdr:nvGrpSpPr>
        <xdr:cNvPr id="2" name="5 Grupo"/>
        <xdr:cNvGrpSpPr/>
      </xdr:nvGrpSpPr>
      <xdr:grpSpPr>
        <a:xfrm>
          <a:off x="353786" y="10776857"/>
          <a:ext cx="16991332" cy="5104125"/>
          <a:chOff x="545779" y="5863937"/>
          <a:chExt cx="11455701" cy="7702642"/>
        </a:xfrm>
      </xdr:grpSpPr>
      <xdr:grpSp>
        <xdr:nvGrpSpPr>
          <xdr:cNvPr id="3" name="2 Grupo"/>
          <xdr:cNvGrpSpPr/>
        </xdr:nvGrpSpPr>
        <xdr:grpSpPr>
          <a:xfrm>
            <a:off x="545779" y="5863937"/>
            <a:ext cx="11455701" cy="7702642"/>
            <a:chOff x="282007" y="5130740"/>
            <a:chExt cx="11505182" cy="8412790"/>
          </a:xfrm>
        </xdr:grpSpPr>
        <xdr:graphicFrame macro="">
          <xdr:nvGraphicFramePr>
            <xdr:cNvPr id="7" name="3 Gráfico"/>
            <xdr:cNvGraphicFramePr>
              <a:graphicFrameLocks/>
            </xdr:cNvGraphicFramePr>
          </xdr:nvGraphicFramePr>
          <xdr:xfrm>
            <a:off x="282007" y="7785724"/>
            <a:ext cx="11505182" cy="5757806"/>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4 Gráfico"/>
            <xdr:cNvGraphicFramePr/>
          </xdr:nvGraphicFramePr>
          <xdr:xfrm>
            <a:off x="317788" y="5130740"/>
            <a:ext cx="11458097" cy="2654987"/>
          </xdr:xfrm>
          <a:graphic>
            <a:graphicData uri="http://schemas.openxmlformats.org/drawingml/2006/chart">
              <c:chart xmlns:c="http://schemas.openxmlformats.org/drawingml/2006/chart" xmlns:r="http://schemas.openxmlformats.org/officeDocument/2006/relationships" r:id="rId2"/>
            </a:graphicData>
          </a:graphic>
        </xdr:graphicFrame>
      </xdr:grpSp>
      <xdr:grpSp>
        <xdr:nvGrpSpPr>
          <xdr:cNvPr id="4" name="11 Grupo"/>
          <xdr:cNvGrpSpPr/>
        </xdr:nvGrpSpPr>
        <xdr:grpSpPr>
          <a:xfrm>
            <a:off x="5701279" y="13241452"/>
            <a:ext cx="4066774" cy="301911"/>
            <a:chOff x="-565508" y="0"/>
            <a:chExt cx="2610442" cy="301911"/>
          </a:xfrm>
        </xdr:grpSpPr>
        <xdr:graphicFrame macro="">
          <xdr:nvGraphicFramePr>
            <xdr:cNvPr id="5" name="11 Gráfico"/>
            <xdr:cNvGraphicFramePr>
              <a:graphicFrameLocks/>
            </xdr:cNvGraphicFramePr>
          </xdr:nvGraphicFramePr>
          <xdr:xfrm>
            <a:off x="-565508" y="0"/>
            <a:ext cx="751564" cy="301911"/>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6" name="5 CuadroTexto"/>
            <xdr:cNvSpPr txBox="1"/>
          </xdr:nvSpPr>
          <xdr:spPr>
            <a:xfrm>
              <a:off x="154732" y="30542"/>
              <a:ext cx="1890202" cy="265265"/>
            </a:xfrm>
            <a:prstGeom prst="rect">
              <a:avLst/>
            </a:prstGeom>
            <a:noFill/>
          </xdr:spPr>
          <xdr:txBody>
            <a:bodyPr wrap="square" rtlCol="0">
              <a:spAutoFit/>
            </a:bodyPr>
            <a:lstStyle>
              <a:defPPr>
                <a:defRPr lang="es-ES_tradnl"/>
              </a:defPPr>
              <a:lvl1pPr marL="0" algn="l" defTabSz="685800" rtl="0" eaLnBrk="1" latinLnBrk="0" hangingPunct="1">
                <a:defRPr sz="1350" kern="1200">
                  <a:solidFill>
                    <a:schemeClr val="tx1"/>
                  </a:solidFill>
                  <a:latin typeface="+mn-lt"/>
                  <a:ea typeface="+mn-ea"/>
                  <a:cs typeface="+mn-cs"/>
                </a:defRPr>
              </a:lvl1pPr>
              <a:lvl2pPr marL="342900" algn="l" defTabSz="685800" rtl="0" eaLnBrk="1" latinLnBrk="0" hangingPunct="1">
                <a:defRPr sz="1350" kern="1200">
                  <a:solidFill>
                    <a:schemeClr val="tx1"/>
                  </a:solidFill>
                  <a:latin typeface="+mn-lt"/>
                  <a:ea typeface="+mn-ea"/>
                  <a:cs typeface="+mn-cs"/>
                </a:defRPr>
              </a:lvl2pPr>
              <a:lvl3pPr marL="685800" algn="l" defTabSz="685800" rtl="0" eaLnBrk="1" latinLnBrk="0" hangingPunct="1">
                <a:defRPr sz="1350" kern="1200">
                  <a:solidFill>
                    <a:schemeClr val="tx1"/>
                  </a:solidFill>
                  <a:latin typeface="+mn-lt"/>
                  <a:ea typeface="+mn-ea"/>
                  <a:cs typeface="+mn-cs"/>
                </a:defRPr>
              </a:lvl3pPr>
              <a:lvl4pPr marL="1028700" algn="l" defTabSz="685800" rtl="0" eaLnBrk="1" latinLnBrk="0" hangingPunct="1">
                <a:defRPr sz="1350" kern="1200">
                  <a:solidFill>
                    <a:schemeClr val="tx1"/>
                  </a:solidFill>
                  <a:latin typeface="+mn-lt"/>
                  <a:ea typeface="+mn-ea"/>
                  <a:cs typeface="+mn-cs"/>
                </a:defRPr>
              </a:lvl4pPr>
              <a:lvl5pPr marL="1371600" algn="l" defTabSz="685800" rtl="0" eaLnBrk="1" latinLnBrk="0" hangingPunct="1">
                <a:defRPr sz="1350" kern="1200">
                  <a:solidFill>
                    <a:schemeClr val="tx1"/>
                  </a:solidFill>
                  <a:latin typeface="+mn-lt"/>
                  <a:ea typeface="+mn-ea"/>
                  <a:cs typeface="+mn-cs"/>
                </a:defRPr>
              </a:lvl5pPr>
              <a:lvl6pPr marL="1714500" algn="l" defTabSz="685800" rtl="0" eaLnBrk="1" latinLnBrk="0" hangingPunct="1">
                <a:defRPr sz="1350" kern="1200">
                  <a:solidFill>
                    <a:schemeClr val="tx1"/>
                  </a:solidFill>
                  <a:latin typeface="+mn-lt"/>
                  <a:ea typeface="+mn-ea"/>
                  <a:cs typeface="+mn-cs"/>
                </a:defRPr>
              </a:lvl6pPr>
              <a:lvl7pPr marL="2057400" algn="l" defTabSz="685800" rtl="0" eaLnBrk="1" latinLnBrk="0" hangingPunct="1">
                <a:defRPr sz="1350" kern="1200">
                  <a:solidFill>
                    <a:schemeClr val="tx1"/>
                  </a:solidFill>
                  <a:latin typeface="+mn-lt"/>
                  <a:ea typeface="+mn-ea"/>
                  <a:cs typeface="+mn-cs"/>
                </a:defRPr>
              </a:lvl7pPr>
              <a:lvl8pPr marL="2400300" algn="l" defTabSz="685800" rtl="0" eaLnBrk="1" latinLnBrk="0" hangingPunct="1">
                <a:defRPr sz="1350" kern="1200">
                  <a:solidFill>
                    <a:schemeClr val="tx1"/>
                  </a:solidFill>
                  <a:latin typeface="+mn-lt"/>
                  <a:ea typeface="+mn-ea"/>
                  <a:cs typeface="+mn-cs"/>
                </a:defRPr>
              </a:lvl8pPr>
              <a:lvl9pPr marL="2743200" algn="l" defTabSz="685800" rtl="0" eaLnBrk="1" latinLnBrk="0" hangingPunct="1">
                <a:defRPr sz="1350" kern="1200">
                  <a:solidFill>
                    <a:schemeClr val="tx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lang="es-EC" sz="1100" kern="0">
                  <a:solidFill>
                    <a:schemeClr val="tx1">
                      <a:lumMod val="65000"/>
                      <a:lumOff val="35000"/>
                    </a:schemeClr>
                  </a:solidFill>
                  <a:latin typeface="Century Gothic" panose="020B0502020202020204" pitchFamily="34" charset="0"/>
                </a:rPr>
                <a:t>  Producción</a:t>
              </a:r>
              <a:r>
                <a:rPr lang="es-EC" sz="1100" kern="0" baseline="0">
                  <a:solidFill>
                    <a:schemeClr val="tx1">
                      <a:lumMod val="65000"/>
                      <a:lumOff val="35000"/>
                    </a:schemeClr>
                  </a:solidFill>
                  <a:latin typeface="Century Gothic" panose="020B0502020202020204" pitchFamily="34" charset="0"/>
                </a:rPr>
                <a:t> TNR (miles de dólares)</a:t>
              </a:r>
              <a:endParaRPr kumimoji="0" lang="es-EC" sz="1100" b="0" i="0" u="none" strike="noStrike" kern="0" cap="none" spc="0" normalizeH="0" baseline="0">
                <a:ln>
                  <a:noFill/>
                </a:ln>
                <a:solidFill>
                  <a:schemeClr val="tx1">
                    <a:lumMod val="65000"/>
                    <a:lumOff val="35000"/>
                  </a:schemeClr>
                </a:solidFill>
                <a:effectLst/>
                <a:uLnTx/>
                <a:uFillTx/>
                <a:latin typeface="Century Gothic" panose="020B0502020202020204" pitchFamily="34" charset="0"/>
                <a:ea typeface="+mn-ea"/>
                <a:cs typeface="+mn-cs"/>
              </a:endParaRPr>
            </a:p>
          </xdr:txBody>
        </xdr:sp>
      </xdr:grpSp>
    </xdr:grpSp>
    <xdr:clientData/>
  </xdr:twoCellAnchor>
  <xdr:twoCellAnchor editAs="oneCell">
    <xdr:from>
      <xdr:col>0</xdr:col>
      <xdr:colOff>0</xdr:colOff>
      <xdr:row>0</xdr:row>
      <xdr:rowOff>0</xdr:rowOff>
    </xdr:from>
    <xdr:to>
      <xdr:col>18</xdr:col>
      <xdr:colOff>272143</xdr:colOff>
      <xdr:row>0</xdr:row>
      <xdr:rowOff>1539875</xdr:rowOff>
    </xdr:to>
    <xdr:pic>
      <xdr:nvPicPr>
        <xdr:cNvPr id="26" name="Imagen 25">
          <a:extLst>
            <a:ext uri="{FF2B5EF4-FFF2-40B4-BE49-F238E27FC236}">
              <a16:creationId xmlns:r="http://schemas.openxmlformats.org/officeDocument/2006/relationships" xmlns:a16="http://schemas.microsoft.com/office/drawing/2014/main" xmlns="" id="{42451936-566D-3E45-BE68-244C4785717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23798893" cy="1539875"/>
        </a:xfrm>
        <a:prstGeom prst="rect">
          <a:avLst/>
        </a:prstGeom>
      </xdr:spPr>
    </xdr:pic>
    <xdr:clientData/>
  </xdr:twoCellAnchor>
  <xdr:twoCellAnchor>
    <xdr:from>
      <xdr:col>2</xdr:col>
      <xdr:colOff>765284</xdr:colOff>
      <xdr:row>0</xdr:row>
      <xdr:rowOff>293119</xdr:rowOff>
    </xdr:from>
    <xdr:to>
      <xdr:col>11</xdr:col>
      <xdr:colOff>925285</xdr:colOff>
      <xdr:row>0</xdr:row>
      <xdr:rowOff>775607</xdr:rowOff>
    </xdr:to>
    <xdr:sp macro="" textlink="">
      <xdr:nvSpPr>
        <xdr:cNvPr id="27" name="CuadroTexto 2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4520855" y="293119"/>
          <a:ext cx="12311180" cy="4824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600" b="1" i="0">
              <a:solidFill>
                <a:srgbClr val="505A64"/>
              </a:solidFill>
              <a:latin typeface="Century Gothic" panose="020B0502020202020204" pitchFamily="34" charset="0"/>
            </a:rPr>
            <a:t>Cuentas</a:t>
          </a:r>
          <a:r>
            <a:rPr lang="es-ES_tradnl" sz="2600" b="1" i="0" baseline="0">
              <a:solidFill>
                <a:srgbClr val="505A64"/>
              </a:solidFill>
              <a:latin typeface="Century Gothic" panose="020B0502020202020204" pitchFamily="34" charset="0"/>
            </a:rPr>
            <a:t> Satélite del Trabajo No Remunerado de los Hogares (CSTNRH)</a:t>
          </a:r>
          <a:endParaRPr lang="es-ES_tradnl" sz="2600" b="0" i="0">
            <a:solidFill>
              <a:srgbClr val="505A64"/>
            </a:solidFill>
            <a:latin typeface="Century Gothic" panose="020B0502020202020204" pitchFamily="34" charset="0"/>
          </a:endParaRPr>
        </a:p>
      </xdr:txBody>
    </xdr:sp>
    <xdr:clientData/>
  </xdr:twoCellAnchor>
  <xdr:twoCellAnchor>
    <xdr:from>
      <xdr:col>2</xdr:col>
      <xdr:colOff>772087</xdr:colOff>
      <xdr:row>0</xdr:row>
      <xdr:rowOff>893535</xdr:rowOff>
    </xdr:from>
    <xdr:to>
      <xdr:col>7</xdr:col>
      <xdr:colOff>1030738</xdr:colOff>
      <xdr:row>0</xdr:row>
      <xdr:rowOff>1197428</xdr:rowOff>
    </xdr:to>
    <xdr:sp macro="" textlink="">
      <xdr:nvSpPr>
        <xdr:cNvPr id="28" name="CuadroTexto 27">
          <a:extLst>
            <a:ext uri="{FF2B5EF4-FFF2-40B4-BE49-F238E27FC236}">
              <a16:creationId xmlns:r="http://schemas.openxmlformats.org/officeDocument/2006/relationships" xmlns="" xmlns:a16="http://schemas.microsoft.com/office/drawing/2014/main" id="{664799F4-57A4-E747-9860-634FD942CFA0}"/>
            </a:ext>
          </a:extLst>
        </xdr:cNvPr>
        <xdr:cNvSpPr txBox="1"/>
      </xdr:nvSpPr>
      <xdr:spPr>
        <a:xfrm>
          <a:off x="4527658" y="893535"/>
          <a:ext cx="8055544" cy="3038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505A64"/>
              </a:solidFill>
              <a:latin typeface="Century Gothic" panose="020B0502020202020204" pitchFamily="34" charset="0"/>
            </a:rPr>
            <a:t>Indicadores</a:t>
          </a:r>
          <a:r>
            <a:rPr lang="es-ES_tradnl" sz="1600" b="0" i="0" baseline="0">
              <a:solidFill>
                <a:srgbClr val="505A64"/>
              </a:solidFill>
              <a:latin typeface="Century Gothic" panose="020B0502020202020204" pitchFamily="34" charset="0"/>
            </a:rPr>
            <a:t> Económicos</a:t>
          </a:r>
          <a:endParaRPr lang="es-ES_tradnl" sz="16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08"/>
  <sheetViews>
    <sheetView showGridLines="0" tabSelected="1" zoomScale="70" zoomScaleNormal="70" zoomScaleSheetLayoutView="90" workbookViewId="0">
      <selection activeCell="C9" sqref="C9"/>
    </sheetView>
  </sheetViews>
  <sheetFormatPr baseColWidth="10" defaultRowHeight="15" x14ac:dyDescent="0.25"/>
  <cols>
    <col min="1" max="1" width="3.42578125" customWidth="1"/>
    <col min="2" max="2" width="6.85546875" customWidth="1"/>
    <col min="3" max="3" width="14.42578125" customWidth="1"/>
    <col min="4" max="4" width="204.7109375" customWidth="1"/>
    <col min="5" max="5" width="8.5703125" customWidth="1"/>
  </cols>
  <sheetData>
    <row r="1" spans="1:20" x14ac:dyDescent="0.25">
      <c r="A1" t="s">
        <v>497</v>
      </c>
      <c r="C1" s="4"/>
    </row>
    <row r="2" spans="1:20" x14ac:dyDescent="0.25">
      <c r="C2" s="4"/>
    </row>
    <row r="3" spans="1:20" x14ac:dyDescent="0.25">
      <c r="C3" s="4"/>
    </row>
    <row r="4" spans="1:20" x14ac:dyDescent="0.25">
      <c r="C4" s="4"/>
    </row>
    <row r="5" spans="1:20" x14ac:dyDescent="0.25">
      <c r="C5" s="4"/>
    </row>
    <row r="6" spans="1:20" x14ac:dyDescent="0.25">
      <c r="C6" s="4"/>
    </row>
    <row r="7" spans="1:20" ht="20.25" customHeight="1" x14ac:dyDescent="0.25">
      <c r="C7" s="4"/>
      <c r="D7" s="21"/>
      <c r="E7" s="13"/>
      <c r="F7" s="13"/>
      <c r="G7" s="13"/>
      <c r="H7" s="13"/>
      <c r="I7" s="13"/>
      <c r="J7" s="13"/>
      <c r="K7" s="13"/>
      <c r="L7" s="13"/>
      <c r="M7" s="13"/>
      <c r="N7" s="13"/>
      <c r="O7" s="13"/>
      <c r="P7" s="13"/>
      <c r="Q7" s="13"/>
      <c r="R7" s="13"/>
    </row>
    <row r="8" spans="1:20" ht="18" customHeight="1" x14ac:dyDescent="0.25">
      <c r="C8" s="4"/>
      <c r="D8" s="21"/>
      <c r="E8" s="13"/>
      <c r="F8" s="13"/>
      <c r="G8" s="13"/>
      <c r="H8" s="13"/>
      <c r="I8" s="13"/>
      <c r="J8" s="13"/>
      <c r="K8" s="13"/>
      <c r="L8" s="13"/>
      <c r="M8" s="13"/>
      <c r="N8" s="13"/>
      <c r="O8" s="13"/>
      <c r="P8" s="13"/>
      <c r="Q8" s="13"/>
      <c r="R8" s="13"/>
    </row>
    <row r="9" spans="1:20" ht="33" customHeight="1" x14ac:dyDescent="0.25">
      <c r="C9" s="22" t="s">
        <v>174</v>
      </c>
      <c r="D9" s="24" t="s">
        <v>500</v>
      </c>
      <c r="E9" s="25"/>
      <c r="F9" s="10"/>
      <c r="G9" s="10"/>
      <c r="H9" s="10"/>
      <c r="I9" s="10"/>
      <c r="J9" s="10"/>
      <c r="K9" s="10"/>
      <c r="L9" s="10"/>
      <c r="M9" s="10"/>
      <c r="N9" s="10"/>
      <c r="O9" s="10"/>
      <c r="P9" s="10"/>
      <c r="Q9" s="10"/>
      <c r="R9" s="10"/>
    </row>
    <row r="10" spans="1:20" ht="18" customHeight="1" x14ac:dyDescent="0.25">
      <c r="C10" s="3"/>
      <c r="D10" s="23"/>
      <c r="E10" s="10"/>
      <c r="F10" s="10"/>
      <c r="G10" s="10"/>
      <c r="H10" s="10"/>
      <c r="I10" s="10"/>
      <c r="J10" s="10"/>
      <c r="K10" s="10"/>
      <c r="L10" s="10"/>
      <c r="M10" s="10"/>
      <c r="N10" s="10"/>
      <c r="O10" s="10"/>
      <c r="P10" s="10"/>
      <c r="Q10" s="10"/>
      <c r="R10" s="10"/>
    </row>
    <row r="11" spans="1:20" ht="26.25" customHeight="1" x14ac:dyDescent="0.3">
      <c r="C11" s="6" t="s">
        <v>56</v>
      </c>
      <c r="D11" s="7" t="s">
        <v>57</v>
      </c>
      <c r="E11" s="10"/>
      <c r="F11" s="10"/>
      <c r="G11" s="10"/>
      <c r="H11" s="10"/>
      <c r="I11" s="10"/>
      <c r="J11" s="10"/>
      <c r="K11" s="10"/>
      <c r="L11" s="10"/>
      <c r="M11" s="10"/>
      <c r="N11" s="10"/>
      <c r="O11" s="10"/>
      <c r="P11" s="10"/>
      <c r="Q11" s="10"/>
      <c r="R11" s="1"/>
    </row>
    <row r="12" spans="1:20" ht="31.5" customHeight="1" x14ac:dyDescent="0.25">
      <c r="C12" s="18" t="s">
        <v>4</v>
      </c>
      <c r="D12" s="18" t="s">
        <v>143</v>
      </c>
      <c r="E12" s="11"/>
      <c r="F12" s="29"/>
      <c r="G12" s="29"/>
      <c r="H12" s="29"/>
      <c r="I12" s="29"/>
      <c r="J12" s="29"/>
      <c r="K12" s="29"/>
      <c r="L12" s="29"/>
      <c r="M12" s="29"/>
    </row>
    <row r="13" spans="1:20" ht="31.5" customHeight="1" x14ac:dyDescent="0.25">
      <c r="A13" s="16"/>
      <c r="B13" s="16"/>
      <c r="C13" s="28" t="s">
        <v>16</v>
      </c>
      <c r="D13" s="17" t="s">
        <v>38</v>
      </c>
      <c r="K13" s="5"/>
      <c r="L13" s="5"/>
      <c r="M13" s="5"/>
      <c r="N13" s="5"/>
      <c r="O13" s="5"/>
      <c r="P13" s="5"/>
      <c r="Q13" s="5"/>
      <c r="R13" s="5"/>
      <c r="S13" s="5"/>
      <c r="T13" s="5"/>
    </row>
    <row r="14" spans="1:20" ht="31.5" customHeight="1" x14ac:dyDescent="0.25">
      <c r="A14" s="16"/>
      <c r="B14" s="16"/>
      <c r="C14" s="28" t="s">
        <v>10</v>
      </c>
      <c r="D14" s="17" t="s">
        <v>83</v>
      </c>
      <c r="E14" s="27"/>
      <c r="F14" s="27"/>
      <c r="G14" s="27"/>
      <c r="H14" s="27"/>
      <c r="I14" s="27"/>
      <c r="J14" s="27"/>
      <c r="K14" s="5"/>
      <c r="L14" s="5"/>
      <c r="M14" s="5"/>
      <c r="N14" s="5"/>
      <c r="O14" s="5"/>
      <c r="P14" s="5"/>
      <c r="Q14" s="5"/>
      <c r="R14" s="5"/>
      <c r="S14" s="5"/>
      <c r="T14" s="5"/>
    </row>
    <row r="15" spans="1:20" ht="31.5" customHeight="1" x14ac:dyDescent="0.25">
      <c r="A15" s="5"/>
      <c r="B15" s="5"/>
      <c r="C15" s="28" t="s">
        <v>11</v>
      </c>
      <c r="D15" s="17" t="s">
        <v>39</v>
      </c>
      <c r="E15" s="2"/>
      <c r="F15" s="2"/>
      <c r="G15" s="2"/>
      <c r="H15" s="2"/>
      <c r="I15" s="2"/>
      <c r="J15" s="2"/>
      <c r="K15" s="2"/>
      <c r="L15" s="5"/>
      <c r="M15" s="5"/>
      <c r="N15" s="5"/>
      <c r="O15" s="5"/>
      <c r="P15" s="5"/>
      <c r="Q15" s="5"/>
      <c r="R15" s="5"/>
      <c r="S15" s="5"/>
      <c r="T15" s="5"/>
    </row>
    <row r="16" spans="1:20" ht="31.5" customHeight="1" x14ac:dyDescent="0.25">
      <c r="A16" s="5"/>
      <c r="B16" s="5"/>
      <c r="C16" s="28" t="s">
        <v>12</v>
      </c>
      <c r="D16" s="17" t="s">
        <v>82</v>
      </c>
      <c r="E16" s="2"/>
      <c r="F16" s="2"/>
      <c r="G16" s="2"/>
      <c r="H16" s="2"/>
      <c r="I16" s="2"/>
      <c r="J16" s="2"/>
      <c r="K16" s="2"/>
      <c r="L16" s="5"/>
      <c r="M16" s="5"/>
      <c r="N16" s="5"/>
      <c r="O16" s="5"/>
      <c r="P16" s="5"/>
      <c r="Q16" s="5"/>
      <c r="R16" s="5"/>
      <c r="S16" s="5"/>
      <c r="T16" s="5"/>
    </row>
    <row r="17" spans="1:20" ht="31.5" customHeight="1" x14ac:dyDescent="0.25">
      <c r="A17" s="5"/>
      <c r="B17" s="5"/>
      <c r="C17" s="28" t="s">
        <v>13</v>
      </c>
      <c r="D17" s="17" t="s">
        <v>142</v>
      </c>
      <c r="E17" s="2"/>
      <c r="F17" s="2"/>
      <c r="G17" s="2"/>
      <c r="H17" s="2"/>
      <c r="I17" s="2"/>
      <c r="J17" s="2"/>
      <c r="K17" s="2"/>
      <c r="L17" s="2"/>
      <c r="M17" s="2"/>
      <c r="N17" s="5"/>
      <c r="O17" s="5"/>
      <c r="P17" s="5"/>
      <c r="Q17" s="5"/>
      <c r="R17" s="5"/>
      <c r="S17" s="5"/>
      <c r="T17" s="5"/>
    </row>
    <row r="18" spans="1:20" ht="31.5" customHeight="1" x14ac:dyDescent="0.25">
      <c r="A18" s="5"/>
      <c r="B18" s="5"/>
      <c r="C18" s="28" t="s">
        <v>14</v>
      </c>
      <c r="D18" s="17" t="s">
        <v>167</v>
      </c>
      <c r="E18" s="2"/>
      <c r="F18" s="2"/>
      <c r="G18" s="2"/>
      <c r="H18" s="2"/>
      <c r="I18" s="2"/>
      <c r="J18" s="2"/>
      <c r="K18" s="2"/>
      <c r="L18" s="2"/>
      <c r="M18" s="2"/>
      <c r="N18" s="2"/>
      <c r="O18" s="5"/>
      <c r="P18" s="5"/>
      <c r="Q18" s="5"/>
      <c r="R18" s="5"/>
      <c r="S18" s="5"/>
      <c r="T18" s="5"/>
    </row>
    <row r="19" spans="1:20" ht="31.5" customHeight="1" x14ac:dyDescent="0.25">
      <c r="A19" s="5"/>
      <c r="B19" s="5"/>
      <c r="C19" s="28" t="s">
        <v>15</v>
      </c>
      <c r="D19" s="17" t="s">
        <v>148</v>
      </c>
      <c r="E19" s="2"/>
      <c r="F19" s="2"/>
      <c r="G19" s="2"/>
      <c r="H19" s="2"/>
      <c r="I19" s="2"/>
      <c r="J19" s="2"/>
      <c r="K19" s="2"/>
      <c r="L19" s="2"/>
      <c r="M19" s="2"/>
      <c r="N19" s="2"/>
      <c r="O19" s="5"/>
      <c r="P19" s="5"/>
      <c r="Q19" s="5"/>
      <c r="R19" s="5"/>
      <c r="S19" s="5"/>
      <c r="T19" s="5"/>
    </row>
    <row r="20" spans="1:20" ht="31.5" customHeight="1" x14ac:dyDescent="0.25">
      <c r="A20" s="5"/>
      <c r="B20" s="5"/>
      <c r="C20" s="28" t="s">
        <v>25</v>
      </c>
      <c r="D20" s="17" t="s">
        <v>40</v>
      </c>
      <c r="E20" s="5"/>
      <c r="F20" s="5"/>
      <c r="G20" s="5"/>
      <c r="H20" s="5"/>
      <c r="I20" s="5"/>
      <c r="J20" s="5"/>
      <c r="K20" s="5"/>
      <c r="L20" s="5"/>
      <c r="M20" s="5"/>
      <c r="N20" s="5"/>
      <c r="O20" s="5"/>
      <c r="P20" s="5"/>
      <c r="Q20" s="5"/>
      <c r="R20" s="5"/>
      <c r="S20" s="5"/>
      <c r="T20" s="5"/>
    </row>
    <row r="21" spans="1:20" ht="31.5" customHeight="1" x14ac:dyDescent="0.25">
      <c r="A21" s="5"/>
      <c r="B21" s="5"/>
      <c r="C21" s="28" t="s">
        <v>80</v>
      </c>
      <c r="D21" s="17" t="s">
        <v>41</v>
      </c>
      <c r="E21" s="2"/>
      <c r="F21" s="2"/>
      <c r="G21" s="2"/>
      <c r="H21" s="2"/>
      <c r="I21" s="2"/>
      <c r="J21" s="2"/>
      <c r="K21" s="2"/>
      <c r="L21" s="2"/>
      <c r="M21" s="2"/>
      <c r="N21" s="2"/>
      <c r="O21" s="5"/>
      <c r="P21" s="5"/>
      <c r="Q21" s="5"/>
      <c r="R21" s="5"/>
      <c r="S21" s="5"/>
      <c r="T21" s="5"/>
    </row>
    <row r="22" spans="1:20" ht="31.5" customHeight="1" x14ac:dyDescent="0.25">
      <c r="A22" s="5"/>
      <c r="B22" s="5"/>
      <c r="C22" s="28" t="s">
        <v>81</v>
      </c>
      <c r="D22" s="17" t="s">
        <v>170</v>
      </c>
      <c r="E22" s="2"/>
      <c r="F22" s="2"/>
      <c r="G22" s="2"/>
      <c r="H22" s="2"/>
      <c r="I22" s="2"/>
      <c r="J22" s="2"/>
      <c r="K22" s="2"/>
      <c r="L22" s="2"/>
      <c r="M22" s="2"/>
      <c r="N22" s="2"/>
      <c r="O22" s="5"/>
      <c r="P22" s="5"/>
      <c r="Q22" s="5"/>
      <c r="R22" s="5"/>
      <c r="S22" s="5"/>
      <c r="T22" s="5"/>
    </row>
    <row r="23" spans="1:20" ht="31.5" customHeight="1" x14ac:dyDescent="0.25">
      <c r="A23" s="5"/>
      <c r="B23" s="5"/>
      <c r="C23" s="28" t="s">
        <v>166</v>
      </c>
      <c r="D23" s="17" t="s">
        <v>272</v>
      </c>
      <c r="E23" s="2"/>
      <c r="F23" s="2"/>
      <c r="G23" s="2"/>
      <c r="H23" s="2"/>
      <c r="I23" s="2"/>
      <c r="J23" s="2"/>
      <c r="K23" s="2"/>
      <c r="L23" s="5"/>
      <c r="M23" s="5"/>
      <c r="N23" s="5"/>
      <c r="O23" s="5"/>
      <c r="P23" s="5"/>
      <c r="Q23" s="5"/>
      <c r="R23" s="5"/>
      <c r="S23" s="5"/>
      <c r="T23" s="5"/>
    </row>
    <row r="24" spans="1:20" ht="31.5" customHeight="1" x14ac:dyDescent="0.25">
      <c r="A24" s="5"/>
      <c r="B24" s="5"/>
      <c r="C24" s="28" t="s">
        <v>168</v>
      </c>
      <c r="D24" s="17" t="s">
        <v>149</v>
      </c>
      <c r="E24" s="2"/>
      <c r="F24" s="2"/>
      <c r="G24" s="2"/>
      <c r="H24" s="2"/>
      <c r="I24" s="2"/>
      <c r="J24" s="2"/>
      <c r="K24" s="2"/>
      <c r="L24" s="5"/>
      <c r="M24" s="5"/>
      <c r="N24" s="5"/>
      <c r="O24" s="5"/>
      <c r="P24" s="5"/>
      <c r="Q24" s="5"/>
      <c r="R24" s="5"/>
      <c r="S24" s="5"/>
      <c r="T24" s="5"/>
    </row>
    <row r="25" spans="1:20" ht="31.5" customHeight="1" x14ac:dyDescent="0.25">
      <c r="A25" s="5"/>
      <c r="B25" s="5"/>
      <c r="C25" s="28" t="s">
        <v>256</v>
      </c>
      <c r="D25" s="17" t="s">
        <v>149</v>
      </c>
      <c r="E25" s="2"/>
      <c r="F25" s="2"/>
      <c r="G25" s="2"/>
      <c r="H25" s="2"/>
      <c r="I25" s="2"/>
      <c r="J25" s="2"/>
      <c r="K25" s="2"/>
      <c r="L25" s="5"/>
      <c r="M25" s="5"/>
      <c r="N25" s="5"/>
      <c r="O25" s="5"/>
      <c r="P25" s="5"/>
      <c r="Q25" s="5"/>
      <c r="R25" s="5"/>
      <c r="S25" s="5"/>
      <c r="T25" s="5"/>
    </row>
    <row r="26" spans="1:20" ht="31.5" customHeight="1" x14ac:dyDescent="0.25">
      <c r="C26" s="18" t="s">
        <v>5</v>
      </c>
      <c r="D26" s="18" t="s">
        <v>144</v>
      </c>
      <c r="E26" s="2"/>
      <c r="F26" s="2"/>
      <c r="G26" s="2"/>
      <c r="H26" s="2"/>
      <c r="I26" s="2"/>
      <c r="J26" s="2"/>
      <c r="K26" s="2"/>
      <c r="L26" s="5"/>
      <c r="M26" s="5"/>
      <c r="N26" s="5"/>
      <c r="O26" s="5"/>
      <c r="P26" s="5"/>
      <c r="Q26" s="5"/>
      <c r="R26" s="5"/>
      <c r="S26" s="5"/>
      <c r="T26" s="5"/>
    </row>
    <row r="27" spans="1:20" ht="31.5" customHeight="1" x14ac:dyDescent="0.25">
      <c r="C27" s="18" t="s">
        <v>17</v>
      </c>
      <c r="D27" s="18" t="s">
        <v>145</v>
      </c>
      <c r="E27" s="2"/>
      <c r="F27" s="2"/>
      <c r="G27" s="2"/>
      <c r="H27" s="2"/>
      <c r="I27" s="2"/>
      <c r="J27" s="2"/>
      <c r="K27" s="2"/>
      <c r="L27" s="5"/>
      <c r="M27" s="5"/>
      <c r="N27" s="5"/>
      <c r="O27" s="5"/>
      <c r="P27" s="5"/>
      <c r="Q27" s="5"/>
      <c r="R27" s="5"/>
      <c r="S27" s="5"/>
      <c r="T27" s="5"/>
    </row>
    <row r="28" spans="1:20" ht="31.5" customHeight="1" x14ac:dyDescent="0.25">
      <c r="C28" s="28" t="s">
        <v>18</v>
      </c>
      <c r="D28" s="17" t="s">
        <v>146</v>
      </c>
      <c r="E28" s="5"/>
      <c r="F28" s="5"/>
      <c r="G28" s="5"/>
      <c r="H28" s="5"/>
      <c r="I28" s="5"/>
      <c r="J28" s="5"/>
      <c r="K28" s="5"/>
      <c r="L28" s="5"/>
      <c r="M28" s="5"/>
      <c r="N28" s="5"/>
      <c r="O28" s="5"/>
      <c r="P28" s="5"/>
      <c r="Q28" s="5"/>
      <c r="R28" s="5"/>
      <c r="S28" s="5"/>
      <c r="T28" s="5"/>
    </row>
    <row r="29" spans="1:20" ht="31.5" customHeight="1" x14ac:dyDescent="0.25">
      <c r="C29" s="28" t="s">
        <v>19</v>
      </c>
      <c r="D29" s="17" t="s">
        <v>147</v>
      </c>
      <c r="F29" s="8"/>
      <c r="G29" s="8"/>
      <c r="H29" s="8"/>
      <c r="I29" s="8"/>
      <c r="J29" s="8"/>
      <c r="K29" s="8"/>
      <c r="L29" s="8"/>
      <c r="M29" s="5"/>
      <c r="N29" s="5"/>
      <c r="O29" s="5"/>
      <c r="P29" s="5"/>
      <c r="Q29" s="5"/>
      <c r="R29" s="5"/>
    </row>
    <row r="30" spans="1:20" ht="31.5" customHeight="1" x14ac:dyDescent="0.25">
      <c r="C30" s="18" t="s">
        <v>20</v>
      </c>
      <c r="D30" s="18" t="s">
        <v>152</v>
      </c>
      <c r="F30" s="8"/>
      <c r="G30" s="8"/>
      <c r="H30" s="8"/>
      <c r="I30" s="8"/>
      <c r="J30" s="8"/>
      <c r="K30" s="8"/>
      <c r="L30" s="8"/>
      <c r="M30" s="5"/>
      <c r="N30" s="5"/>
      <c r="O30" s="5"/>
      <c r="P30" s="5"/>
      <c r="Q30" s="5"/>
      <c r="R30" s="5"/>
    </row>
    <row r="31" spans="1:20" ht="31.5" customHeight="1" x14ac:dyDescent="0.25">
      <c r="C31" s="28" t="s">
        <v>21</v>
      </c>
      <c r="D31" s="17" t="s">
        <v>130</v>
      </c>
      <c r="F31" s="8"/>
      <c r="G31" s="8"/>
      <c r="H31" s="8"/>
      <c r="I31" s="8"/>
      <c r="J31" s="8"/>
      <c r="K31" s="8"/>
      <c r="L31" s="8"/>
      <c r="M31" s="9"/>
      <c r="N31" s="5"/>
      <c r="O31" s="5"/>
      <c r="P31" s="5"/>
      <c r="Q31" s="5"/>
      <c r="R31" s="5"/>
    </row>
    <row r="32" spans="1:20" ht="31.5" customHeight="1" x14ac:dyDescent="0.25">
      <c r="C32" s="28" t="s">
        <v>22</v>
      </c>
      <c r="D32" s="17" t="s">
        <v>138</v>
      </c>
      <c r="F32" s="8"/>
      <c r="G32" s="8"/>
      <c r="H32" s="8"/>
      <c r="I32" s="8"/>
      <c r="J32" s="8"/>
      <c r="K32" s="8"/>
      <c r="L32" s="8"/>
      <c r="M32" s="9"/>
      <c r="N32" s="5"/>
      <c r="O32" s="5"/>
      <c r="P32" s="5"/>
      <c r="Q32" s="5"/>
      <c r="R32" s="5"/>
    </row>
    <row r="33" spans="3:18" ht="31.5" customHeight="1" x14ac:dyDescent="0.25">
      <c r="C33" s="28" t="s">
        <v>23</v>
      </c>
      <c r="D33" s="17" t="s">
        <v>131</v>
      </c>
      <c r="F33" s="8"/>
      <c r="G33" s="8"/>
      <c r="H33" s="8"/>
      <c r="I33" s="8"/>
      <c r="J33" s="8"/>
      <c r="K33" s="8"/>
      <c r="L33" s="8"/>
      <c r="M33" s="9"/>
      <c r="N33" s="5"/>
      <c r="O33" s="5"/>
      <c r="P33" s="5"/>
      <c r="Q33" s="5"/>
      <c r="R33" s="5"/>
    </row>
    <row r="34" spans="3:18" ht="31.5" customHeight="1" x14ac:dyDescent="0.25">
      <c r="C34" s="28" t="s">
        <v>26</v>
      </c>
      <c r="D34" s="17" t="s">
        <v>132</v>
      </c>
      <c r="F34" s="8"/>
      <c r="G34" s="8"/>
      <c r="H34" s="8"/>
      <c r="I34" s="8"/>
      <c r="J34" s="8"/>
      <c r="K34" s="8"/>
      <c r="L34" s="8"/>
      <c r="M34" s="9"/>
      <c r="N34" s="5"/>
      <c r="O34" s="5"/>
      <c r="P34" s="5"/>
      <c r="Q34" s="5"/>
      <c r="R34" s="5"/>
    </row>
    <row r="35" spans="3:18" ht="31.5" customHeight="1" x14ac:dyDescent="0.25">
      <c r="C35" s="30" t="s">
        <v>24</v>
      </c>
      <c r="D35" s="20" t="s">
        <v>133</v>
      </c>
      <c r="F35" s="8"/>
      <c r="G35" s="8"/>
      <c r="H35" s="8"/>
      <c r="I35" s="8"/>
      <c r="J35" s="8"/>
      <c r="K35" s="8"/>
      <c r="L35" s="8"/>
      <c r="M35" s="9"/>
      <c r="N35" s="5"/>
      <c r="O35" s="5"/>
      <c r="P35" s="5"/>
      <c r="Q35" s="5"/>
      <c r="R35" s="5"/>
    </row>
    <row r="36" spans="3:18" ht="31.5" customHeight="1" x14ac:dyDescent="0.25">
      <c r="C36" s="28" t="s">
        <v>27</v>
      </c>
      <c r="D36" s="20" t="s">
        <v>134</v>
      </c>
      <c r="F36" s="8"/>
      <c r="G36" s="8"/>
      <c r="H36" s="8"/>
      <c r="I36" s="8"/>
      <c r="J36" s="8"/>
      <c r="K36" s="8"/>
      <c r="L36" s="8"/>
      <c r="M36" s="9"/>
      <c r="N36" s="5"/>
      <c r="O36" s="5"/>
      <c r="P36" s="5"/>
      <c r="Q36" s="5"/>
      <c r="R36" s="5"/>
    </row>
    <row r="37" spans="3:18" ht="31.5" customHeight="1" x14ac:dyDescent="0.25">
      <c r="C37" s="18" t="s">
        <v>86</v>
      </c>
      <c r="D37" s="18" t="s">
        <v>153</v>
      </c>
      <c r="F37" s="8"/>
      <c r="G37" s="8"/>
      <c r="H37" s="8"/>
      <c r="I37" s="8"/>
      <c r="J37" s="8"/>
      <c r="K37" s="8"/>
      <c r="L37" s="8"/>
      <c r="M37" s="9"/>
      <c r="N37" s="5"/>
      <c r="O37" s="5"/>
      <c r="P37" s="5"/>
      <c r="Q37" s="5"/>
      <c r="R37" s="5"/>
    </row>
    <row r="38" spans="3:18" ht="31.5" customHeight="1" x14ac:dyDescent="0.25">
      <c r="C38" s="28" t="s">
        <v>87</v>
      </c>
      <c r="D38" s="17" t="s">
        <v>135</v>
      </c>
      <c r="F38" s="8"/>
      <c r="G38" s="8"/>
      <c r="H38" s="8"/>
      <c r="I38" s="8"/>
      <c r="J38" s="8"/>
      <c r="K38" s="8"/>
      <c r="L38" s="8"/>
      <c r="M38" s="9"/>
      <c r="N38" s="5"/>
      <c r="O38" s="5"/>
      <c r="P38" s="5"/>
      <c r="Q38" s="5"/>
      <c r="R38" s="5"/>
    </row>
    <row r="39" spans="3:18" ht="31.5" customHeight="1" x14ac:dyDescent="0.25">
      <c r="C39" s="28" t="s">
        <v>88</v>
      </c>
      <c r="D39" s="17" t="s">
        <v>136</v>
      </c>
      <c r="F39" s="8"/>
      <c r="G39" s="8"/>
      <c r="H39" s="8"/>
      <c r="I39" s="8"/>
      <c r="J39" s="8"/>
      <c r="K39" s="8"/>
      <c r="L39" s="8"/>
      <c r="M39" s="9"/>
      <c r="N39" s="5"/>
      <c r="O39" s="5"/>
      <c r="P39" s="5"/>
      <c r="Q39" s="5"/>
      <c r="R39" s="5"/>
    </row>
    <row r="40" spans="3:18" ht="31.5" customHeight="1" x14ac:dyDescent="0.25">
      <c r="C40" s="30" t="s">
        <v>89</v>
      </c>
      <c r="D40" s="17" t="s">
        <v>159</v>
      </c>
      <c r="F40" s="8"/>
      <c r="G40" s="8"/>
      <c r="H40" s="8"/>
      <c r="I40" s="8"/>
      <c r="J40" s="8"/>
      <c r="K40" s="8"/>
      <c r="L40" s="8"/>
      <c r="M40" s="9"/>
      <c r="N40" s="5"/>
      <c r="O40" s="5"/>
      <c r="P40" s="5"/>
      <c r="Q40" s="5"/>
      <c r="R40" s="5"/>
    </row>
    <row r="41" spans="3:18" ht="31.5" customHeight="1" x14ac:dyDescent="0.25">
      <c r="C41" s="28" t="s">
        <v>90</v>
      </c>
      <c r="D41" s="17" t="s">
        <v>134</v>
      </c>
      <c r="F41" s="8"/>
      <c r="G41" s="8"/>
      <c r="H41" s="8"/>
      <c r="I41" s="8"/>
      <c r="J41" s="8"/>
      <c r="K41" s="8"/>
      <c r="L41" s="8"/>
      <c r="M41" s="5"/>
      <c r="N41" s="5"/>
      <c r="O41" s="5"/>
      <c r="P41" s="5"/>
      <c r="Q41" s="5"/>
      <c r="R41" s="5"/>
    </row>
    <row r="42" spans="3:18" ht="31.5" customHeight="1" x14ac:dyDescent="0.25">
      <c r="C42" s="18" t="s">
        <v>91</v>
      </c>
      <c r="D42" s="18" t="s">
        <v>154</v>
      </c>
      <c r="F42" s="8"/>
      <c r="G42" s="8"/>
      <c r="H42" s="8"/>
      <c r="I42" s="8"/>
      <c r="J42" s="8"/>
      <c r="K42" s="8"/>
      <c r="L42" s="8"/>
      <c r="M42" s="5"/>
      <c r="N42" s="5"/>
      <c r="O42" s="5"/>
      <c r="P42" s="5"/>
      <c r="Q42" s="5"/>
      <c r="R42" s="5"/>
    </row>
    <row r="43" spans="3:18" ht="31.5" customHeight="1" x14ac:dyDescent="0.25">
      <c r="C43" s="28" t="s">
        <v>92</v>
      </c>
      <c r="D43" s="17" t="s">
        <v>135</v>
      </c>
      <c r="F43" s="8"/>
      <c r="G43" s="8"/>
      <c r="H43" s="8"/>
      <c r="I43" s="8"/>
      <c r="J43" s="8"/>
      <c r="K43" s="8"/>
      <c r="L43" s="8"/>
      <c r="M43" s="5"/>
      <c r="N43" s="5"/>
      <c r="O43" s="5"/>
      <c r="P43" s="5"/>
      <c r="Q43" s="5"/>
      <c r="R43" s="5"/>
    </row>
    <row r="44" spans="3:18" ht="31.5" customHeight="1" x14ac:dyDescent="0.25">
      <c r="C44" s="28" t="s">
        <v>93</v>
      </c>
      <c r="D44" s="17" t="s">
        <v>136</v>
      </c>
      <c r="F44" s="8"/>
      <c r="G44" s="8"/>
      <c r="H44" s="8"/>
      <c r="I44" s="8"/>
      <c r="J44" s="8"/>
      <c r="K44" s="8"/>
      <c r="L44" s="8"/>
      <c r="M44" s="5"/>
      <c r="N44" s="5"/>
      <c r="O44" s="5"/>
      <c r="P44" s="5"/>
      <c r="Q44" s="5"/>
      <c r="R44" s="5"/>
    </row>
    <row r="45" spans="3:18" ht="31.5" customHeight="1" x14ac:dyDescent="0.25">
      <c r="C45" s="30" t="s">
        <v>94</v>
      </c>
      <c r="D45" s="20" t="s">
        <v>133</v>
      </c>
      <c r="F45" s="8"/>
      <c r="G45" s="8"/>
      <c r="H45" s="8"/>
      <c r="I45" s="8"/>
      <c r="J45" s="8"/>
      <c r="K45" s="8"/>
      <c r="L45" s="8"/>
      <c r="M45" s="5"/>
      <c r="N45" s="5"/>
      <c r="O45" s="5"/>
      <c r="P45" s="5"/>
      <c r="Q45" s="5"/>
      <c r="R45" s="5"/>
    </row>
    <row r="46" spans="3:18" ht="31.5" customHeight="1" x14ac:dyDescent="0.25">
      <c r="C46" s="30" t="s">
        <v>95</v>
      </c>
      <c r="D46" s="20" t="s">
        <v>137</v>
      </c>
      <c r="F46" s="8"/>
      <c r="G46" s="8"/>
      <c r="H46" s="8"/>
      <c r="I46" s="8"/>
      <c r="J46" s="8"/>
      <c r="K46" s="8"/>
      <c r="L46" s="8"/>
      <c r="M46" s="5"/>
      <c r="N46" s="5"/>
      <c r="O46" s="5"/>
      <c r="P46" s="5"/>
      <c r="Q46" s="5"/>
      <c r="R46" s="5"/>
    </row>
    <row r="47" spans="3:18" ht="31.5" customHeight="1" x14ac:dyDescent="0.25">
      <c r="C47" s="28" t="s">
        <v>96</v>
      </c>
      <c r="D47" s="20" t="s">
        <v>134</v>
      </c>
      <c r="F47" s="8"/>
      <c r="G47" s="8"/>
      <c r="H47" s="8"/>
      <c r="I47" s="8"/>
      <c r="J47" s="8"/>
      <c r="K47" s="8"/>
      <c r="L47" s="8"/>
      <c r="M47" s="9"/>
      <c r="N47" s="5"/>
      <c r="O47" s="5"/>
      <c r="P47" s="5"/>
      <c r="Q47" s="5"/>
      <c r="R47" s="5"/>
    </row>
    <row r="48" spans="3:18" ht="31.5" customHeight="1" x14ac:dyDescent="0.25">
      <c r="C48" s="18" t="s">
        <v>97</v>
      </c>
      <c r="D48" s="18" t="s">
        <v>157</v>
      </c>
      <c r="F48" s="8"/>
      <c r="G48" s="8"/>
      <c r="H48" s="8"/>
      <c r="I48" s="8"/>
      <c r="J48" s="8"/>
      <c r="K48" s="8"/>
      <c r="L48" s="8"/>
      <c r="M48" s="9"/>
      <c r="N48" s="5"/>
      <c r="O48" s="5"/>
      <c r="P48" s="5"/>
      <c r="Q48" s="5"/>
      <c r="R48" s="5"/>
    </row>
    <row r="49" spans="1:18" ht="31.5" customHeight="1" x14ac:dyDescent="0.25">
      <c r="C49" s="28" t="s">
        <v>98</v>
      </c>
      <c r="D49" s="17" t="s">
        <v>135</v>
      </c>
      <c r="F49" s="8"/>
      <c r="G49" s="8"/>
      <c r="H49" s="8"/>
      <c r="I49" s="8"/>
      <c r="J49" s="8"/>
      <c r="K49" s="8"/>
      <c r="L49" s="8"/>
      <c r="M49" s="9"/>
      <c r="N49" s="5"/>
      <c r="O49" s="5"/>
      <c r="P49" s="5"/>
      <c r="Q49" s="5"/>
      <c r="R49" s="5"/>
    </row>
    <row r="50" spans="1:18" ht="31.5" customHeight="1" x14ac:dyDescent="0.25">
      <c r="C50" s="28" t="s">
        <v>99</v>
      </c>
      <c r="D50" s="17" t="s">
        <v>136</v>
      </c>
      <c r="F50" s="8"/>
      <c r="G50" s="8"/>
      <c r="H50" s="8"/>
      <c r="I50" s="8"/>
      <c r="J50" s="8"/>
      <c r="K50" s="8"/>
      <c r="L50" s="8"/>
      <c r="M50" s="9"/>
      <c r="N50" s="5"/>
      <c r="O50" s="5"/>
      <c r="P50" s="5"/>
      <c r="Q50" s="5"/>
      <c r="R50" s="5"/>
    </row>
    <row r="51" spans="1:18" ht="31.5" customHeight="1" x14ac:dyDescent="0.25">
      <c r="C51" s="28" t="s">
        <v>100</v>
      </c>
      <c r="D51" s="17" t="s">
        <v>42</v>
      </c>
      <c r="F51" s="8"/>
      <c r="G51" s="8"/>
      <c r="H51" s="8"/>
      <c r="I51" s="8"/>
      <c r="J51" s="8"/>
      <c r="K51" s="8"/>
      <c r="L51" s="8"/>
      <c r="M51" s="9"/>
      <c r="N51" s="5"/>
      <c r="O51" s="5"/>
      <c r="P51" s="5"/>
      <c r="Q51" s="5"/>
      <c r="R51" s="5"/>
    </row>
    <row r="52" spans="1:18" ht="31.5" customHeight="1" x14ac:dyDescent="0.25">
      <c r="C52" s="18" t="s">
        <v>33</v>
      </c>
      <c r="D52" s="18" t="s">
        <v>155</v>
      </c>
      <c r="E52" s="2"/>
    </row>
    <row r="53" spans="1:18" ht="31.5" customHeight="1" x14ac:dyDescent="0.25">
      <c r="C53" s="18" t="s">
        <v>31</v>
      </c>
      <c r="D53" s="18" t="s">
        <v>156</v>
      </c>
      <c r="E53" s="2"/>
    </row>
    <row r="54" spans="1:18" ht="31.5" customHeight="1" x14ac:dyDescent="0.25">
      <c r="C54" s="28" t="s">
        <v>61</v>
      </c>
      <c r="D54" s="17" t="s">
        <v>140</v>
      </c>
      <c r="E54" s="2"/>
    </row>
    <row r="55" spans="1:18" ht="31.5" customHeight="1" x14ac:dyDescent="0.25">
      <c r="C55" s="28" t="s">
        <v>139</v>
      </c>
      <c r="D55" s="17" t="s">
        <v>43</v>
      </c>
      <c r="E55" s="2"/>
    </row>
    <row r="56" spans="1:18" ht="31.5" customHeight="1" x14ac:dyDescent="0.25">
      <c r="C56" s="18" t="s">
        <v>32</v>
      </c>
      <c r="D56" s="18" t="s">
        <v>161</v>
      </c>
      <c r="E56" s="19"/>
      <c r="F56" s="19"/>
      <c r="G56" s="19"/>
      <c r="H56" s="19"/>
      <c r="I56" s="19"/>
      <c r="J56" s="19"/>
      <c r="K56" s="19"/>
      <c r="L56" s="19"/>
      <c r="M56" s="19"/>
      <c r="N56" s="19"/>
      <c r="O56" s="19"/>
    </row>
    <row r="57" spans="1:18" ht="31.5" customHeight="1" x14ac:dyDescent="0.25">
      <c r="A57" s="5"/>
      <c r="B57" s="5"/>
      <c r="C57" s="28" t="s">
        <v>34</v>
      </c>
      <c r="D57" s="17" t="s">
        <v>44</v>
      </c>
      <c r="F57" s="5"/>
      <c r="G57" s="5"/>
      <c r="H57" s="5"/>
      <c r="I57" s="5"/>
      <c r="J57" s="5"/>
      <c r="K57" s="5"/>
      <c r="L57" s="5"/>
      <c r="M57" s="5"/>
      <c r="N57" s="5"/>
      <c r="O57" s="5"/>
    </row>
    <row r="58" spans="1:18" ht="31.5" customHeight="1" x14ac:dyDescent="0.25">
      <c r="A58" s="5"/>
      <c r="B58" s="5"/>
      <c r="C58" s="28" t="s">
        <v>58</v>
      </c>
      <c r="D58" s="17" t="s">
        <v>47</v>
      </c>
      <c r="F58" s="5"/>
      <c r="G58" s="5"/>
      <c r="H58" s="5"/>
      <c r="I58" s="5"/>
      <c r="J58" s="5"/>
      <c r="K58" s="5"/>
      <c r="L58" s="5"/>
      <c r="M58" s="5"/>
      <c r="N58" s="5"/>
      <c r="O58" s="5"/>
    </row>
    <row r="59" spans="1:18" ht="31.5" customHeight="1" x14ac:dyDescent="0.25">
      <c r="A59" s="5"/>
      <c r="B59" s="5"/>
      <c r="C59" s="28" t="s">
        <v>59</v>
      </c>
      <c r="D59" s="17" t="s">
        <v>48</v>
      </c>
      <c r="F59" s="5"/>
      <c r="G59" s="5"/>
      <c r="H59" s="5"/>
      <c r="I59" s="5"/>
      <c r="J59" s="5"/>
      <c r="K59" s="5"/>
      <c r="L59" s="5"/>
      <c r="M59" s="5"/>
      <c r="N59" s="5"/>
      <c r="O59" s="5"/>
    </row>
    <row r="60" spans="1:18" ht="31.5" customHeight="1" x14ac:dyDescent="0.25">
      <c r="A60" s="5"/>
      <c r="B60" s="5"/>
      <c r="C60" s="28" t="s">
        <v>104</v>
      </c>
      <c r="D60" s="17" t="s">
        <v>49</v>
      </c>
      <c r="F60" s="5"/>
      <c r="G60" s="5"/>
      <c r="H60" s="5"/>
      <c r="I60" s="5"/>
      <c r="J60" s="5"/>
      <c r="K60" s="5"/>
      <c r="L60" s="5"/>
      <c r="M60" s="5"/>
      <c r="N60" s="5"/>
      <c r="O60" s="5"/>
    </row>
    <row r="61" spans="1:18" ht="31.5" customHeight="1" x14ac:dyDescent="0.25">
      <c r="A61" s="5"/>
      <c r="B61" s="5"/>
      <c r="C61" s="28" t="s">
        <v>105</v>
      </c>
      <c r="D61" s="17" t="s">
        <v>50</v>
      </c>
      <c r="F61" s="5"/>
      <c r="G61" s="5"/>
      <c r="H61" s="5"/>
      <c r="I61" s="5"/>
      <c r="J61" s="5"/>
      <c r="K61" s="5"/>
      <c r="L61" s="5"/>
      <c r="M61" s="5"/>
      <c r="N61" s="5"/>
      <c r="O61" s="5"/>
    </row>
    <row r="62" spans="1:18" ht="31.5" customHeight="1" x14ac:dyDescent="0.25">
      <c r="A62" s="5"/>
      <c r="B62" s="5"/>
      <c r="C62" s="28" t="s">
        <v>106</v>
      </c>
      <c r="D62" s="17" t="s">
        <v>51</v>
      </c>
      <c r="F62" s="5"/>
      <c r="G62" s="5"/>
      <c r="H62" s="5"/>
      <c r="I62" s="5"/>
      <c r="J62" s="5"/>
      <c r="K62" s="5"/>
      <c r="L62" s="5"/>
      <c r="M62" s="5"/>
      <c r="N62" s="5"/>
      <c r="O62" s="5"/>
    </row>
    <row r="63" spans="1:18" ht="31.5" customHeight="1" x14ac:dyDescent="0.25">
      <c r="A63" s="5"/>
      <c r="B63" s="5"/>
      <c r="C63" s="28" t="s">
        <v>107</v>
      </c>
      <c r="D63" s="17" t="s">
        <v>52</v>
      </c>
      <c r="F63" s="5"/>
      <c r="G63" s="5"/>
      <c r="H63" s="5"/>
      <c r="I63" s="5"/>
      <c r="J63" s="5"/>
      <c r="K63" s="5"/>
      <c r="L63" s="5"/>
      <c r="M63" s="5"/>
      <c r="N63" s="5"/>
      <c r="O63" s="5"/>
    </row>
    <row r="64" spans="1:18" ht="31.5" customHeight="1" x14ac:dyDescent="0.25">
      <c r="A64" s="5"/>
      <c r="B64" s="5"/>
      <c r="C64" s="28" t="s">
        <v>108</v>
      </c>
      <c r="D64" s="17" t="s">
        <v>53</v>
      </c>
      <c r="F64" s="5"/>
      <c r="G64" s="5"/>
      <c r="H64" s="5"/>
      <c r="I64" s="5"/>
      <c r="J64" s="5"/>
      <c r="K64" s="5"/>
      <c r="L64" s="5"/>
      <c r="M64" s="5"/>
      <c r="N64" s="5"/>
      <c r="O64" s="5"/>
    </row>
    <row r="65" spans="1:21" ht="31.5" customHeight="1" x14ac:dyDescent="0.25">
      <c r="A65" s="5"/>
      <c r="B65" s="5"/>
      <c r="C65" s="18" t="s">
        <v>102</v>
      </c>
      <c r="D65" s="18" t="s">
        <v>162</v>
      </c>
      <c r="F65" s="5"/>
      <c r="G65" s="5"/>
      <c r="H65" s="5"/>
      <c r="I65" s="5"/>
      <c r="J65" s="5"/>
      <c r="K65" s="5"/>
      <c r="L65" s="5"/>
      <c r="M65" s="5"/>
      <c r="N65" s="5"/>
      <c r="O65" s="5"/>
    </row>
    <row r="66" spans="1:21" ht="31.5" customHeight="1" x14ac:dyDescent="0.25">
      <c r="A66" s="5"/>
      <c r="B66" s="5"/>
      <c r="C66" s="28" t="s">
        <v>109</v>
      </c>
      <c r="D66" s="17" t="s">
        <v>45</v>
      </c>
      <c r="F66" s="5"/>
      <c r="G66" s="5"/>
      <c r="H66" s="5"/>
      <c r="I66" s="5"/>
      <c r="J66" s="5"/>
      <c r="K66" s="5"/>
      <c r="L66" s="5"/>
      <c r="M66" s="5"/>
      <c r="N66" s="5"/>
      <c r="O66" s="5"/>
    </row>
    <row r="67" spans="1:21" ht="31.5" customHeight="1" x14ac:dyDescent="0.25">
      <c r="A67" s="5"/>
      <c r="B67" s="5"/>
      <c r="C67" s="28" t="s">
        <v>110</v>
      </c>
      <c r="D67" s="17" t="s">
        <v>54</v>
      </c>
      <c r="F67" s="5"/>
      <c r="G67" s="5"/>
      <c r="H67" s="5"/>
      <c r="I67" s="5"/>
      <c r="J67" s="5"/>
      <c r="K67" s="5"/>
      <c r="L67" s="5"/>
      <c r="M67" s="5"/>
      <c r="N67" s="5"/>
      <c r="O67" s="5"/>
    </row>
    <row r="68" spans="1:21" ht="31.5" customHeight="1" x14ac:dyDescent="0.25">
      <c r="A68" s="5"/>
      <c r="B68" s="5"/>
      <c r="C68" s="28" t="s">
        <v>111</v>
      </c>
      <c r="D68" s="17" t="s">
        <v>55</v>
      </c>
      <c r="F68" s="5"/>
      <c r="G68" s="5"/>
      <c r="H68" s="5"/>
      <c r="I68" s="5"/>
      <c r="J68" s="5"/>
      <c r="K68" s="5"/>
      <c r="L68" s="5"/>
      <c r="M68" s="5"/>
      <c r="N68" s="5"/>
      <c r="O68" s="5"/>
    </row>
    <row r="69" spans="1:21" ht="31.5" customHeight="1" x14ac:dyDescent="0.25">
      <c r="A69" s="5"/>
      <c r="B69" s="5"/>
      <c r="C69" s="18" t="s">
        <v>103</v>
      </c>
      <c r="D69" s="18" t="s">
        <v>163</v>
      </c>
      <c r="F69" s="5"/>
      <c r="G69" s="5"/>
      <c r="H69" s="5"/>
      <c r="I69" s="5"/>
      <c r="J69" s="5"/>
      <c r="K69" s="5"/>
      <c r="L69" s="5"/>
      <c r="M69" s="5"/>
      <c r="N69" s="5"/>
      <c r="O69" s="5"/>
    </row>
    <row r="70" spans="1:21" ht="31.5" customHeight="1" x14ac:dyDescent="0.25">
      <c r="A70" s="5"/>
      <c r="B70" s="5"/>
      <c r="C70" s="28" t="s">
        <v>112</v>
      </c>
      <c r="D70" s="17" t="s">
        <v>46</v>
      </c>
      <c r="F70" s="5"/>
      <c r="G70" s="5"/>
      <c r="H70" s="5"/>
      <c r="I70" s="5"/>
      <c r="J70" s="5"/>
      <c r="K70" s="5"/>
      <c r="L70" s="5"/>
      <c r="M70" s="5"/>
      <c r="N70" s="5"/>
      <c r="O70" s="5"/>
    </row>
    <row r="71" spans="1:21" ht="31.5" customHeight="1" x14ac:dyDescent="0.25">
      <c r="A71" s="5"/>
      <c r="B71" s="5"/>
      <c r="C71" s="26" t="s">
        <v>113</v>
      </c>
      <c r="D71" s="17" t="s">
        <v>164</v>
      </c>
      <c r="F71" s="5"/>
      <c r="G71" s="5"/>
      <c r="H71" s="5"/>
      <c r="I71" s="5"/>
      <c r="J71" s="5"/>
      <c r="K71" s="5"/>
      <c r="L71" s="5"/>
      <c r="M71" s="5"/>
      <c r="N71" s="5"/>
      <c r="O71" s="5"/>
    </row>
    <row r="72" spans="1:21" ht="16.5" customHeight="1" x14ac:dyDescent="0.3">
      <c r="C72" s="3"/>
      <c r="D72" s="12"/>
    </row>
    <row r="73" spans="1:21" ht="42" customHeight="1" x14ac:dyDescent="0.25">
      <c r="C73" s="277" t="s">
        <v>286</v>
      </c>
      <c r="D73" s="277"/>
      <c r="E73" s="14"/>
      <c r="F73" s="14"/>
      <c r="G73" s="14"/>
      <c r="H73" s="14"/>
      <c r="I73" s="14"/>
      <c r="J73" s="14"/>
      <c r="K73" s="14"/>
      <c r="L73" s="14"/>
      <c r="M73" s="14"/>
      <c r="N73" s="14"/>
      <c r="O73" s="14"/>
      <c r="P73" s="14"/>
      <c r="Q73" s="14"/>
      <c r="R73" s="14"/>
      <c r="S73" s="14"/>
      <c r="T73" s="14"/>
      <c r="U73" s="14"/>
    </row>
    <row r="74" spans="1:21" ht="15.75" customHeight="1" x14ac:dyDescent="0.3">
      <c r="C74" s="15" t="s">
        <v>158</v>
      </c>
    </row>
    <row r="75" spans="1:21" x14ac:dyDescent="0.25">
      <c r="C75" s="3"/>
    </row>
    <row r="76" spans="1:21" x14ac:dyDescent="0.25">
      <c r="C76" s="3"/>
    </row>
    <row r="77" spans="1:21" x14ac:dyDescent="0.25">
      <c r="C77" s="3"/>
    </row>
    <row r="78" spans="1:21" x14ac:dyDescent="0.25">
      <c r="C78" s="3"/>
    </row>
    <row r="79" spans="1:21" x14ac:dyDescent="0.25">
      <c r="C79" s="3"/>
    </row>
    <row r="80" spans="1:21" x14ac:dyDescent="0.25">
      <c r="C80" s="3"/>
    </row>
    <row r="81" spans="3:3" x14ac:dyDescent="0.25">
      <c r="C81" s="3"/>
    </row>
    <row r="82" spans="3:3" x14ac:dyDescent="0.25">
      <c r="C82" s="3"/>
    </row>
    <row r="83" spans="3:3" x14ac:dyDescent="0.25">
      <c r="C83" s="3"/>
    </row>
    <row r="84" spans="3:3" x14ac:dyDescent="0.25">
      <c r="C84" s="3"/>
    </row>
    <row r="85" spans="3:3" x14ac:dyDescent="0.25">
      <c r="C85" s="3"/>
    </row>
    <row r="86" spans="3:3" x14ac:dyDescent="0.25">
      <c r="C86" s="3"/>
    </row>
    <row r="87" spans="3:3" x14ac:dyDescent="0.25">
      <c r="C87" s="3"/>
    </row>
    <row r="88" spans="3:3" x14ac:dyDescent="0.25">
      <c r="C88" s="3"/>
    </row>
    <row r="89" spans="3:3" x14ac:dyDescent="0.25">
      <c r="C89" s="3"/>
    </row>
    <row r="90" spans="3:3" x14ac:dyDescent="0.25">
      <c r="C90" s="3"/>
    </row>
    <row r="91" spans="3:3" x14ac:dyDescent="0.25">
      <c r="C91" s="3"/>
    </row>
    <row r="92" spans="3:3" x14ac:dyDescent="0.25">
      <c r="C92" s="3"/>
    </row>
    <row r="93" spans="3:3" x14ac:dyDescent="0.25">
      <c r="C93" s="3"/>
    </row>
    <row r="94" spans="3:3" x14ac:dyDescent="0.25">
      <c r="C94" s="3"/>
    </row>
    <row r="95" spans="3:3" x14ac:dyDescent="0.25">
      <c r="C95" s="3"/>
    </row>
    <row r="96" spans="3:3" x14ac:dyDescent="0.25">
      <c r="C96" s="3"/>
    </row>
    <row r="97" spans="3:3" x14ac:dyDescent="0.25">
      <c r="C97" s="3"/>
    </row>
    <row r="98" spans="3:3" x14ac:dyDescent="0.25">
      <c r="C98" s="3"/>
    </row>
    <row r="99" spans="3:3" x14ac:dyDescent="0.25">
      <c r="C99" s="3"/>
    </row>
    <row r="100" spans="3:3" x14ac:dyDescent="0.25">
      <c r="C100" s="3"/>
    </row>
    <row r="101" spans="3:3" x14ac:dyDescent="0.25">
      <c r="C101" s="3"/>
    </row>
    <row r="102" spans="3:3" x14ac:dyDescent="0.25">
      <c r="C102" s="3"/>
    </row>
    <row r="103" spans="3:3" x14ac:dyDescent="0.25">
      <c r="C103" s="3"/>
    </row>
    <row r="104" spans="3:3" x14ac:dyDescent="0.25">
      <c r="C104" s="3"/>
    </row>
    <row r="105" spans="3:3" x14ac:dyDescent="0.25">
      <c r="C105" s="3"/>
    </row>
    <row r="106" spans="3:3" x14ac:dyDescent="0.25">
      <c r="C106" s="3"/>
    </row>
    <row r="107" spans="3:3" x14ac:dyDescent="0.25">
      <c r="C107" s="3"/>
    </row>
    <row r="108" spans="3:3" x14ac:dyDescent="0.25">
      <c r="C108" s="3"/>
    </row>
    <row r="109" spans="3:3" x14ac:dyDescent="0.25">
      <c r="C109" s="3"/>
    </row>
    <row r="110" spans="3:3" x14ac:dyDescent="0.25">
      <c r="C110" s="3"/>
    </row>
    <row r="111" spans="3:3" x14ac:dyDescent="0.25">
      <c r="C111" s="3"/>
    </row>
    <row r="112" spans="3:3" x14ac:dyDescent="0.25">
      <c r="C112" s="3"/>
    </row>
    <row r="113" spans="3:3" x14ac:dyDescent="0.25">
      <c r="C113" s="3"/>
    </row>
    <row r="114" spans="3:3" x14ac:dyDescent="0.25">
      <c r="C114" s="3"/>
    </row>
    <row r="115" spans="3:3" x14ac:dyDescent="0.25">
      <c r="C115" s="3"/>
    </row>
    <row r="116" spans="3:3" x14ac:dyDescent="0.25">
      <c r="C116" s="4"/>
    </row>
    <row r="117" spans="3:3" x14ac:dyDescent="0.25">
      <c r="C117" s="4"/>
    </row>
    <row r="118" spans="3:3" x14ac:dyDescent="0.25">
      <c r="C118" s="4"/>
    </row>
    <row r="119" spans="3:3" x14ac:dyDescent="0.25">
      <c r="C119" s="4"/>
    </row>
    <row r="120" spans="3:3" x14ac:dyDescent="0.25">
      <c r="C120" s="4"/>
    </row>
    <row r="121" spans="3:3" x14ac:dyDescent="0.25">
      <c r="C121" s="4"/>
    </row>
    <row r="122" spans="3:3" x14ac:dyDescent="0.25">
      <c r="C122" s="4"/>
    </row>
    <row r="123" spans="3:3" x14ac:dyDescent="0.25">
      <c r="C123" s="4"/>
    </row>
    <row r="124" spans="3:3" x14ac:dyDescent="0.25">
      <c r="C124" s="4"/>
    </row>
    <row r="125" spans="3:3" x14ac:dyDescent="0.25">
      <c r="C125" s="4"/>
    </row>
    <row r="126" spans="3:3" x14ac:dyDescent="0.25">
      <c r="C126" s="4"/>
    </row>
    <row r="127" spans="3:3" x14ac:dyDescent="0.25">
      <c r="C127" s="4"/>
    </row>
    <row r="128" spans="3:3" x14ac:dyDescent="0.25">
      <c r="C128" s="4"/>
    </row>
    <row r="129" spans="3:3" x14ac:dyDescent="0.25">
      <c r="C129" s="4"/>
    </row>
    <row r="130" spans="3:3" x14ac:dyDescent="0.25">
      <c r="C130" s="4"/>
    </row>
    <row r="131" spans="3:3" x14ac:dyDescent="0.25">
      <c r="C131" s="4"/>
    </row>
    <row r="132" spans="3:3" x14ac:dyDescent="0.25">
      <c r="C132" s="4"/>
    </row>
    <row r="133" spans="3:3" x14ac:dyDescent="0.25">
      <c r="C133" s="4"/>
    </row>
    <row r="134" spans="3:3" x14ac:dyDescent="0.25">
      <c r="C134" s="4"/>
    </row>
    <row r="135" spans="3:3" x14ac:dyDescent="0.25">
      <c r="C135" s="4"/>
    </row>
    <row r="136" spans="3:3" x14ac:dyDescent="0.25">
      <c r="C136" s="4"/>
    </row>
    <row r="137" spans="3:3" x14ac:dyDescent="0.25">
      <c r="C137" s="4"/>
    </row>
    <row r="138" spans="3:3" x14ac:dyDescent="0.25">
      <c r="C138" s="4"/>
    </row>
    <row r="139" spans="3:3" x14ac:dyDescent="0.25">
      <c r="C139" s="4"/>
    </row>
    <row r="140" spans="3:3" x14ac:dyDescent="0.25">
      <c r="C140" s="4"/>
    </row>
    <row r="141" spans="3:3" x14ac:dyDescent="0.25">
      <c r="C141" s="4"/>
    </row>
    <row r="142" spans="3:3" x14ac:dyDescent="0.25">
      <c r="C142" s="4"/>
    </row>
    <row r="143" spans="3:3" x14ac:dyDescent="0.25">
      <c r="C143" s="4"/>
    </row>
    <row r="144" spans="3:3" x14ac:dyDescent="0.25">
      <c r="C144" s="4"/>
    </row>
    <row r="145" spans="3:3" x14ac:dyDescent="0.25">
      <c r="C145" s="4"/>
    </row>
    <row r="146" spans="3:3" x14ac:dyDescent="0.25">
      <c r="C146" s="4"/>
    </row>
    <row r="147" spans="3:3" x14ac:dyDescent="0.25">
      <c r="C147" s="4"/>
    </row>
    <row r="148" spans="3:3" x14ac:dyDescent="0.25">
      <c r="C148" s="4"/>
    </row>
    <row r="149" spans="3:3" x14ac:dyDescent="0.25">
      <c r="C149" s="4"/>
    </row>
    <row r="150" spans="3:3" x14ac:dyDescent="0.25">
      <c r="C150" s="4"/>
    </row>
    <row r="151" spans="3:3" x14ac:dyDescent="0.25">
      <c r="C151" s="4"/>
    </row>
    <row r="152" spans="3:3" x14ac:dyDescent="0.25">
      <c r="C152" s="4"/>
    </row>
    <row r="153" spans="3:3" x14ac:dyDescent="0.25">
      <c r="C153" s="4"/>
    </row>
    <row r="154" spans="3:3" x14ac:dyDescent="0.25">
      <c r="C154" s="4"/>
    </row>
    <row r="155" spans="3:3" x14ac:dyDescent="0.25">
      <c r="C155" s="4"/>
    </row>
    <row r="156" spans="3:3" x14ac:dyDescent="0.25">
      <c r="C156" s="4"/>
    </row>
    <row r="157" spans="3:3" x14ac:dyDescent="0.25">
      <c r="C157" s="4"/>
    </row>
    <row r="158" spans="3:3" x14ac:dyDescent="0.25">
      <c r="C158" s="4"/>
    </row>
    <row r="159" spans="3:3" x14ac:dyDescent="0.25">
      <c r="C159" s="4"/>
    </row>
    <row r="160" spans="3:3" x14ac:dyDescent="0.25">
      <c r="C160" s="4"/>
    </row>
    <row r="161" spans="3:3" x14ac:dyDescent="0.25">
      <c r="C161" s="4"/>
    </row>
    <row r="162" spans="3:3" x14ac:dyDescent="0.25">
      <c r="C162" s="4"/>
    </row>
    <row r="163" spans="3:3" x14ac:dyDescent="0.25">
      <c r="C163" s="4"/>
    </row>
    <row r="164" spans="3:3" x14ac:dyDescent="0.25">
      <c r="C164" s="4"/>
    </row>
    <row r="165" spans="3:3" x14ac:dyDescent="0.25">
      <c r="C165" s="4"/>
    </row>
    <row r="166" spans="3:3" x14ac:dyDescent="0.25">
      <c r="C166" s="4"/>
    </row>
    <row r="167" spans="3:3" x14ac:dyDescent="0.25">
      <c r="C167" s="4"/>
    </row>
    <row r="168" spans="3:3" x14ac:dyDescent="0.25">
      <c r="C168" s="4"/>
    </row>
    <row r="169" spans="3:3" x14ac:dyDescent="0.25">
      <c r="C169" s="4"/>
    </row>
    <row r="170" spans="3:3" x14ac:dyDescent="0.25">
      <c r="C170" s="4"/>
    </row>
    <row r="171" spans="3:3" x14ac:dyDescent="0.25">
      <c r="C171" s="4"/>
    </row>
    <row r="172" spans="3:3" x14ac:dyDescent="0.25">
      <c r="C172" s="4"/>
    </row>
    <row r="173" spans="3:3" x14ac:dyDescent="0.25">
      <c r="C173" s="4"/>
    </row>
    <row r="174" spans="3:3" x14ac:dyDescent="0.25">
      <c r="C174" s="4"/>
    </row>
    <row r="175" spans="3:3" x14ac:dyDescent="0.25">
      <c r="C175" s="4"/>
    </row>
    <row r="176" spans="3:3" x14ac:dyDescent="0.25">
      <c r="C176" s="4"/>
    </row>
    <row r="177" spans="3:3" x14ac:dyDescent="0.25">
      <c r="C177" s="4"/>
    </row>
    <row r="178" spans="3:3" x14ac:dyDescent="0.25">
      <c r="C178" s="4"/>
    </row>
    <row r="179" spans="3:3" x14ac:dyDescent="0.25">
      <c r="C179" s="4"/>
    </row>
    <row r="180" spans="3:3" x14ac:dyDescent="0.25">
      <c r="C180" s="4"/>
    </row>
    <row r="181" spans="3:3" x14ac:dyDescent="0.25">
      <c r="C181" s="4"/>
    </row>
    <row r="182" spans="3:3" x14ac:dyDescent="0.25">
      <c r="C182" s="4"/>
    </row>
    <row r="183" spans="3:3" x14ac:dyDescent="0.25">
      <c r="C183" s="4"/>
    </row>
    <row r="184" spans="3:3" x14ac:dyDescent="0.25">
      <c r="C184" s="4"/>
    </row>
    <row r="185" spans="3:3" x14ac:dyDescent="0.25">
      <c r="C185" s="4"/>
    </row>
    <row r="186" spans="3:3" x14ac:dyDescent="0.25">
      <c r="C186" s="4"/>
    </row>
    <row r="187" spans="3:3" x14ac:dyDescent="0.25">
      <c r="C187" s="4"/>
    </row>
    <row r="188" spans="3:3" x14ac:dyDescent="0.25">
      <c r="C188" s="4"/>
    </row>
    <row r="189" spans="3:3" x14ac:dyDescent="0.25">
      <c r="C189" s="4"/>
    </row>
    <row r="190" spans="3:3" x14ac:dyDescent="0.25">
      <c r="C190" s="4"/>
    </row>
    <row r="191" spans="3:3" x14ac:dyDescent="0.25">
      <c r="C191" s="4"/>
    </row>
    <row r="192" spans="3:3" x14ac:dyDescent="0.25">
      <c r="C192" s="4"/>
    </row>
    <row r="193" spans="3:3" x14ac:dyDescent="0.25">
      <c r="C193" s="4"/>
    </row>
    <row r="194" spans="3:3" x14ac:dyDescent="0.25">
      <c r="C194" s="4"/>
    </row>
    <row r="195" spans="3:3" x14ac:dyDescent="0.25">
      <c r="C195" s="4"/>
    </row>
    <row r="196" spans="3:3" x14ac:dyDescent="0.25">
      <c r="C196" s="4"/>
    </row>
    <row r="197" spans="3:3" x14ac:dyDescent="0.25">
      <c r="C197" s="4"/>
    </row>
    <row r="198" spans="3:3" x14ac:dyDescent="0.25">
      <c r="C198" s="4"/>
    </row>
    <row r="199" spans="3:3" x14ac:dyDescent="0.25">
      <c r="C199" s="4"/>
    </row>
    <row r="200" spans="3:3" x14ac:dyDescent="0.25">
      <c r="C200" s="4"/>
    </row>
    <row r="201" spans="3:3" x14ac:dyDescent="0.25">
      <c r="C201" s="4"/>
    </row>
    <row r="202" spans="3:3" x14ac:dyDescent="0.25">
      <c r="C202" s="4"/>
    </row>
    <row r="203" spans="3:3" x14ac:dyDescent="0.25">
      <c r="C203" s="4"/>
    </row>
    <row r="204" spans="3:3" x14ac:dyDescent="0.25">
      <c r="C204" s="4"/>
    </row>
    <row r="205" spans="3:3" x14ac:dyDescent="0.25">
      <c r="C205" s="4"/>
    </row>
    <row r="206" spans="3:3" x14ac:dyDescent="0.25">
      <c r="C206" s="4"/>
    </row>
    <row r="207" spans="3:3" x14ac:dyDescent="0.25">
      <c r="C207" s="4"/>
    </row>
    <row r="208" spans="3:3" x14ac:dyDescent="0.25">
      <c r="C208" s="4"/>
    </row>
    <row r="209" spans="3:3" x14ac:dyDescent="0.25">
      <c r="C209" s="4"/>
    </row>
    <row r="210" spans="3:3" x14ac:dyDescent="0.25">
      <c r="C210" s="4"/>
    </row>
    <row r="211" spans="3:3" x14ac:dyDescent="0.25">
      <c r="C211" s="4"/>
    </row>
    <row r="212" spans="3:3" x14ac:dyDescent="0.25">
      <c r="C212" s="4"/>
    </row>
    <row r="213" spans="3:3" x14ac:dyDescent="0.25">
      <c r="C213" s="4"/>
    </row>
    <row r="214" spans="3:3" x14ac:dyDescent="0.25">
      <c r="C214" s="4"/>
    </row>
    <row r="215" spans="3:3" x14ac:dyDescent="0.25">
      <c r="C215" s="4"/>
    </row>
    <row r="216" spans="3:3" x14ac:dyDescent="0.25">
      <c r="C216" s="4"/>
    </row>
    <row r="217" spans="3:3" x14ac:dyDescent="0.25">
      <c r="C217" s="4"/>
    </row>
    <row r="218" spans="3:3" x14ac:dyDescent="0.25">
      <c r="C218" s="4"/>
    </row>
    <row r="219" spans="3:3" x14ac:dyDescent="0.25">
      <c r="C219" s="4"/>
    </row>
    <row r="220" spans="3:3" x14ac:dyDescent="0.25">
      <c r="C220" s="4"/>
    </row>
    <row r="221" spans="3:3" x14ac:dyDescent="0.25">
      <c r="C221" s="4"/>
    </row>
    <row r="222" spans="3:3" x14ac:dyDescent="0.25">
      <c r="C222" s="4"/>
    </row>
    <row r="223" spans="3:3" x14ac:dyDescent="0.25">
      <c r="C223" s="4"/>
    </row>
    <row r="224" spans="3:3" x14ac:dyDescent="0.25">
      <c r="C224" s="4"/>
    </row>
    <row r="225" spans="3:3" x14ac:dyDescent="0.25">
      <c r="C225" s="4"/>
    </row>
    <row r="226" spans="3:3" x14ac:dyDescent="0.25">
      <c r="C226" s="4"/>
    </row>
    <row r="227" spans="3:3" x14ac:dyDescent="0.25">
      <c r="C227" s="4"/>
    </row>
    <row r="228" spans="3:3" x14ac:dyDescent="0.25">
      <c r="C228" s="4"/>
    </row>
    <row r="229" spans="3:3" x14ac:dyDescent="0.25">
      <c r="C229" s="4"/>
    </row>
    <row r="230" spans="3:3" x14ac:dyDescent="0.25">
      <c r="C230" s="4"/>
    </row>
    <row r="231" spans="3:3" x14ac:dyDescent="0.25">
      <c r="C231" s="4"/>
    </row>
    <row r="232" spans="3:3" x14ac:dyDescent="0.25">
      <c r="C232" s="4"/>
    </row>
    <row r="233" spans="3:3" x14ac:dyDescent="0.25">
      <c r="C233" s="4"/>
    </row>
    <row r="234" spans="3:3" x14ac:dyDescent="0.25">
      <c r="C234" s="4"/>
    </row>
    <row r="235" spans="3:3" x14ac:dyDescent="0.25">
      <c r="C235" s="4"/>
    </row>
    <row r="236" spans="3:3" x14ac:dyDescent="0.25">
      <c r="C236" s="4"/>
    </row>
    <row r="237" spans="3:3" x14ac:dyDescent="0.25">
      <c r="C237" s="4"/>
    </row>
    <row r="238" spans="3:3" x14ac:dyDescent="0.25">
      <c r="C238" s="4"/>
    </row>
    <row r="239" spans="3:3" x14ac:dyDescent="0.25">
      <c r="C239" s="4"/>
    </row>
    <row r="240" spans="3:3" x14ac:dyDescent="0.25">
      <c r="C240" s="4"/>
    </row>
    <row r="241" spans="3:3" x14ac:dyDescent="0.25">
      <c r="C241" s="4"/>
    </row>
    <row r="242" spans="3:3" x14ac:dyDescent="0.25">
      <c r="C242" s="4"/>
    </row>
    <row r="243" spans="3:3" x14ac:dyDescent="0.25">
      <c r="C243" s="4"/>
    </row>
    <row r="244" spans="3:3" x14ac:dyDescent="0.25">
      <c r="C244" s="4"/>
    </row>
    <row r="245" spans="3:3" x14ac:dyDescent="0.25">
      <c r="C245" s="4"/>
    </row>
    <row r="246" spans="3:3" x14ac:dyDescent="0.25">
      <c r="C246" s="4"/>
    </row>
    <row r="247" spans="3:3" x14ac:dyDescent="0.25">
      <c r="C247" s="4"/>
    </row>
    <row r="248" spans="3:3" x14ac:dyDescent="0.25">
      <c r="C248" s="4"/>
    </row>
    <row r="249" spans="3:3" x14ac:dyDescent="0.25">
      <c r="C249" s="4"/>
    </row>
    <row r="250" spans="3:3" x14ac:dyDescent="0.25">
      <c r="C250" s="4"/>
    </row>
    <row r="251" spans="3:3" x14ac:dyDescent="0.25">
      <c r="C251" s="4"/>
    </row>
    <row r="252" spans="3:3" x14ac:dyDescent="0.25">
      <c r="C252" s="4"/>
    </row>
    <row r="253" spans="3:3" x14ac:dyDescent="0.25">
      <c r="C253" s="4"/>
    </row>
    <row r="254" spans="3:3" x14ac:dyDescent="0.25">
      <c r="C254" s="4"/>
    </row>
    <row r="255" spans="3:3" x14ac:dyDescent="0.25">
      <c r="C255" s="4"/>
    </row>
    <row r="256" spans="3:3" x14ac:dyDescent="0.25">
      <c r="C256" s="4"/>
    </row>
    <row r="257" spans="3:3" x14ac:dyDescent="0.25">
      <c r="C257" s="4"/>
    </row>
    <row r="258" spans="3:3" x14ac:dyDescent="0.25">
      <c r="C258" s="4"/>
    </row>
    <row r="259" spans="3:3" x14ac:dyDescent="0.25">
      <c r="C259" s="4"/>
    </row>
    <row r="260" spans="3:3" x14ac:dyDescent="0.25">
      <c r="C260" s="4"/>
    </row>
    <row r="261" spans="3:3" x14ac:dyDescent="0.25">
      <c r="C261" s="4"/>
    </row>
    <row r="262" spans="3:3" x14ac:dyDescent="0.25">
      <c r="C262" s="4"/>
    </row>
    <row r="263" spans="3:3" x14ac:dyDescent="0.25">
      <c r="C263" s="4"/>
    </row>
    <row r="264" spans="3:3" x14ac:dyDescent="0.25">
      <c r="C264" s="4"/>
    </row>
    <row r="265" spans="3:3" x14ac:dyDescent="0.25">
      <c r="C265" s="4"/>
    </row>
    <row r="266" spans="3:3" x14ac:dyDescent="0.25">
      <c r="C266" s="4"/>
    </row>
    <row r="267" spans="3:3" x14ac:dyDescent="0.25">
      <c r="C267" s="4"/>
    </row>
    <row r="268" spans="3:3" x14ac:dyDescent="0.25">
      <c r="C268" s="4"/>
    </row>
    <row r="269" spans="3:3" x14ac:dyDescent="0.25">
      <c r="C269" s="4"/>
    </row>
    <row r="270" spans="3:3" x14ac:dyDescent="0.25">
      <c r="C270" s="4"/>
    </row>
    <row r="271" spans="3:3" x14ac:dyDescent="0.25">
      <c r="C271" s="4"/>
    </row>
    <row r="272" spans="3:3" x14ac:dyDescent="0.25">
      <c r="C272" s="4"/>
    </row>
    <row r="273" spans="3:3" x14ac:dyDescent="0.25">
      <c r="C273" s="4"/>
    </row>
    <row r="274" spans="3:3" x14ac:dyDescent="0.25">
      <c r="C274" s="4"/>
    </row>
    <row r="275" spans="3:3" x14ac:dyDescent="0.25">
      <c r="C275" s="4"/>
    </row>
    <row r="276" spans="3:3" x14ac:dyDescent="0.25">
      <c r="C276" s="4"/>
    </row>
    <row r="277" spans="3:3" x14ac:dyDescent="0.25">
      <c r="C277" s="4"/>
    </row>
    <row r="278" spans="3:3" x14ac:dyDescent="0.25">
      <c r="C278" s="4"/>
    </row>
    <row r="279" spans="3:3" x14ac:dyDescent="0.25">
      <c r="C279" s="4"/>
    </row>
    <row r="280" spans="3:3" x14ac:dyDescent="0.25">
      <c r="C280" s="4"/>
    </row>
    <row r="281" spans="3:3" x14ac:dyDescent="0.25">
      <c r="C281" s="4"/>
    </row>
    <row r="282" spans="3:3" x14ac:dyDescent="0.25">
      <c r="C282" s="4"/>
    </row>
    <row r="283" spans="3:3" x14ac:dyDescent="0.25">
      <c r="C283" s="4"/>
    </row>
    <row r="284" spans="3:3" x14ac:dyDescent="0.25">
      <c r="C284" s="4"/>
    </row>
    <row r="285" spans="3:3" x14ac:dyDescent="0.25">
      <c r="C285" s="4"/>
    </row>
    <row r="286" spans="3:3" x14ac:dyDescent="0.25">
      <c r="C286" s="4"/>
    </row>
    <row r="287" spans="3:3" x14ac:dyDescent="0.25">
      <c r="C287" s="4"/>
    </row>
    <row r="288" spans="3:3" x14ac:dyDescent="0.25">
      <c r="C288" s="4"/>
    </row>
    <row r="289" spans="3:3" x14ac:dyDescent="0.25">
      <c r="C289" s="4"/>
    </row>
    <row r="290" spans="3:3" x14ac:dyDescent="0.25">
      <c r="C290" s="4"/>
    </row>
    <row r="291" spans="3:3" x14ac:dyDescent="0.25">
      <c r="C291" s="4"/>
    </row>
    <row r="292" spans="3:3" x14ac:dyDescent="0.25">
      <c r="C292" s="4"/>
    </row>
    <row r="293" spans="3:3" x14ac:dyDescent="0.25">
      <c r="C293" s="4"/>
    </row>
    <row r="294" spans="3:3" x14ac:dyDescent="0.25">
      <c r="C294" s="4"/>
    </row>
    <row r="295" spans="3:3" x14ac:dyDescent="0.25">
      <c r="C295" s="4"/>
    </row>
    <row r="296" spans="3:3" x14ac:dyDescent="0.25">
      <c r="C296" s="4"/>
    </row>
    <row r="297" spans="3:3" x14ac:dyDescent="0.25">
      <c r="C297" s="4"/>
    </row>
    <row r="298" spans="3:3" x14ac:dyDescent="0.25">
      <c r="C298" s="4"/>
    </row>
    <row r="299" spans="3:3" x14ac:dyDescent="0.25">
      <c r="C299" s="4"/>
    </row>
    <row r="300" spans="3:3" x14ac:dyDescent="0.25">
      <c r="C300" s="4"/>
    </row>
    <row r="301" spans="3:3" x14ac:dyDescent="0.25">
      <c r="C301" s="4"/>
    </row>
    <row r="302" spans="3:3" x14ac:dyDescent="0.25">
      <c r="C302" s="4"/>
    </row>
    <row r="303" spans="3:3" x14ac:dyDescent="0.25">
      <c r="C303" s="4"/>
    </row>
    <row r="304" spans="3:3" x14ac:dyDescent="0.25">
      <c r="C304" s="4"/>
    </row>
    <row r="305" spans="3:3" x14ac:dyDescent="0.25">
      <c r="C305" s="4"/>
    </row>
    <row r="306" spans="3:3" x14ac:dyDescent="0.25">
      <c r="C306" s="4"/>
    </row>
    <row r="307" spans="3:3" x14ac:dyDescent="0.25">
      <c r="C307" s="4"/>
    </row>
    <row r="308" spans="3:3" x14ac:dyDescent="0.25">
      <c r="C308" s="4"/>
    </row>
    <row r="309" spans="3:3" x14ac:dyDescent="0.25">
      <c r="C309" s="4"/>
    </row>
    <row r="310" spans="3:3" x14ac:dyDescent="0.25">
      <c r="C310" s="4"/>
    </row>
    <row r="311" spans="3:3" x14ac:dyDescent="0.25">
      <c r="C311" s="4"/>
    </row>
    <row r="312" spans="3:3" x14ac:dyDescent="0.25">
      <c r="C312" s="4"/>
    </row>
    <row r="313" spans="3:3" x14ac:dyDescent="0.25">
      <c r="C313" s="4"/>
    </row>
    <row r="314" spans="3:3" x14ac:dyDescent="0.25">
      <c r="C314" s="4"/>
    </row>
    <row r="315" spans="3:3" x14ac:dyDescent="0.25">
      <c r="C315" s="4"/>
    </row>
    <row r="316" spans="3:3" x14ac:dyDescent="0.25">
      <c r="C316" s="4"/>
    </row>
    <row r="317" spans="3:3" x14ac:dyDescent="0.25">
      <c r="C317" s="4"/>
    </row>
    <row r="318" spans="3:3" x14ac:dyDescent="0.25">
      <c r="C318" s="4"/>
    </row>
    <row r="319" spans="3:3" x14ac:dyDescent="0.25">
      <c r="C319" s="4"/>
    </row>
    <row r="320" spans="3:3" x14ac:dyDescent="0.25">
      <c r="C320" s="4"/>
    </row>
    <row r="321" spans="3:3" x14ac:dyDescent="0.25">
      <c r="C321" s="4"/>
    </row>
    <row r="322" spans="3:3" x14ac:dyDescent="0.25">
      <c r="C322" s="4"/>
    </row>
    <row r="323" spans="3:3" x14ac:dyDescent="0.25">
      <c r="C323" s="4"/>
    </row>
    <row r="324" spans="3:3" x14ac:dyDescent="0.25">
      <c r="C324" s="4"/>
    </row>
    <row r="325" spans="3:3" x14ac:dyDescent="0.25">
      <c r="C325" s="4"/>
    </row>
    <row r="326" spans="3:3" x14ac:dyDescent="0.25">
      <c r="C326" s="4"/>
    </row>
    <row r="327" spans="3:3" x14ac:dyDescent="0.25">
      <c r="C327" s="4"/>
    </row>
    <row r="328" spans="3:3" x14ac:dyDescent="0.25">
      <c r="C328" s="4"/>
    </row>
    <row r="329" spans="3:3" x14ac:dyDescent="0.25">
      <c r="C329" s="4"/>
    </row>
    <row r="330" spans="3:3" x14ac:dyDescent="0.25">
      <c r="C330" s="4"/>
    </row>
    <row r="331" spans="3:3" x14ac:dyDescent="0.25">
      <c r="C331" s="4"/>
    </row>
    <row r="332" spans="3:3" x14ac:dyDescent="0.25">
      <c r="C332" s="4"/>
    </row>
    <row r="333" spans="3:3" x14ac:dyDescent="0.25">
      <c r="C333" s="4"/>
    </row>
    <row r="334" spans="3:3" x14ac:dyDescent="0.25">
      <c r="C334" s="4"/>
    </row>
    <row r="335" spans="3:3" x14ac:dyDescent="0.25">
      <c r="C335" s="4"/>
    </row>
    <row r="336" spans="3:3" x14ac:dyDescent="0.25">
      <c r="C336" s="4"/>
    </row>
    <row r="337" spans="3:3" x14ac:dyDescent="0.25">
      <c r="C337" s="4"/>
    </row>
    <row r="338" spans="3:3" x14ac:dyDescent="0.25">
      <c r="C338" s="4"/>
    </row>
    <row r="339" spans="3:3" x14ac:dyDescent="0.25">
      <c r="C339" s="4"/>
    </row>
    <row r="340" spans="3:3" x14ac:dyDescent="0.25">
      <c r="C340" s="4"/>
    </row>
    <row r="341" spans="3:3" x14ac:dyDescent="0.25">
      <c r="C341" s="4"/>
    </row>
    <row r="342" spans="3:3" x14ac:dyDescent="0.25">
      <c r="C342" s="4"/>
    </row>
    <row r="343" spans="3:3" x14ac:dyDescent="0.25">
      <c r="C343" s="4"/>
    </row>
    <row r="344" spans="3:3" x14ac:dyDescent="0.25">
      <c r="C344" s="4"/>
    </row>
    <row r="345" spans="3:3" x14ac:dyDescent="0.25">
      <c r="C345" s="4"/>
    </row>
    <row r="346" spans="3:3" x14ac:dyDescent="0.25">
      <c r="C346" s="4"/>
    </row>
    <row r="347" spans="3:3" x14ac:dyDescent="0.25">
      <c r="C347" s="4"/>
    </row>
    <row r="348" spans="3:3" x14ac:dyDescent="0.25">
      <c r="C348" s="4"/>
    </row>
    <row r="349" spans="3:3" x14ac:dyDescent="0.25">
      <c r="C349" s="4"/>
    </row>
    <row r="350" spans="3:3" x14ac:dyDescent="0.25">
      <c r="C350" s="4"/>
    </row>
    <row r="351" spans="3:3" x14ac:dyDescent="0.25">
      <c r="C351" s="4"/>
    </row>
    <row r="352" spans="3:3" x14ac:dyDescent="0.25">
      <c r="C352" s="4"/>
    </row>
    <row r="353" spans="3:3" x14ac:dyDescent="0.25">
      <c r="C353" s="4"/>
    </row>
    <row r="354" spans="3:3" x14ac:dyDescent="0.25">
      <c r="C354" s="4"/>
    </row>
    <row r="355" spans="3:3" x14ac:dyDescent="0.25">
      <c r="C355" s="4"/>
    </row>
    <row r="356" spans="3:3" x14ac:dyDescent="0.25">
      <c r="C356" s="4"/>
    </row>
    <row r="357" spans="3:3" x14ac:dyDescent="0.25">
      <c r="C357" s="4"/>
    </row>
    <row r="358" spans="3:3" x14ac:dyDescent="0.25">
      <c r="C358" s="4"/>
    </row>
    <row r="359" spans="3:3" x14ac:dyDescent="0.25">
      <c r="C359" s="4"/>
    </row>
    <row r="360" spans="3:3" x14ac:dyDescent="0.25">
      <c r="C360" s="4"/>
    </row>
    <row r="361" spans="3:3" x14ac:dyDescent="0.25">
      <c r="C361" s="4"/>
    </row>
    <row r="362" spans="3:3" x14ac:dyDescent="0.25">
      <c r="C362" s="4"/>
    </row>
    <row r="363" spans="3:3" x14ac:dyDescent="0.25">
      <c r="C363" s="4"/>
    </row>
    <row r="364" spans="3:3" x14ac:dyDescent="0.25">
      <c r="C364" s="4"/>
    </row>
    <row r="365" spans="3:3" x14ac:dyDescent="0.25">
      <c r="C365" s="4"/>
    </row>
    <row r="366" spans="3:3" x14ac:dyDescent="0.25">
      <c r="C366" s="4"/>
    </row>
    <row r="367" spans="3:3" x14ac:dyDescent="0.25">
      <c r="C367" s="4"/>
    </row>
    <row r="368" spans="3:3" x14ac:dyDescent="0.25">
      <c r="C368" s="4"/>
    </row>
    <row r="369" spans="3:3" x14ac:dyDescent="0.25">
      <c r="C369" s="4"/>
    </row>
    <row r="370" spans="3:3" x14ac:dyDescent="0.25">
      <c r="C370" s="4"/>
    </row>
    <row r="371" spans="3:3" x14ac:dyDescent="0.25">
      <c r="C371" s="4"/>
    </row>
    <row r="372" spans="3:3" x14ac:dyDescent="0.25">
      <c r="C372" s="4"/>
    </row>
    <row r="373" spans="3:3" x14ac:dyDescent="0.25">
      <c r="C373" s="4"/>
    </row>
    <row r="374" spans="3:3" x14ac:dyDescent="0.25">
      <c r="C374" s="4"/>
    </row>
    <row r="375" spans="3:3" x14ac:dyDescent="0.25">
      <c r="C375" s="4"/>
    </row>
    <row r="376" spans="3:3" x14ac:dyDescent="0.25">
      <c r="C376" s="4"/>
    </row>
    <row r="377" spans="3:3" x14ac:dyDescent="0.25">
      <c r="C377" s="4"/>
    </row>
    <row r="378" spans="3:3" x14ac:dyDescent="0.25">
      <c r="C378" s="4"/>
    </row>
    <row r="379" spans="3:3" x14ac:dyDescent="0.25">
      <c r="C379" s="4"/>
    </row>
    <row r="380" spans="3:3" x14ac:dyDescent="0.25">
      <c r="C380" s="4"/>
    </row>
    <row r="381" spans="3:3" x14ac:dyDescent="0.25">
      <c r="C381" s="4"/>
    </row>
    <row r="382" spans="3:3" x14ac:dyDescent="0.25">
      <c r="C382" s="4"/>
    </row>
    <row r="383" spans="3:3" x14ac:dyDescent="0.25">
      <c r="C383" s="4"/>
    </row>
    <row r="384" spans="3:3" x14ac:dyDescent="0.25">
      <c r="C384" s="4"/>
    </row>
    <row r="385" spans="3:3" x14ac:dyDescent="0.25">
      <c r="C385" s="4"/>
    </row>
    <row r="386" spans="3:3" x14ac:dyDescent="0.25">
      <c r="C386" s="4"/>
    </row>
    <row r="387" spans="3:3" x14ac:dyDescent="0.25">
      <c r="C387" s="4"/>
    </row>
    <row r="388" spans="3:3" x14ac:dyDescent="0.25">
      <c r="C388" s="4"/>
    </row>
    <row r="389" spans="3:3" x14ac:dyDescent="0.25">
      <c r="C389" s="4"/>
    </row>
    <row r="390" spans="3:3" x14ac:dyDescent="0.25">
      <c r="C390" s="4"/>
    </row>
    <row r="391" spans="3:3" x14ac:dyDescent="0.25">
      <c r="C391" s="4"/>
    </row>
    <row r="392" spans="3:3" x14ac:dyDescent="0.25">
      <c r="C392" s="4"/>
    </row>
    <row r="393" spans="3:3" x14ac:dyDescent="0.25">
      <c r="C393" s="4"/>
    </row>
    <row r="394" spans="3:3" x14ac:dyDescent="0.25">
      <c r="C394" s="4"/>
    </row>
    <row r="395" spans="3:3" x14ac:dyDescent="0.25">
      <c r="C395" s="4"/>
    </row>
    <row r="396" spans="3:3" x14ac:dyDescent="0.25">
      <c r="C396" s="4"/>
    </row>
    <row r="397" spans="3:3" x14ac:dyDescent="0.25">
      <c r="C397" s="4"/>
    </row>
    <row r="398" spans="3:3" x14ac:dyDescent="0.25">
      <c r="C398" s="4"/>
    </row>
    <row r="399" spans="3:3" x14ac:dyDescent="0.25">
      <c r="C399" s="4"/>
    </row>
    <row r="400" spans="3:3" x14ac:dyDescent="0.25">
      <c r="C400" s="4"/>
    </row>
    <row r="401" spans="3:3" x14ac:dyDescent="0.25">
      <c r="C401" s="4"/>
    </row>
    <row r="402" spans="3:3" x14ac:dyDescent="0.25">
      <c r="C402" s="4"/>
    </row>
    <row r="403" spans="3:3" x14ac:dyDescent="0.25">
      <c r="C403" s="4"/>
    </row>
    <row r="404" spans="3:3" x14ac:dyDescent="0.25">
      <c r="C404" s="4"/>
    </row>
    <row r="405" spans="3:3" x14ac:dyDescent="0.25">
      <c r="C405" s="4"/>
    </row>
    <row r="406" spans="3:3" x14ac:dyDescent="0.25">
      <c r="C406" s="4"/>
    </row>
    <row r="407" spans="3:3" x14ac:dyDescent="0.25">
      <c r="C407" s="4"/>
    </row>
    <row r="408" spans="3:3" x14ac:dyDescent="0.25">
      <c r="C408" s="4"/>
    </row>
    <row r="409" spans="3:3" x14ac:dyDescent="0.25">
      <c r="C409" s="4"/>
    </row>
    <row r="410" spans="3:3" x14ac:dyDescent="0.25">
      <c r="C410" s="4"/>
    </row>
    <row r="411" spans="3:3" x14ac:dyDescent="0.25">
      <c r="C411" s="4"/>
    </row>
    <row r="412" spans="3:3" x14ac:dyDescent="0.25">
      <c r="C412" s="4"/>
    </row>
    <row r="413" spans="3:3" x14ac:dyDescent="0.25">
      <c r="C413" s="4"/>
    </row>
    <row r="414" spans="3:3" x14ac:dyDescent="0.25">
      <c r="C414" s="4"/>
    </row>
    <row r="415" spans="3:3" x14ac:dyDescent="0.25">
      <c r="C415" s="4"/>
    </row>
    <row r="416" spans="3:3" x14ac:dyDescent="0.25">
      <c r="C416" s="4"/>
    </row>
    <row r="417" spans="3:3" x14ac:dyDescent="0.25">
      <c r="C417" s="4"/>
    </row>
    <row r="418" spans="3:3" x14ac:dyDescent="0.25">
      <c r="C418" s="4"/>
    </row>
    <row r="419" spans="3:3" x14ac:dyDescent="0.25">
      <c r="C419" s="4"/>
    </row>
    <row r="420" spans="3:3" x14ac:dyDescent="0.25">
      <c r="C420" s="4"/>
    </row>
    <row r="421" spans="3:3" x14ac:dyDescent="0.25">
      <c r="C421" s="4"/>
    </row>
    <row r="422" spans="3:3" x14ac:dyDescent="0.25">
      <c r="C422" s="4"/>
    </row>
    <row r="423" spans="3:3" x14ac:dyDescent="0.25">
      <c r="C423" s="4"/>
    </row>
    <row r="424" spans="3:3" x14ac:dyDescent="0.25">
      <c r="C424" s="4"/>
    </row>
    <row r="425" spans="3:3" x14ac:dyDescent="0.25">
      <c r="C425" s="4"/>
    </row>
    <row r="426" spans="3:3" x14ac:dyDescent="0.25">
      <c r="C426" s="4"/>
    </row>
    <row r="427" spans="3:3" x14ac:dyDescent="0.25">
      <c r="C427" s="4"/>
    </row>
    <row r="428" spans="3:3" x14ac:dyDescent="0.25">
      <c r="C428" s="4"/>
    </row>
    <row r="429" spans="3:3" x14ac:dyDescent="0.25">
      <c r="C429" s="4"/>
    </row>
    <row r="430" spans="3:3" x14ac:dyDescent="0.25">
      <c r="C430" s="4"/>
    </row>
    <row r="431" spans="3:3" x14ac:dyDescent="0.25">
      <c r="C431" s="4"/>
    </row>
    <row r="432" spans="3:3" x14ac:dyDescent="0.25">
      <c r="C432" s="4"/>
    </row>
    <row r="433" spans="3:3" x14ac:dyDescent="0.25">
      <c r="C433" s="4"/>
    </row>
    <row r="434" spans="3:3" x14ac:dyDescent="0.25">
      <c r="C434" s="4"/>
    </row>
    <row r="435" spans="3:3" x14ac:dyDescent="0.25">
      <c r="C435" s="4"/>
    </row>
    <row r="436" spans="3:3" x14ac:dyDescent="0.25">
      <c r="C436" s="4"/>
    </row>
    <row r="437" spans="3:3" x14ac:dyDescent="0.25">
      <c r="C437" s="4"/>
    </row>
    <row r="438" spans="3:3" x14ac:dyDescent="0.25">
      <c r="C438" s="4"/>
    </row>
    <row r="439" spans="3:3" x14ac:dyDescent="0.25">
      <c r="C439" s="4"/>
    </row>
    <row r="440" spans="3:3" x14ac:dyDescent="0.25">
      <c r="C440" s="4"/>
    </row>
    <row r="441" spans="3:3" x14ac:dyDescent="0.25">
      <c r="C441" s="4"/>
    </row>
    <row r="442" spans="3:3" x14ac:dyDescent="0.25">
      <c r="C442" s="4"/>
    </row>
    <row r="443" spans="3:3" x14ac:dyDescent="0.25">
      <c r="C443" s="4"/>
    </row>
    <row r="444" spans="3:3" x14ac:dyDescent="0.25">
      <c r="C444" s="4"/>
    </row>
    <row r="445" spans="3:3" x14ac:dyDescent="0.25">
      <c r="C445" s="4"/>
    </row>
    <row r="446" spans="3:3" x14ac:dyDescent="0.25">
      <c r="C446" s="4"/>
    </row>
    <row r="447" spans="3:3" x14ac:dyDescent="0.25">
      <c r="C447" s="4"/>
    </row>
    <row r="448" spans="3:3" x14ac:dyDescent="0.25">
      <c r="C448" s="4"/>
    </row>
    <row r="449" spans="3:3" x14ac:dyDescent="0.25">
      <c r="C449" s="4"/>
    </row>
    <row r="450" spans="3:3" x14ac:dyDescent="0.25">
      <c r="C450" s="4"/>
    </row>
    <row r="451" spans="3:3" x14ac:dyDescent="0.25">
      <c r="C451" s="4"/>
    </row>
    <row r="452" spans="3:3" x14ac:dyDescent="0.25">
      <c r="C452" s="4"/>
    </row>
    <row r="453" spans="3:3" x14ac:dyDescent="0.25">
      <c r="C453" s="4"/>
    </row>
    <row r="454" spans="3:3" x14ac:dyDescent="0.25">
      <c r="C454" s="4"/>
    </row>
    <row r="455" spans="3:3" x14ac:dyDescent="0.25">
      <c r="C455" s="4"/>
    </row>
    <row r="456" spans="3:3" x14ac:dyDescent="0.25">
      <c r="C456" s="4"/>
    </row>
    <row r="457" spans="3:3" x14ac:dyDescent="0.25">
      <c r="C457" s="4"/>
    </row>
    <row r="458" spans="3:3" x14ac:dyDescent="0.25">
      <c r="C458" s="4"/>
    </row>
    <row r="459" spans="3:3" x14ac:dyDescent="0.25">
      <c r="C459" s="4"/>
    </row>
    <row r="460" spans="3:3" x14ac:dyDescent="0.25">
      <c r="C460" s="4"/>
    </row>
    <row r="461" spans="3:3" x14ac:dyDescent="0.25">
      <c r="C461" s="4"/>
    </row>
    <row r="462" spans="3:3" x14ac:dyDescent="0.25">
      <c r="C462" s="4"/>
    </row>
    <row r="463" spans="3:3" x14ac:dyDescent="0.25">
      <c r="C463" s="4"/>
    </row>
    <row r="464" spans="3:3" x14ac:dyDescent="0.25">
      <c r="C464" s="4"/>
    </row>
    <row r="465" spans="3:3" x14ac:dyDescent="0.25">
      <c r="C465" s="4"/>
    </row>
    <row r="466" spans="3:3" x14ac:dyDescent="0.25">
      <c r="C466" s="4"/>
    </row>
    <row r="467" spans="3:3" x14ac:dyDescent="0.25">
      <c r="C467" s="4"/>
    </row>
    <row r="468" spans="3:3" x14ac:dyDescent="0.25">
      <c r="C468" s="4"/>
    </row>
    <row r="469" spans="3:3" x14ac:dyDescent="0.25">
      <c r="C469" s="4"/>
    </row>
    <row r="470" spans="3:3" x14ac:dyDescent="0.25">
      <c r="C470" s="4"/>
    </row>
    <row r="471" spans="3:3" x14ac:dyDescent="0.25">
      <c r="C471" s="4"/>
    </row>
    <row r="472" spans="3:3" x14ac:dyDescent="0.25">
      <c r="C472" s="4"/>
    </row>
    <row r="473" spans="3:3" x14ac:dyDescent="0.25">
      <c r="C473" s="4"/>
    </row>
    <row r="474" spans="3:3" x14ac:dyDescent="0.25">
      <c r="C474" s="4"/>
    </row>
    <row r="475" spans="3:3" x14ac:dyDescent="0.25">
      <c r="C475" s="4"/>
    </row>
    <row r="476" spans="3:3" x14ac:dyDescent="0.25">
      <c r="C476" s="4"/>
    </row>
    <row r="477" spans="3:3" x14ac:dyDescent="0.25">
      <c r="C477" s="4"/>
    </row>
    <row r="478" spans="3:3" x14ac:dyDescent="0.25">
      <c r="C478" s="4"/>
    </row>
    <row r="479" spans="3:3" x14ac:dyDescent="0.25">
      <c r="C479" s="4"/>
    </row>
    <row r="480" spans="3:3" x14ac:dyDescent="0.25">
      <c r="C480" s="4"/>
    </row>
    <row r="481" spans="3:3" x14ac:dyDescent="0.25">
      <c r="C481" s="4"/>
    </row>
    <row r="482" spans="3:3" x14ac:dyDescent="0.25">
      <c r="C482" s="4"/>
    </row>
    <row r="483" spans="3:3" x14ac:dyDescent="0.25">
      <c r="C483" s="4"/>
    </row>
    <row r="484" spans="3:3" x14ac:dyDescent="0.25">
      <c r="C484" s="4"/>
    </row>
    <row r="485" spans="3:3" x14ac:dyDescent="0.25">
      <c r="C485" s="4"/>
    </row>
    <row r="486" spans="3:3" x14ac:dyDescent="0.25">
      <c r="C486" s="4"/>
    </row>
    <row r="487" spans="3:3" x14ac:dyDescent="0.25">
      <c r="C487" s="4"/>
    </row>
    <row r="488" spans="3:3" x14ac:dyDescent="0.25">
      <c r="C488" s="4"/>
    </row>
    <row r="489" spans="3:3" x14ac:dyDescent="0.25">
      <c r="C489" s="4"/>
    </row>
    <row r="490" spans="3:3" x14ac:dyDescent="0.25">
      <c r="C490" s="4"/>
    </row>
    <row r="491" spans="3:3" x14ac:dyDescent="0.25">
      <c r="C491" s="4"/>
    </row>
    <row r="492" spans="3:3" x14ac:dyDescent="0.25">
      <c r="C492" s="4"/>
    </row>
    <row r="493" spans="3:3" x14ac:dyDescent="0.25">
      <c r="C493" s="4"/>
    </row>
    <row r="494" spans="3:3" x14ac:dyDescent="0.25">
      <c r="C494" s="4"/>
    </row>
    <row r="495" spans="3:3" x14ac:dyDescent="0.25">
      <c r="C495" s="4"/>
    </row>
    <row r="496" spans="3:3" x14ac:dyDescent="0.25">
      <c r="C496" s="4"/>
    </row>
    <row r="497" spans="3:3" x14ac:dyDescent="0.25">
      <c r="C497" s="4"/>
    </row>
    <row r="498" spans="3:3" x14ac:dyDescent="0.25">
      <c r="C498" s="4"/>
    </row>
    <row r="499" spans="3:3" x14ac:dyDescent="0.25">
      <c r="C499" s="4"/>
    </row>
    <row r="500" spans="3:3" x14ac:dyDescent="0.25">
      <c r="C500" s="4"/>
    </row>
    <row r="501" spans="3:3" x14ac:dyDescent="0.25">
      <c r="C501" s="4"/>
    </row>
    <row r="502" spans="3:3" x14ac:dyDescent="0.25">
      <c r="C502" s="4"/>
    </row>
    <row r="503" spans="3:3" x14ac:dyDescent="0.25">
      <c r="C503" s="4"/>
    </row>
    <row r="504" spans="3:3" x14ac:dyDescent="0.25">
      <c r="C504" s="4"/>
    </row>
    <row r="505" spans="3:3" x14ac:dyDescent="0.25">
      <c r="C505" s="4"/>
    </row>
    <row r="506" spans="3:3" x14ac:dyDescent="0.25">
      <c r="C506" s="4"/>
    </row>
    <row r="507" spans="3:3" x14ac:dyDescent="0.25">
      <c r="C507" s="4"/>
    </row>
    <row r="508" spans="3:3" x14ac:dyDescent="0.25">
      <c r="C508" s="4"/>
    </row>
    <row r="509" spans="3:3" x14ac:dyDescent="0.25">
      <c r="C509" s="4"/>
    </row>
    <row r="510" spans="3:3" x14ac:dyDescent="0.25">
      <c r="C510" s="4"/>
    </row>
    <row r="511" spans="3:3" x14ac:dyDescent="0.25">
      <c r="C511" s="4"/>
    </row>
    <row r="512" spans="3:3" x14ac:dyDescent="0.25">
      <c r="C512" s="4"/>
    </row>
    <row r="513" spans="3:3" x14ac:dyDescent="0.25">
      <c r="C513" s="4"/>
    </row>
    <row r="514" spans="3:3" x14ac:dyDescent="0.25">
      <c r="C514" s="4"/>
    </row>
    <row r="515" spans="3:3" x14ac:dyDescent="0.25">
      <c r="C515" s="4"/>
    </row>
    <row r="516" spans="3:3" x14ac:dyDescent="0.25">
      <c r="C516" s="4"/>
    </row>
    <row r="517" spans="3:3" x14ac:dyDescent="0.25">
      <c r="C517" s="4"/>
    </row>
    <row r="518" spans="3:3" x14ac:dyDescent="0.25">
      <c r="C518" s="4"/>
    </row>
    <row r="519" spans="3:3" x14ac:dyDescent="0.25">
      <c r="C519" s="4"/>
    </row>
    <row r="520" spans="3:3" x14ac:dyDescent="0.25">
      <c r="C520" s="4"/>
    </row>
    <row r="521" spans="3:3" x14ac:dyDescent="0.25">
      <c r="C521" s="4"/>
    </row>
    <row r="522" spans="3:3" x14ac:dyDescent="0.25">
      <c r="C522" s="4"/>
    </row>
    <row r="523" spans="3:3" x14ac:dyDescent="0.25">
      <c r="C523" s="4"/>
    </row>
    <row r="524" spans="3:3" x14ac:dyDescent="0.25">
      <c r="C524" s="4"/>
    </row>
    <row r="525" spans="3:3" x14ac:dyDescent="0.25">
      <c r="C525" s="4"/>
    </row>
    <row r="526" spans="3:3" x14ac:dyDescent="0.25">
      <c r="C526" s="4"/>
    </row>
    <row r="527" spans="3:3" x14ac:dyDescent="0.25">
      <c r="C527" s="4"/>
    </row>
    <row r="528" spans="3:3" x14ac:dyDescent="0.25">
      <c r="C528" s="4"/>
    </row>
    <row r="529" spans="3:3" x14ac:dyDescent="0.25">
      <c r="C529" s="4"/>
    </row>
    <row r="530" spans="3:3" x14ac:dyDescent="0.25">
      <c r="C530" s="4"/>
    </row>
    <row r="531" spans="3:3" x14ac:dyDescent="0.25">
      <c r="C531" s="4"/>
    </row>
    <row r="532" spans="3:3" x14ac:dyDescent="0.25">
      <c r="C532" s="4"/>
    </row>
    <row r="533" spans="3:3" x14ac:dyDescent="0.25">
      <c r="C533" s="4"/>
    </row>
    <row r="534" spans="3:3" x14ac:dyDescent="0.25">
      <c r="C534" s="4"/>
    </row>
    <row r="535" spans="3:3" x14ac:dyDescent="0.25">
      <c r="C535" s="4"/>
    </row>
    <row r="536" spans="3:3" x14ac:dyDescent="0.25">
      <c r="C536" s="4"/>
    </row>
    <row r="537" spans="3:3" x14ac:dyDescent="0.25">
      <c r="C537" s="4"/>
    </row>
    <row r="538" spans="3:3" x14ac:dyDescent="0.25">
      <c r="C538" s="4"/>
    </row>
    <row r="539" spans="3:3" x14ac:dyDescent="0.25">
      <c r="C539" s="4"/>
    </row>
    <row r="540" spans="3:3" x14ac:dyDescent="0.25">
      <c r="C540" s="4"/>
    </row>
    <row r="541" spans="3:3" x14ac:dyDescent="0.25">
      <c r="C541" s="4"/>
    </row>
    <row r="542" spans="3:3" x14ac:dyDescent="0.25">
      <c r="C542" s="4"/>
    </row>
    <row r="543" spans="3:3" x14ac:dyDescent="0.25">
      <c r="C543" s="4"/>
    </row>
    <row r="544" spans="3:3" x14ac:dyDescent="0.25">
      <c r="C544" s="4"/>
    </row>
    <row r="545" spans="3:3" x14ac:dyDescent="0.25">
      <c r="C545" s="4"/>
    </row>
    <row r="546" spans="3:3" x14ac:dyDescent="0.25">
      <c r="C546" s="4"/>
    </row>
    <row r="547" spans="3:3" x14ac:dyDescent="0.25">
      <c r="C547" s="4"/>
    </row>
    <row r="548" spans="3:3" x14ac:dyDescent="0.25">
      <c r="C548" s="4"/>
    </row>
    <row r="549" spans="3:3" x14ac:dyDescent="0.25">
      <c r="C549" s="4"/>
    </row>
    <row r="550" spans="3:3" x14ac:dyDescent="0.25">
      <c r="C550" s="4"/>
    </row>
    <row r="551" spans="3:3" x14ac:dyDescent="0.25">
      <c r="C551" s="4"/>
    </row>
    <row r="552" spans="3:3" x14ac:dyDescent="0.25">
      <c r="C552" s="4"/>
    </row>
    <row r="553" spans="3:3" x14ac:dyDescent="0.25">
      <c r="C553" s="4"/>
    </row>
    <row r="554" spans="3:3" x14ac:dyDescent="0.25">
      <c r="C554" s="4"/>
    </row>
    <row r="555" spans="3:3" x14ac:dyDescent="0.25">
      <c r="C555" s="4"/>
    </row>
    <row r="556" spans="3:3" x14ac:dyDescent="0.25">
      <c r="C556" s="4"/>
    </row>
    <row r="557" spans="3:3" x14ac:dyDescent="0.25">
      <c r="C557" s="4"/>
    </row>
    <row r="558" spans="3:3" x14ac:dyDescent="0.25">
      <c r="C558" s="4"/>
    </row>
    <row r="559" spans="3:3" x14ac:dyDescent="0.25">
      <c r="C559" s="4"/>
    </row>
    <row r="560" spans="3:3" x14ac:dyDescent="0.25">
      <c r="C560" s="4"/>
    </row>
    <row r="561" spans="3:3" x14ac:dyDescent="0.25">
      <c r="C561" s="4"/>
    </row>
    <row r="562" spans="3:3" x14ac:dyDescent="0.25">
      <c r="C562" s="4"/>
    </row>
    <row r="563" spans="3:3" x14ac:dyDescent="0.25">
      <c r="C563" s="4"/>
    </row>
    <row r="564" spans="3:3" x14ac:dyDescent="0.25">
      <c r="C564" s="4"/>
    </row>
    <row r="565" spans="3:3" x14ac:dyDescent="0.25">
      <c r="C565" s="4"/>
    </row>
    <row r="566" spans="3:3" x14ac:dyDescent="0.25">
      <c r="C566" s="4"/>
    </row>
    <row r="567" spans="3:3" x14ac:dyDescent="0.25">
      <c r="C567" s="4"/>
    </row>
    <row r="568" spans="3:3" x14ac:dyDescent="0.25">
      <c r="C568" s="4"/>
    </row>
    <row r="569" spans="3:3" x14ac:dyDescent="0.25">
      <c r="C569" s="4"/>
    </row>
    <row r="570" spans="3:3" x14ac:dyDescent="0.25">
      <c r="C570" s="4"/>
    </row>
    <row r="571" spans="3:3" x14ac:dyDescent="0.25">
      <c r="C571" s="4"/>
    </row>
    <row r="572" spans="3:3" x14ac:dyDescent="0.25">
      <c r="C572" s="4"/>
    </row>
    <row r="573" spans="3:3" x14ac:dyDescent="0.25">
      <c r="C573" s="4"/>
    </row>
    <row r="574" spans="3:3" x14ac:dyDescent="0.25">
      <c r="C574" s="4"/>
    </row>
    <row r="575" spans="3:3" x14ac:dyDescent="0.25">
      <c r="C575" s="4"/>
    </row>
    <row r="576" spans="3:3" x14ac:dyDescent="0.25">
      <c r="C576" s="4"/>
    </row>
    <row r="577" spans="3:3" x14ac:dyDescent="0.25">
      <c r="C577" s="4"/>
    </row>
    <row r="578" spans="3:3" x14ac:dyDescent="0.25">
      <c r="C578" s="4"/>
    </row>
    <row r="579" spans="3:3" x14ac:dyDescent="0.25">
      <c r="C579" s="4"/>
    </row>
    <row r="580" spans="3:3" x14ac:dyDescent="0.25">
      <c r="C580" s="4"/>
    </row>
    <row r="581" spans="3:3" x14ac:dyDescent="0.25">
      <c r="C581" s="4"/>
    </row>
    <row r="582" spans="3:3" x14ac:dyDescent="0.25">
      <c r="C582" s="4"/>
    </row>
    <row r="583" spans="3:3" x14ac:dyDescent="0.25">
      <c r="C583" s="4"/>
    </row>
    <row r="584" spans="3:3" x14ac:dyDescent="0.25">
      <c r="C584" s="4"/>
    </row>
    <row r="585" spans="3:3" x14ac:dyDescent="0.25">
      <c r="C585" s="4"/>
    </row>
    <row r="586" spans="3:3" x14ac:dyDescent="0.25">
      <c r="C586" s="4"/>
    </row>
    <row r="587" spans="3:3" x14ac:dyDescent="0.25">
      <c r="C587" s="4"/>
    </row>
    <row r="588" spans="3:3" x14ac:dyDescent="0.25">
      <c r="C588" s="4"/>
    </row>
    <row r="589" spans="3:3" x14ac:dyDescent="0.25">
      <c r="C589" s="4"/>
    </row>
    <row r="590" spans="3:3" x14ac:dyDescent="0.25">
      <c r="C590" s="4"/>
    </row>
    <row r="591" spans="3:3" x14ac:dyDescent="0.25">
      <c r="C591" s="4"/>
    </row>
    <row r="592" spans="3:3" x14ac:dyDescent="0.25">
      <c r="C592" s="4"/>
    </row>
    <row r="593" spans="3:3" x14ac:dyDescent="0.25">
      <c r="C593" s="4"/>
    </row>
    <row r="594" spans="3:3" x14ac:dyDescent="0.25">
      <c r="C594" s="4"/>
    </row>
    <row r="595" spans="3:3" x14ac:dyDescent="0.25">
      <c r="C595" s="4"/>
    </row>
    <row r="596" spans="3:3" x14ac:dyDescent="0.25">
      <c r="C596" s="4"/>
    </row>
    <row r="597" spans="3:3" x14ac:dyDescent="0.25">
      <c r="C597" s="4"/>
    </row>
    <row r="598" spans="3:3" x14ac:dyDescent="0.25">
      <c r="C598" s="4"/>
    </row>
    <row r="599" spans="3:3" x14ac:dyDescent="0.25">
      <c r="C599" s="4"/>
    </row>
    <row r="600" spans="3:3" x14ac:dyDescent="0.25">
      <c r="C600" s="4"/>
    </row>
    <row r="601" spans="3:3" x14ac:dyDescent="0.25">
      <c r="C601" s="4"/>
    </row>
    <row r="602" spans="3:3" x14ac:dyDescent="0.25">
      <c r="C602" s="4"/>
    </row>
    <row r="603" spans="3:3" x14ac:dyDescent="0.25">
      <c r="C603" s="4"/>
    </row>
    <row r="604" spans="3:3" x14ac:dyDescent="0.25">
      <c r="C604" s="4"/>
    </row>
    <row r="605" spans="3:3" x14ac:dyDescent="0.25">
      <c r="C605" s="4"/>
    </row>
    <row r="606" spans="3:3" x14ac:dyDescent="0.25">
      <c r="C606" s="4"/>
    </row>
    <row r="607" spans="3:3" x14ac:dyDescent="0.25">
      <c r="C607" s="4"/>
    </row>
    <row r="608" spans="3:3" x14ac:dyDescent="0.25">
      <c r="C608" s="4"/>
    </row>
    <row r="609" spans="3:3" x14ac:dyDescent="0.25">
      <c r="C609" s="4"/>
    </row>
    <row r="610" spans="3:3" x14ac:dyDescent="0.25">
      <c r="C610" s="4"/>
    </row>
    <row r="611" spans="3:3" x14ac:dyDescent="0.25">
      <c r="C611" s="4"/>
    </row>
    <row r="612" spans="3:3" x14ac:dyDescent="0.25">
      <c r="C612" s="4"/>
    </row>
    <row r="613" spans="3:3" x14ac:dyDescent="0.25">
      <c r="C613" s="4"/>
    </row>
    <row r="614" spans="3:3" x14ac:dyDescent="0.25">
      <c r="C614" s="4"/>
    </row>
    <row r="615" spans="3:3" x14ac:dyDescent="0.25">
      <c r="C615" s="4"/>
    </row>
    <row r="616" spans="3:3" x14ac:dyDescent="0.25">
      <c r="C616" s="4"/>
    </row>
    <row r="617" spans="3:3" x14ac:dyDescent="0.25">
      <c r="C617" s="4"/>
    </row>
    <row r="618" spans="3:3" x14ac:dyDescent="0.25">
      <c r="C618" s="4"/>
    </row>
    <row r="619" spans="3:3" x14ac:dyDescent="0.25">
      <c r="C619" s="4"/>
    </row>
    <row r="620" spans="3:3" x14ac:dyDescent="0.25">
      <c r="C620" s="4"/>
    </row>
    <row r="621" spans="3:3" x14ac:dyDescent="0.25">
      <c r="C621" s="4"/>
    </row>
    <row r="622" spans="3:3" x14ac:dyDescent="0.25">
      <c r="C622" s="4"/>
    </row>
    <row r="623" spans="3:3" x14ac:dyDescent="0.25">
      <c r="C623" s="4"/>
    </row>
    <row r="624" spans="3:3" x14ac:dyDescent="0.25">
      <c r="C624" s="4"/>
    </row>
    <row r="625" spans="3:3" x14ac:dyDescent="0.25">
      <c r="C625" s="4"/>
    </row>
    <row r="626" spans="3:3" x14ac:dyDescent="0.25">
      <c r="C626" s="4"/>
    </row>
    <row r="627" spans="3:3" x14ac:dyDescent="0.25">
      <c r="C627" s="4"/>
    </row>
    <row r="628" spans="3:3" x14ac:dyDescent="0.25">
      <c r="C628" s="4"/>
    </row>
    <row r="629" spans="3:3" x14ac:dyDescent="0.25">
      <c r="C629" s="4"/>
    </row>
    <row r="630" spans="3:3" x14ac:dyDescent="0.25">
      <c r="C630" s="4"/>
    </row>
    <row r="631" spans="3:3" x14ac:dyDescent="0.25">
      <c r="C631" s="4"/>
    </row>
    <row r="632" spans="3:3" x14ac:dyDescent="0.25">
      <c r="C632" s="4"/>
    </row>
    <row r="633" spans="3:3" x14ac:dyDescent="0.25">
      <c r="C633" s="4"/>
    </row>
    <row r="634" spans="3:3" x14ac:dyDescent="0.25">
      <c r="C634" s="4"/>
    </row>
    <row r="635" spans="3:3" x14ac:dyDescent="0.25">
      <c r="C635" s="4"/>
    </row>
    <row r="636" spans="3:3" x14ac:dyDescent="0.25">
      <c r="C636" s="4"/>
    </row>
    <row r="637" spans="3:3" x14ac:dyDescent="0.25">
      <c r="C637" s="4"/>
    </row>
    <row r="638" spans="3:3" x14ac:dyDescent="0.25">
      <c r="C638" s="4"/>
    </row>
    <row r="639" spans="3:3" x14ac:dyDescent="0.25">
      <c r="C639" s="4"/>
    </row>
    <row r="640" spans="3:3" x14ac:dyDescent="0.25">
      <c r="C640" s="4"/>
    </row>
    <row r="641" spans="3:3" x14ac:dyDescent="0.25">
      <c r="C641" s="4"/>
    </row>
    <row r="642" spans="3:3" x14ac:dyDescent="0.25">
      <c r="C642" s="4"/>
    </row>
    <row r="643" spans="3:3" x14ac:dyDescent="0.25">
      <c r="C643" s="4"/>
    </row>
    <row r="644" spans="3:3" x14ac:dyDescent="0.25">
      <c r="C644" s="4"/>
    </row>
    <row r="645" spans="3:3" x14ac:dyDescent="0.25">
      <c r="C645" s="4"/>
    </row>
    <row r="646" spans="3:3" x14ac:dyDescent="0.25">
      <c r="C646" s="4"/>
    </row>
    <row r="647" spans="3:3" x14ac:dyDescent="0.25">
      <c r="C647" s="4"/>
    </row>
    <row r="648" spans="3:3" x14ac:dyDescent="0.25">
      <c r="C648" s="4"/>
    </row>
    <row r="649" spans="3:3" x14ac:dyDescent="0.25">
      <c r="C649" s="4"/>
    </row>
    <row r="650" spans="3:3" x14ac:dyDescent="0.25">
      <c r="C650" s="4"/>
    </row>
    <row r="651" spans="3:3" x14ac:dyDescent="0.25">
      <c r="C651" s="4"/>
    </row>
    <row r="652" spans="3:3" x14ac:dyDescent="0.25">
      <c r="C652" s="4"/>
    </row>
    <row r="653" spans="3:3" x14ac:dyDescent="0.25">
      <c r="C653" s="4"/>
    </row>
    <row r="654" spans="3:3" x14ac:dyDescent="0.25">
      <c r="C654" s="4"/>
    </row>
    <row r="655" spans="3:3" x14ac:dyDescent="0.25">
      <c r="C655" s="4"/>
    </row>
    <row r="656" spans="3:3" x14ac:dyDescent="0.25">
      <c r="C656" s="4"/>
    </row>
    <row r="657" spans="3:3" x14ac:dyDescent="0.25">
      <c r="C657" s="4"/>
    </row>
    <row r="658" spans="3:3" x14ac:dyDescent="0.25">
      <c r="C658" s="4"/>
    </row>
    <row r="659" spans="3:3" x14ac:dyDescent="0.25">
      <c r="C659" s="4"/>
    </row>
    <row r="660" spans="3:3" x14ac:dyDescent="0.25">
      <c r="C660" s="4"/>
    </row>
    <row r="661" spans="3:3" x14ac:dyDescent="0.25">
      <c r="C661" s="4"/>
    </row>
    <row r="662" spans="3:3" x14ac:dyDescent="0.25">
      <c r="C662" s="4"/>
    </row>
    <row r="663" spans="3:3" x14ac:dyDescent="0.25">
      <c r="C663" s="4"/>
    </row>
    <row r="664" spans="3:3" x14ac:dyDescent="0.25">
      <c r="C664" s="4"/>
    </row>
    <row r="665" spans="3:3" x14ac:dyDescent="0.25">
      <c r="C665" s="4"/>
    </row>
    <row r="666" spans="3:3" x14ac:dyDescent="0.25">
      <c r="C666" s="4"/>
    </row>
    <row r="667" spans="3:3" x14ac:dyDescent="0.25">
      <c r="C667" s="4"/>
    </row>
    <row r="668" spans="3:3" x14ac:dyDescent="0.25">
      <c r="C668" s="4"/>
    </row>
    <row r="669" spans="3:3" x14ac:dyDescent="0.25">
      <c r="C669" s="4"/>
    </row>
    <row r="670" spans="3:3" x14ac:dyDescent="0.25">
      <c r="C670" s="4"/>
    </row>
    <row r="671" spans="3:3" x14ac:dyDescent="0.25">
      <c r="C671" s="4"/>
    </row>
    <row r="672" spans="3:3" x14ac:dyDescent="0.25">
      <c r="C672" s="4"/>
    </row>
    <row r="673" spans="3:3" x14ac:dyDescent="0.25">
      <c r="C673" s="4"/>
    </row>
    <row r="674" spans="3:3" x14ac:dyDescent="0.25">
      <c r="C674" s="4"/>
    </row>
    <row r="675" spans="3:3" x14ac:dyDescent="0.25">
      <c r="C675" s="4"/>
    </row>
    <row r="676" spans="3:3" x14ac:dyDescent="0.25">
      <c r="C676" s="4"/>
    </row>
    <row r="677" spans="3:3" x14ac:dyDescent="0.25">
      <c r="C677" s="4"/>
    </row>
    <row r="678" spans="3:3" x14ac:dyDescent="0.25">
      <c r="C678" s="4"/>
    </row>
    <row r="679" spans="3:3" x14ac:dyDescent="0.25">
      <c r="C679" s="4"/>
    </row>
    <row r="680" spans="3:3" x14ac:dyDescent="0.25">
      <c r="C680" s="4"/>
    </row>
    <row r="681" spans="3:3" x14ac:dyDescent="0.25">
      <c r="C681" s="4"/>
    </row>
    <row r="682" spans="3:3" x14ac:dyDescent="0.25">
      <c r="C682" s="4"/>
    </row>
    <row r="683" spans="3:3" x14ac:dyDescent="0.25">
      <c r="C683" s="4"/>
    </row>
    <row r="684" spans="3:3" x14ac:dyDescent="0.25">
      <c r="C684" s="4"/>
    </row>
    <row r="685" spans="3:3" x14ac:dyDescent="0.25">
      <c r="C685" s="4"/>
    </row>
    <row r="686" spans="3:3" x14ac:dyDescent="0.25">
      <c r="C686" s="4"/>
    </row>
    <row r="687" spans="3:3" x14ac:dyDescent="0.25">
      <c r="C687" s="4"/>
    </row>
    <row r="688" spans="3:3" x14ac:dyDescent="0.25">
      <c r="C688" s="4"/>
    </row>
    <row r="689" spans="3:3" x14ac:dyDescent="0.25">
      <c r="C689" s="4"/>
    </row>
    <row r="690" spans="3:3" x14ac:dyDescent="0.25">
      <c r="C690" s="4"/>
    </row>
    <row r="691" spans="3:3" x14ac:dyDescent="0.25">
      <c r="C691" s="4"/>
    </row>
    <row r="692" spans="3:3" x14ac:dyDescent="0.25">
      <c r="C692" s="4"/>
    </row>
    <row r="693" spans="3:3" x14ac:dyDescent="0.25">
      <c r="C693" s="4"/>
    </row>
    <row r="694" spans="3:3" x14ac:dyDescent="0.25">
      <c r="C694" s="4"/>
    </row>
    <row r="695" spans="3:3" x14ac:dyDescent="0.25">
      <c r="C695" s="4"/>
    </row>
    <row r="696" spans="3:3" x14ac:dyDescent="0.25">
      <c r="C696" s="4"/>
    </row>
    <row r="697" spans="3:3" x14ac:dyDescent="0.25">
      <c r="C697" s="4"/>
    </row>
    <row r="698" spans="3:3" x14ac:dyDescent="0.25">
      <c r="C698" s="4"/>
    </row>
    <row r="699" spans="3:3" x14ac:dyDescent="0.25">
      <c r="C699" s="4"/>
    </row>
    <row r="700" spans="3:3" x14ac:dyDescent="0.25">
      <c r="C700" s="4"/>
    </row>
    <row r="701" spans="3:3" x14ac:dyDescent="0.25">
      <c r="C701" s="4"/>
    </row>
    <row r="702" spans="3:3" x14ac:dyDescent="0.25">
      <c r="C702" s="4"/>
    </row>
    <row r="703" spans="3:3" x14ac:dyDescent="0.25">
      <c r="C703" s="4"/>
    </row>
    <row r="704" spans="3:3" x14ac:dyDescent="0.25">
      <c r="C704" s="4"/>
    </row>
    <row r="705" spans="3:3" x14ac:dyDescent="0.25">
      <c r="C705" s="4"/>
    </row>
    <row r="706" spans="3:3" x14ac:dyDescent="0.25">
      <c r="C706" s="4"/>
    </row>
    <row r="707" spans="3:3" x14ac:dyDescent="0.25">
      <c r="C707" s="4"/>
    </row>
    <row r="708" spans="3:3" x14ac:dyDescent="0.25">
      <c r="C708" s="4"/>
    </row>
    <row r="709" spans="3:3" x14ac:dyDescent="0.25">
      <c r="C709" s="4"/>
    </row>
    <row r="710" spans="3:3" x14ac:dyDescent="0.25">
      <c r="C710" s="4"/>
    </row>
    <row r="711" spans="3:3" x14ac:dyDescent="0.25">
      <c r="C711" s="4"/>
    </row>
    <row r="712" spans="3:3" x14ac:dyDescent="0.25">
      <c r="C712" s="4"/>
    </row>
    <row r="713" spans="3:3" x14ac:dyDescent="0.25">
      <c r="C713" s="4"/>
    </row>
    <row r="714" spans="3:3" x14ac:dyDescent="0.25">
      <c r="C714" s="4"/>
    </row>
    <row r="715" spans="3:3" x14ac:dyDescent="0.25">
      <c r="C715" s="4"/>
    </row>
    <row r="716" spans="3:3" x14ac:dyDescent="0.25">
      <c r="C716" s="4"/>
    </row>
    <row r="717" spans="3:3" x14ac:dyDescent="0.25">
      <c r="C717" s="4"/>
    </row>
    <row r="718" spans="3:3" x14ac:dyDescent="0.25">
      <c r="C718" s="4"/>
    </row>
    <row r="719" spans="3:3" x14ac:dyDescent="0.25">
      <c r="C719" s="4"/>
    </row>
    <row r="720" spans="3:3" x14ac:dyDescent="0.25">
      <c r="C720" s="4"/>
    </row>
    <row r="721" spans="3:3" x14ac:dyDescent="0.25">
      <c r="C721" s="4"/>
    </row>
    <row r="722" spans="3:3" x14ac:dyDescent="0.25">
      <c r="C722" s="4"/>
    </row>
    <row r="723" spans="3:3" x14ac:dyDescent="0.25">
      <c r="C723" s="4"/>
    </row>
    <row r="724" spans="3:3" x14ac:dyDescent="0.25">
      <c r="C724" s="4"/>
    </row>
    <row r="725" spans="3:3" x14ac:dyDescent="0.25">
      <c r="C725" s="4"/>
    </row>
    <row r="726" spans="3:3" x14ac:dyDescent="0.25">
      <c r="C726" s="4"/>
    </row>
    <row r="727" spans="3:3" x14ac:dyDescent="0.25">
      <c r="C727" s="4"/>
    </row>
    <row r="728" spans="3:3" x14ac:dyDescent="0.25">
      <c r="C728" s="4"/>
    </row>
    <row r="729" spans="3:3" x14ac:dyDescent="0.25">
      <c r="C729" s="4"/>
    </row>
    <row r="730" spans="3:3" x14ac:dyDescent="0.25">
      <c r="C730" s="4"/>
    </row>
    <row r="731" spans="3:3" x14ac:dyDescent="0.25">
      <c r="C731" s="4"/>
    </row>
    <row r="732" spans="3:3" x14ac:dyDescent="0.25">
      <c r="C732" s="4"/>
    </row>
    <row r="733" spans="3:3" x14ac:dyDescent="0.25">
      <c r="C733" s="4"/>
    </row>
    <row r="734" spans="3:3" x14ac:dyDescent="0.25">
      <c r="C734" s="4"/>
    </row>
    <row r="735" spans="3:3" x14ac:dyDescent="0.25">
      <c r="C735" s="4"/>
    </row>
    <row r="736" spans="3:3" x14ac:dyDescent="0.25">
      <c r="C736" s="4"/>
    </row>
    <row r="737" spans="3:3" x14ac:dyDescent="0.25">
      <c r="C737" s="4"/>
    </row>
    <row r="738" spans="3:3" x14ac:dyDescent="0.25">
      <c r="C738" s="4"/>
    </row>
    <row r="739" spans="3:3" x14ac:dyDescent="0.25">
      <c r="C739" s="4"/>
    </row>
    <row r="740" spans="3:3" x14ac:dyDescent="0.25">
      <c r="C740" s="4"/>
    </row>
    <row r="741" spans="3:3" x14ac:dyDescent="0.25">
      <c r="C741" s="4"/>
    </row>
    <row r="742" spans="3:3" x14ac:dyDescent="0.25">
      <c r="C742" s="4"/>
    </row>
    <row r="743" spans="3:3" x14ac:dyDescent="0.25">
      <c r="C743" s="4"/>
    </row>
    <row r="744" spans="3:3" x14ac:dyDescent="0.25">
      <c r="C744" s="4"/>
    </row>
    <row r="745" spans="3:3" x14ac:dyDescent="0.25">
      <c r="C745" s="4"/>
    </row>
    <row r="746" spans="3:3" x14ac:dyDescent="0.25">
      <c r="C746" s="4"/>
    </row>
    <row r="747" spans="3:3" x14ac:dyDescent="0.25">
      <c r="C747" s="4"/>
    </row>
    <row r="748" spans="3:3" x14ac:dyDescent="0.25">
      <c r="C748" s="4"/>
    </row>
    <row r="749" spans="3:3" x14ac:dyDescent="0.25">
      <c r="C749" s="4"/>
    </row>
    <row r="750" spans="3:3" x14ac:dyDescent="0.25">
      <c r="C750" s="4"/>
    </row>
    <row r="751" spans="3:3" x14ac:dyDescent="0.25">
      <c r="C751" s="4"/>
    </row>
    <row r="752" spans="3:3" x14ac:dyDescent="0.25">
      <c r="C752" s="4"/>
    </row>
    <row r="753" spans="3:3" x14ac:dyDescent="0.25">
      <c r="C753" s="4"/>
    </row>
    <row r="754" spans="3:3" x14ac:dyDescent="0.25">
      <c r="C754" s="4"/>
    </row>
    <row r="755" spans="3:3" x14ac:dyDescent="0.25">
      <c r="C755" s="4"/>
    </row>
    <row r="756" spans="3:3" x14ac:dyDescent="0.25">
      <c r="C756" s="4"/>
    </row>
    <row r="757" spans="3:3" x14ac:dyDescent="0.25">
      <c r="C757" s="4"/>
    </row>
    <row r="758" spans="3:3" x14ac:dyDescent="0.25">
      <c r="C758" s="4"/>
    </row>
    <row r="759" spans="3:3" x14ac:dyDescent="0.25">
      <c r="C759" s="4"/>
    </row>
    <row r="760" spans="3:3" x14ac:dyDescent="0.25">
      <c r="C760" s="4"/>
    </row>
    <row r="761" spans="3:3" x14ac:dyDescent="0.25">
      <c r="C761" s="4"/>
    </row>
    <row r="762" spans="3:3" x14ac:dyDescent="0.25">
      <c r="C762" s="4"/>
    </row>
    <row r="763" spans="3:3" x14ac:dyDescent="0.25">
      <c r="C763" s="4"/>
    </row>
    <row r="764" spans="3:3" x14ac:dyDescent="0.25">
      <c r="C764" s="4"/>
    </row>
    <row r="765" spans="3:3" x14ac:dyDescent="0.25">
      <c r="C765" s="4"/>
    </row>
    <row r="766" spans="3:3" x14ac:dyDescent="0.25">
      <c r="C766" s="4"/>
    </row>
    <row r="767" spans="3:3" x14ac:dyDescent="0.25">
      <c r="C767" s="4"/>
    </row>
    <row r="768" spans="3:3" x14ac:dyDescent="0.25">
      <c r="C768" s="4"/>
    </row>
    <row r="769" spans="3:3" x14ac:dyDescent="0.25">
      <c r="C769" s="4"/>
    </row>
    <row r="770" spans="3:3" x14ac:dyDescent="0.25">
      <c r="C770" s="4"/>
    </row>
    <row r="771" spans="3:3" x14ac:dyDescent="0.25">
      <c r="C771" s="4"/>
    </row>
    <row r="772" spans="3:3" x14ac:dyDescent="0.25">
      <c r="C772" s="4"/>
    </row>
    <row r="773" spans="3:3" x14ac:dyDescent="0.25">
      <c r="C773" s="4"/>
    </row>
    <row r="774" spans="3:3" x14ac:dyDescent="0.25">
      <c r="C774" s="4"/>
    </row>
    <row r="775" spans="3:3" x14ac:dyDescent="0.25">
      <c r="C775" s="4"/>
    </row>
    <row r="776" spans="3:3" x14ac:dyDescent="0.25">
      <c r="C776" s="4"/>
    </row>
    <row r="777" spans="3:3" x14ac:dyDescent="0.25">
      <c r="C777" s="4"/>
    </row>
    <row r="778" spans="3:3" x14ac:dyDescent="0.25">
      <c r="C778" s="4"/>
    </row>
    <row r="779" spans="3:3" x14ac:dyDescent="0.25">
      <c r="C779" s="4"/>
    </row>
    <row r="780" spans="3:3" x14ac:dyDescent="0.25">
      <c r="C780" s="4"/>
    </row>
    <row r="781" spans="3:3" x14ac:dyDescent="0.25">
      <c r="C781" s="4"/>
    </row>
    <row r="782" spans="3:3" x14ac:dyDescent="0.25">
      <c r="C782" s="4"/>
    </row>
    <row r="783" spans="3:3" x14ac:dyDescent="0.25">
      <c r="C783" s="4"/>
    </row>
    <row r="784" spans="3:3" x14ac:dyDescent="0.25">
      <c r="C784" s="4"/>
    </row>
    <row r="785" spans="3:3" x14ac:dyDescent="0.25">
      <c r="C785" s="4"/>
    </row>
    <row r="786" spans="3:3" x14ac:dyDescent="0.25">
      <c r="C786" s="4"/>
    </row>
    <row r="787" spans="3:3" x14ac:dyDescent="0.25">
      <c r="C787" s="4"/>
    </row>
    <row r="788" spans="3:3" x14ac:dyDescent="0.25">
      <c r="C788" s="4"/>
    </row>
    <row r="789" spans="3:3" x14ac:dyDescent="0.25">
      <c r="C789" s="4"/>
    </row>
    <row r="790" spans="3:3" x14ac:dyDescent="0.25">
      <c r="C790" s="4"/>
    </row>
    <row r="791" spans="3:3" x14ac:dyDescent="0.25">
      <c r="C791" s="4"/>
    </row>
    <row r="792" spans="3:3" x14ac:dyDescent="0.25">
      <c r="C792" s="4"/>
    </row>
    <row r="793" spans="3:3" x14ac:dyDescent="0.25">
      <c r="C793" s="4"/>
    </row>
    <row r="794" spans="3:3" x14ac:dyDescent="0.25">
      <c r="C794" s="4"/>
    </row>
    <row r="795" spans="3:3" x14ac:dyDescent="0.25">
      <c r="C795" s="4"/>
    </row>
    <row r="796" spans="3:3" x14ac:dyDescent="0.25">
      <c r="C796" s="4"/>
    </row>
    <row r="797" spans="3:3" x14ac:dyDescent="0.25">
      <c r="C797" s="4"/>
    </row>
    <row r="798" spans="3:3" x14ac:dyDescent="0.25">
      <c r="C798" s="4"/>
    </row>
    <row r="799" spans="3:3" x14ac:dyDescent="0.25">
      <c r="C799" s="4"/>
    </row>
    <row r="800" spans="3:3" x14ac:dyDescent="0.25">
      <c r="C800" s="4"/>
    </row>
    <row r="801" spans="3:3" x14ac:dyDescent="0.25">
      <c r="C801" s="4"/>
    </row>
    <row r="802" spans="3:3" x14ac:dyDescent="0.25">
      <c r="C802" s="4"/>
    </row>
    <row r="803" spans="3:3" x14ac:dyDescent="0.25">
      <c r="C803" s="4"/>
    </row>
    <row r="804" spans="3:3" x14ac:dyDescent="0.25">
      <c r="C804" s="4"/>
    </row>
    <row r="805" spans="3:3" x14ac:dyDescent="0.25">
      <c r="C805" s="4"/>
    </row>
    <row r="806" spans="3:3" x14ac:dyDescent="0.25">
      <c r="C806" s="4"/>
    </row>
    <row r="807" spans="3:3" x14ac:dyDescent="0.25">
      <c r="C807" s="4"/>
    </row>
    <row r="808" spans="3:3" x14ac:dyDescent="0.25">
      <c r="C808" s="4"/>
    </row>
    <row r="809" spans="3:3" x14ac:dyDescent="0.25">
      <c r="C809" s="4"/>
    </row>
    <row r="810" spans="3:3" x14ac:dyDescent="0.25">
      <c r="C810" s="4"/>
    </row>
    <row r="811" spans="3:3" x14ac:dyDescent="0.25">
      <c r="C811" s="4"/>
    </row>
    <row r="812" spans="3:3" x14ac:dyDescent="0.25">
      <c r="C812" s="4"/>
    </row>
    <row r="813" spans="3:3" x14ac:dyDescent="0.25">
      <c r="C813" s="4"/>
    </row>
    <row r="814" spans="3:3" x14ac:dyDescent="0.25">
      <c r="C814" s="4"/>
    </row>
    <row r="815" spans="3:3" x14ac:dyDescent="0.25">
      <c r="C815" s="4"/>
    </row>
    <row r="816" spans="3:3" x14ac:dyDescent="0.25">
      <c r="C816" s="4"/>
    </row>
    <row r="817" spans="3:3" x14ac:dyDescent="0.25">
      <c r="C817" s="4"/>
    </row>
    <row r="818" spans="3:3" x14ac:dyDescent="0.25">
      <c r="C818" s="4"/>
    </row>
    <row r="819" spans="3:3" x14ac:dyDescent="0.25">
      <c r="C819" s="4"/>
    </row>
    <row r="820" spans="3:3" x14ac:dyDescent="0.25">
      <c r="C820" s="4"/>
    </row>
    <row r="821" spans="3:3" x14ac:dyDescent="0.25">
      <c r="C821" s="4"/>
    </row>
    <row r="822" spans="3:3" x14ac:dyDescent="0.25">
      <c r="C822" s="4"/>
    </row>
    <row r="823" spans="3:3" x14ac:dyDescent="0.25">
      <c r="C823" s="4"/>
    </row>
    <row r="824" spans="3:3" x14ac:dyDescent="0.25">
      <c r="C824" s="4"/>
    </row>
    <row r="825" spans="3:3" x14ac:dyDescent="0.25">
      <c r="C825" s="4"/>
    </row>
    <row r="826" spans="3:3" x14ac:dyDescent="0.25">
      <c r="C826" s="4"/>
    </row>
    <row r="827" spans="3:3" x14ac:dyDescent="0.25">
      <c r="C827" s="4"/>
    </row>
    <row r="828" spans="3:3" x14ac:dyDescent="0.25">
      <c r="C828" s="4"/>
    </row>
    <row r="829" spans="3:3" x14ac:dyDescent="0.25">
      <c r="C829" s="4"/>
    </row>
    <row r="830" spans="3:3" x14ac:dyDescent="0.25">
      <c r="C830" s="4"/>
    </row>
    <row r="831" spans="3:3" x14ac:dyDescent="0.25">
      <c r="C831" s="4"/>
    </row>
    <row r="832" spans="3:3" x14ac:dyDescent="0.25">
      <c r="C832" s="4"/>
    </row>
    <row r="833" spans="3:3" x14ac:dyDescent="0.25">
      <c r="C833" s="4"/>
    </row>
    <row r="834" spans="3:3" x14ac:dyDescent="0.25">
      <c r="C834" s="4"/>
    </row>
    <row r="835" spans="3:3" x14ac:dyDescent="0.25">
      <c r="C835" s="4"/>
    </row>
    <row r="836" spans="3:3" x14ac:dyDescent="0.25">
      <c r="C836" s="4"/>
    </row>
    <row r="837" spans="3:3" x14ac:dyDescent="0.25">
      <c r="C837" s="4"/>
    </row>
    <row r="838" spans="3:3" x14ac:dyDescent="0.25">
      <c r="C838" s="4"/>
    </row>
    <row r="839" spans="3:3" x14ac:dyDescent="0.25">
      <c r="C839" s="4"/>
    </row>
    <row r="840" spans="3:3" x14ac:dyDescent="0.25">
      <c r="C840" s="4"/>
    </row>
    <row r="841" spans="3:3" x14ac:dyDescent="0.25">
      <c r="C841" s="4"/>
    </row>
    <row r="842" spans="3:3" x14ac:dyDescent="0.25">
      <c r="C842" s="4"/>
    </row>
    <row r="843" spans="3:3" x14ac:dyDescent="0.25">
      <c r="C843" s="4"/>
    </row>
    <row r="844" spans="3:3" x14ac:dyDescent="0.25">
      <c r="C844" s="4"/>
    </row>
    <row r="845" spans="3:3" x14ac:dyDescent="0.25">
      <c r="C845" s="4"/>
    </row>
    <row r="846" spans="3:3" x14ac:dyDescent="0.25">
      <c r="C846" s="4"/>
    </row>
    <row r="847" spans="3:3" x14ac:dyDescent="0.25">
      <c r="C847" s="4"/>
    </row>
    <row r="848" spans="3:3" x14ac:dyDescent="0.25">
      <c r="C848" s="4"/>
    </row>
    <row r="849" spans="3:3" x14ac:dyDescent="0.25">
      <c r="C849" s="4"/>
    </row>
    <row r="850" spans="3:3" x14ac:dyDescent="0.25">
      <c r="C850" s="4"/>
    </row>
    <row r="851" spans="3:3" x14ac:dyDescent="0.25">
      <c r="C851" s="4"/>
    </row>
    <row r="852" spans="3:3" x14ac:dyDescent="0.25">
      <c r="C852" s="4"/>
    </row>
    <row r="853" spans="3:3" x14ac:dyDescent="0.25">
      <c r="C853" s="4"/>
    </row>
    <row r="854" spans="3:3" x14ac:dyDescent="0.25">
      <c r="C854" s="4"/>
    </row>
    <row r="855" spans="3:3" x14ac:dyDescent="0.25">
      <c r="C855" s="4"/>
    </row>
    <row r="856" spans="3:3" x14ac:dyDescent="0.25">
      <c r="C856" s="4"/>
    </row>
    <row r="857" spans="3:3" x14ac:dyDescent="0.25">
      <c r="C857" s="4"/>
    </row>
    <row r="858" spans="3:3" x14ac:dyDescent="0.25">
      <c r="C858" s="4"/>
    </row>
    <row r="859" spans="3:3" x14ac:dyDescent="0.25">
      <c r="C859" s="4"/>
    </row>
    <row r="860" spans="3:3" x14ac:dyDescent="0.25">
      <c r="C860" s="4"/>
    </row>
    <row r="861" spans="3:3" x14ac:dyDescent="0.25">
      <c r="C861" s="4"/>
    </row>
    <row r="862" spans="3:3" x14ac:dyDescent="0.25">
      <c r="C862" s="4"/>
    </row>
    <row r="863" spans="3:3" x14ac:dyDescent="0.25">
      <c r="C863" s="4"/>
    </row>
    <row r="864" spans="3:3" x14ac:dyDescent="0.25">
      <c r="C864" s="4"/>
    </row>
    <row r="865" spans="3:3" x14ac:dyDescent="0.25">
      <c r="C865" s="4"/>
    </row>
    <row r="866" spans="3:3" x14ac:dyDescent="0.25">
      <c r="C866" s="4"/>
    </row>
    <row r="867" spans="3:3" x14ac:dyDescent="0.25">
      <c r="C867" s="4"/>
    </row>
    <row r="868" spans="3:3" x14ac:dyDescent="0.25">
      <c r="C868" s="4"/>
    </row>
    <row r="869" spans="3:3" x14ac:dyDescent="0.25">
      <c r="C869" s="4"/>
    </row>
    <row r="870" spans="3:3" x14ac:dyDescent="0.25">
      <c r="C870" s="4"/>
    </row>
    <row r="871" spans="3:3" x14ac:dyDescent="0.25">
      <c r="C871" s="4"/>
    </row>
    <row r="872" spans="3:3" x14ac:dyDescent="0.25">
      <c r="C872" s="4"/>
    </row>
    <row r="873" spans="3:3" x14ac:dyDescent="0.25">
      <c r="C873" s="4"/>
    </row>
    <row r="874" spans="3:3" x14ac:dyDescent="0.25">
      <c r="C874" s="4"/>
    </row>
    <row r="875" spans="3:3" x14ac:dyDescent="0.25">
      <c r="C875" s="4"/>
    </row>
    <row r="876" spans="3:3" x14ac:dyDescent="0.25">
      <c r="C876" s="4"/>
    </row>
    <row r="877" spans="3:3" x14ac:dyDescent="0.25">
      <c r="C877" s="4"/>
    </row>
    <row r="878" spans="3:3" x14ac:dyDescent="0.25">
      <c r="C878" s="4"/>
    </row>
    <row r="879" spans="3:3" x14ac:dyDescent="0.25">
      <c r="C879" s="4"/>
    </row>
    <row r="880" spans="3:3" x14ac:dyDescent="0.25">
      <c r="C880" s="4"/>
    </row>
    <row r="881" spans="3:3" x14ac:dyDescent="0.25">
      <c r="C881" s="4"/>
    </row>
    <row r="882" spans="3:3" x14ac:dyDescent="0.25">
      <c r="C882" s="4"/>
    </row>
    <row r="883" spans="3:3" x14ac:dyDescent="0.25">
      <c r="C883" s="4"/>
    </row>
    <row r="884" spans="3:3" x14ac:dyDescent="0.25">
      <c r="C884" s="4"/>
    </row>
    <row r="885" spans="3:3" x14ac:dyDescent="0.25">
      <c r="C885" s="4"/>
    </row>
    <row r="886" spans="3:3" x14ac:dyDescent="0.25">
      <c r="C886" s="4"/>
    </row>
    <row r="887" spans="3:3" x14ac:dyDescent="0.25">
      <c r="C887" s="4"/>
    </row>
    <row r="888" spans="3:3" x14ac:dyDescent="0.25">
      <c r="C888" s="4"/>
    </row>
    <row r="889" spans="3:3" x14ac:dyDescent="0.25">
      <c r="C889" s="4"/>
    </row>
    <row r="890" spans="3:3" x14ac:dyDescent="0.25">
      <c r="C890" s="4"/>
    </row>
    <row r="891" spans="3:3" x14ac:dyDescent="0.25">
      <c r="C891" s="4"/>
    </row>
    <row r="892" spans="3:3" x14ac:dyDescent="0.25">
      <c r="C892" s="4"/>
    </row>
    <row r="893" spans="3:3" x14ac:dyDescent="0.25">
      <c r="C893" s="4"/>
    </row>
    <row r="894" spans="3:3" x14ac:dyDescent="0.25">
      <c r="C894" s="4"/>
    </row>
    <row r="895" spans="3:3" x14ac:dyDescent="0.25">
      <c r="C895" s="4"/>
    </row>
    <row r="896" spans="3:3" x14ac:dyDescent="0.25">
      <c r="C896" s="4"/>
    </row>
    <row r="897" spans="3:3" x14ac:dyDescent="0.25">
      <c r="C897" s="4"/>
    </row>
    <row r="898" spans="3:3" x14ac:dyDescent="0.25">
      <c r="C898" s="4"/>
    </row>
    <row r="899" spans="3:3" x14ac:dyDescent="0.25">
      <c r="C899" s="4"/>
    </row>
    <row r="900" spans="3:3" x14ac:dyDescent="0.25">
      <c r="C900" s="4"/>
    </row>
    <row r="901" spans="3:3" x14ac:dyDescent="0.25">
      <c r="C901" s="4"/>
    </row>
    <row r="902" spans="3:3" x14ac:dyDescent="0.25">
      <c r="C902" s="4"/>
    </row>
    <row r="903" spans="3:3" x14ac:dyDescent="0.25">
      <c r="C903" s="4"/>
    </row>
    <row r="904" spans="3:3" x14ac:dyDescent="0.25">
      <c r="C904" s="4"/>
    </row>
    <row r="905" spans="3:3" x14ac:dyDescent="0.25">
      <c r="C905" s="4"/>
    </row>
    <row r="906" spans="3:3" x14ac:dyDescent="0.25">
      <c r="C906" s="4"/>
    </row>
    <row r="907" spans="3:3" x14ac:dyDescent="0.25">
      <c r="C907" s="4"/>
    </row>
    <row r="908" spans="3:3" x14ac:dyDescent="0.25">
      <c r="C908" s="4"/>
    </row>
    <row r="909" spans="3:3" x14ac:dyDescent="0.25">
      <c r="C909" s="4"/>
    </row>
    <row r="910" spans="3:3" x14ac:dyDescent="0.25">
      <c r="C910" s="4"/>
    </row>
    <row r="911" spans="3:3" x14ac:dyDescent="0.25">
      <c r="C911" s="4"/>
    </row>
    <row r="912" spans="3:3" x14ac:dyDescent="0.25">
      <c r="C912" s="4"/>
    </row>
    <row r="913" spans="3:3" x14ac:dyDescent="0.25">
      <c r="C913" s="4"/>
    </row>
    <row r="914" spans="3:3" x14ac:dyDescent="0.25">
      <c r="C914" s="4"/>
    </row>
    <row r="915" spans="3:3" x14ac:dyDescent="0.25">
      <c r="C915" s="4"/>
    </row>
    <row r="916" spans="3:3" x14ac:dyDescent="0.25">
      <c r="C916" s="4"/>
    </row>
    <row r="917" spans="3:3" x14ac:dyDescent="0.25">
      <c r="C917" s="4"/>
    </row>
    <row r="918" spans="3:3" x14ac:dyDescent="0.25">
      <c r="C918" s="4"/>
    </row>
    <row r="919" spans="3:3" x14ac:dyDescent="0.25">
      <c r="C919" s="4"/>
    </row>
    <row r="920" spans="3:3" x14ac:dyDescent="0.25">
      <c r="C920" s="4"/>
    </row>
    <row r="921" spans="3:3" x14ac:dyDescent="0.25">
      <c r="C921" s="4"/>
    </row>
    <row r="922" spans="3:3" x14ac:dyDescent="0.25">
      <c r="C922" s="4"/>
    </row>
    <row r="923" spans="3:3" x14ac:dyDescent="0.25">
      <c r="C923" s="4"/>
    </row>
    <row r="924" spans="3:3" x14ac:dyDescent="0.25">
      <c r="C924" s="4"/>
    </row>
    <row r="925" spans="3:3" x14ac:dyDescent="0.25">
      <c r="C925" s="4"/>
    </row>
    <row r="926" spans="3:3" x14ac:dyDescent="0.25">
      <c r="C926" s="4"/>
    </row>
    <row r="927" spans="3:3" x14ac:dyDescent="0.25">
      <c r="C927" s="4"/>
    </row>
    <row r="928" spans="3:3" x14ac:dyDescent="0.25">
      <c r="C928" s="4"/>
    </row>
    <row r="929" spans="3:3" x14ac:dyDescent="0.25">
      <c r="C929" s="4"/>
    </row>
    <row r="930" spans="3:3" x14ac:dyDescent="0.25">
      <c r="C930" s="4"/>
    </row>
    <row r="931" spans="3:3" x14ac:dyDescent="0.25">
      <c r="C931" s="4"/>
    </row>
    <row r="932" spans="3:3" x14ac:dyDescent="0.25">
      <c r="C932" s="4"/>
    </row>
    <row r="933" spans="3:3" x14ac:dyDescent="0.25">
      <c r="C933" s="4"/>
    </row>
    <row r="934" spans="3:3" x14ac:dyDescent="0.25">
      <c r="C934" s="4"/>
    </row>
    <row r="935" spans="3:3" x14ac:dyDescent="0.25">
      <c r="C935" s="4"/>
    </row>
    <row r="936" spans="3:3" x14ac:dyDescent="0.25">
      <c r="C936" s="4"/>
    </row>
    <row r="937" spans="3:3" x14ac:dyDescent="0.25">
      <c r="C937" s="4"/>
    </row>
    <row r="938" spans="3:3" x14ac:dyDescent="0.25">
      <c r="C938" s="4"/>
    </row>
    <row r="939" spans="3:3" x14ac:dyDescent="0.25">
      <c r="C939" s="4"/>
    </row>
    <row r="940" spans="3:3" x14ac:dyDescent="0.25">
      <c r="C940" s="4"/>
    </row>
    <row r="941" spans="3:3" x14ac:dyDescent="0.25">
      <c r="C941" s="4"/>
    </row>
    <row r="942" spans="3:3" x14ac:dyDescent="0.25">
      <c r="C942" s="4"/>
    </row>
    <row r="943" spans="3:3" x14ac:dyDescent="0.25">
      <c r="C943" s="4"/>
    </row>
    <row r="944" spans="3:3" x14ac:dyDescent="0.25">
      <c r="C944" s="4"/>
    </row>
    <row r="945" spans="3:3" x14ac:dyDescent="0.25">
      <c r="C945" s="4"/>
    </row>
    <row r="946" spans="3:3" x14ac:dyDescent="0.25">
      <c r="C946" s="4"/>
    </row>
    <row r="947" spans="3:3" x14ac:dyDescent="0.25">
      <c r="C947" s="4"/>
    </row>
    <row r="948" spans="3:3" x14ac:dyDescent="0.25">
      <c r="C948" s="4"/>
    </row>
    <row r="949" spans="3:3" x14ac:dyDescent="0.25">
      <c r="C949" s="4"/>
    </row>
    <row r="950" spans="3:3" x14ac:dyDescent="0.25">
      <c r="C950" s="4"/>
    </row>
    <row r="951" spans="3:3" x14ac:dyDescent="0.25">
      <c r="C951" s="4"/>
    </row>
    <row r="952" spans="3:3" x14ac:dyDescent="0.25">
      <c r="C952" s="4"/>
    </row>
    <row r="953" spans="3:3" x14ac:dyDescent="0.25">
      <c r="C953" s="4"/>
    </row>
    <row r="954" spans="3:3" x14ac:dyDescent="0.25">
      <c r="C954" s="4"/>
    </row>
    <row r="955" spans="3:3" x14ac:dyDescent="0.25">
      <c r="C955" s="4"/>
    </row>
    <row r="956" spans="3:3" x14ac:dyDescent="0.25">
      <c r="C956" s="4"/>
    </row>
    <row r="957" spans="3:3" x14ac:dyDescent="0.25">
      <c r="C957" s="4"/>
    </row>
    <row r="958" spans="3:3" x14ac:dyDescent="0.25">
      <c r="C958" s="4"/>
    </row>
    <row r="959" spans="3:3" x14ac:dyDescent="0.25">
      <c r="C959" s="4"/>
    </row>
    <row r="960" spans="3:3" x14ac:dyDescent="0.25">
      <c r="C960" s="4"/>
    </row>
    <row r="961" spans="3:3" x14ac:dyDescent="0.25">
      <c r="C961" s="4"/>
    </row>
    <row r="962" spans="3:3" x14ac:dyDescent="0.25">
      <c r="C962" s="4"/>
    </row>
    <row r="963" spans="3:3" x14ac:dyDescent="0.25">
      <c r="C963" s="4"/>
    </row>
    <row r="964" spans="3:3" x14ac:dyDescent="0.25">
      <c r="C964" s="4"/>
    </row>
    <row r="965" spans="3:3" x14ac:dyDescent="0.25">
      <c r="C965" s="4"/>
    </row>
    <row r="966" spans="3:3" x14ac:dyDescent="0.25">
      <c r="C966" s="4"/>
    </row>
    <row r="967" spans="3:3" x14ac:dyDescent="0.25">
      <c r="C967" s="4"/>
    </row>
    <row r="968" spans="3:3" x14ac:dyDescent="0.25">
      <c r="C968" s="4"/>
    </row>
    <row r="969" spans="3:3" x14ac:dyDescent="0.25">
      <c r="C969" s="4"/>
    </row>
    <row r="970" spans="3:3" x14ac:dyDescent="0.25">
      <c r="C970" s="4"/>
    </row>
    <row r="971" spans="3:3" x14ac:dyDescent="0.25">
      <c r="C971" s="4"/>
    </row>
    <row r="972" spans="3:3" x14ac:dyDescent="0.25">
      <c r="C972" s="4"/>
    </row>
    <row r="973" spans="3:3" x14ac:dyDescent="0.25">
      <c r="C973" s="4"/>
    </row>
    <row r="974" spans="3:3" x14ac:dyDescent="0.25">
      <c r="C974" s="4"/>
    </row>
    <row r="975" spans="3:3" x14ac:dyDescent="0.25">
      <c r="C975" s="4"/>
    </row>
    <row r="976" spans="3:3" x14ac:dyDescent="0.25">
      <c r="C976" s="4"/>
    </row>
    <row r="977" spans="3:3" x14ac:dyDescent="0.25">
      <c r="C977" s="4"/>
    </row>
    <row r="978" spans="3:3" x14ac:dyDescent="0.25">
      <c r="C978" s="4"/>
    </row>
    <row r="979" spans="3:3" x14ac:dyDescent="0.25">
      <c r="C979" s="4"/>
    </row>
    <row r="980" spans="3:3" x14ac:dyDescent="0.25">
      <c r="C980" s="4"/>
    </row>
    <row r="981" spans="3:3" x14ac:dyDescent="0.25">
      <c r="C981" s="4"/>
    </row>
    <row r="982" spans="3:3" x14ac:dyDescent="0.25">
      <c r="C982" s="4"/>
    </row>
    <row r="983" spans="3:3" x14ac:dyDescent="0.25">
      <c r="C983" s="4"/>
    </row>
    <row r="984" spans="3:3" x14ac:dyDescent="0.25">
      <c r="C984" s="4"/>
    </row>
    <row r="985" spans="3:3" x14ac:dyDescent="0.25">
      <c r="C985" s="4"/>
    </row>
    <row r="986" spans="3:3" x14ac:dyDescent="0.25">
      <c r="C986" s="4"/>
    </row>
    <row r="987" spans="3:3" x14ac:dyDescent="0.25">
      <c r="C987" s="4"/>
    </row>
    <row r="988" spans="3:3" x14ac:dyDescent="0.25">
      <c r="C988" s="4"/>
    </row>
    <row r="989" spans="3:3" x14ac:dyDescent="0.25">
      <c r="C989" s="4"/>
    </row>
    <row r="990" spans="3:3" x14ac:dyDescent="0.25">
      <c r="C990" s="4"/>
    </row>
    <row r="991" spans="3:3" x14ac:dyDescent="0.25">
      <c r="C991" s="4"/>
    </row>
    <row r="992" spans="3:3" x14ac:dyDescent="0.25">
      <c r="C992" s="4"/>
    </row>
    <row r="993" spans="3:3" x14ac:dyDescent="0.25">
      <c r="C993" s="4"/>
    </row>
    <row r="994" spans="3:3" x14ac:dyDescent="0.25">
      <c r="C994" s="4"/>
    </row>
    <row r="995" spans="3:3" x14ac:dyDescent="0.25">
      <c r="C995" s="4"/>
    </row>
    <row r="996" spans="3:3" x14ac:dyDescent="0.25">
      <c r="C996" s="4"/>
    </row>
    <row r="997" spans="3:3" x14ac:dyDescent="0.25">
      <c r="C997" s="4"/>
    </row>
    <row r="998" spans="3:3" x14ac:dyDescent="0.25">
      <c r="C998" s="4"/>
    </row>
    <row r="999" spans="3:3" x14ac:dyDescent="0.25">
      <c r="C999" s="4"/>
    </row>
    <row r="1000" spans="3:3" x14ac:dyDescent="0.25">
      <c r="C1000" s="4"/>
    </row>
    <row r="1001" spans="3:3" x14ac:dyDescent="0.25">
      <c r="C1001" s="4"/>
    </row>
    <row r="1002" spans="3:3" x14ac:dyDescent="0.25">
      <c r="C1002" s="4"/>
    </row>
    <row r="1003" spans="3:3" x14ac:dyDescent="0.25">
      <c r="C1003" s="4"/>
    </row>
    <row r="1004" spans="3:3" x14ac:dyDescent="0.25">
      <c r="C1004" s="4"/>
    </row>
    <row r="1005" spans="3:3" x14ac:dyDescent="0.25">
      <c r="C1005" s="4"/>
    </row>
    <row r="1006" spans="3:3" x14ac:dyDescent="0.25">
      <c r="C1006" s="4"/>
    </row>
    <row r="1007" spans="3:3" x14ac:dyDescent="0.25">
      <c r="C1007" s="4"/>
    </row>
    <row r="1008" spans="3:3" x14ac:dyDescent="0.25">
      <c r="C1008" s="4"/>
    </row>
  </sheetData>
  <mergeCells count="1">
    <mergeCell ref="C73:D73"/>
  </mergeCells>
  <hyperlinks>
    <hyperlink ref="D29" location="'2.1.2 PROD_CICN_sexo'!A1" display="Producción del Trabajo No Remunerado (TNR) según sexo, por industrias de Cuentas Nacionales"/>
    <hyperlink ref="D31" location="'2.2.1 Industria Hogares'!A1" display="Producción del Trabajo No Remunerado (TNR), por capítulos de la EUT "/>
    <hyperlink ref="D38" location="'2.3.1 Industria_SS_Salud'!A1" display="Producción del Trabajo No Remunerado (TNR) en la industria servicios sociales y de salud privado, por capítulos de la EUT"/>
    <hyperlink ref="D49" location="'2.5.1 Otras_Industrias_'!A1" display="Producción del Trabajo No Remunerado (TNR) en otras industrias, por capítulos de la EUT"/>
    <hyperlink ref="D35" location="'2.2.5 P_TNR_CO_SER_GER_SEXO'!A1" display="Producción del Trabajo No Remunerado (TNR) según sexo, por tareas del capítulo compras, servicio, gerencia u organización  de la industria hogares privados con servicio doméstico"/>
    <hyperlink ref="D34" location="'2.2.4 P_TNR_MAN_HOGAR_SEXO'!A1" display="Producción del Trabajo No Remunerado (TNR) según sexo, por tareas del capítulo mantenimiento del hogar de la  industria hogares privados con servicio doméstico "/>
    <hyperlink ref="D36" location="'2.2.6 P_TNR_OTR_CAP_HOG_SEXO'!A1" display="Producción del Trabajo No Remunerado (TNR) según sexo, por otros capítulos de la industria y tareas de la EUT"/>
    <hyperlink ref="D40" location="'2.3.3 P_TNR_PCD_SEXO'!A1" display="Producción del Trabajo No Remunerado (TNR) según sexo, por tareas del capítulo cuidado y apoyo de personas con discapacidad"/>
    <hyperlink ref="D41" location="'2.3.4 P_TNR_OTR_CAP_SS_SEXO'!A1" display="Producción del Trabajo No Remunerado (TNR) según sexo, por otros capítulos de la industria y tareas de la EUT"/>
    <hyperlink ref="D45" location="'2.4.3 P_TNR_COM_SER_GER_SEXO'!A1" display="Producción del Trabajo No Remunerado (TNR) según sexo, por tareas del capítulo compras, servicio, gerencia u organización  de la industria otras actividades de servicio, entretenimiento y recreación "/>
    <hyperlink ref="D46" location="'2.4.4 P_TNR_ROP_CONFEC_SEXO'!A1" display="Producción del Trabajo No Remunerado (TNR) según sexo, por tareas del capítulo cuidado de ropa y confección de la industria otras actividades de servicio, entretenimiento y recreación "/>
    <hyperlink ref="D47" location="'2.4.5 P_TNR_OTR_CAP_SER_SEXO'!A1" display="Producción del Trabajo No Remunerado (TNR) según sexo, por otros capítulos de la industria y tareas de la EUT"/>
    <hyperlink ref="D51" location="'2.5.3 Tareas_Otras_Industrias'!A1" display="Producción del Trabajo No Remunerado (TNR) según sexo, por otras industrias y tareas de la EUT"/>
    <hyperlink ref="D55" location="'3.1.2 P_TNR_GRAN_DIVI_CAUTAL_SE'!A1" display="Producción del Trabajo No Remunerado (TNR) según sexo, por grandes divisiones de la CAUTAL"/>
    <hyperlink ref="D15" location="'1.3 VAB H - M'!A1" display="Valor Agregado Bruto (VAB) del Trabajo No Remunerado (TNR) según sexo y Producto Interno Bruto (PIB)"/>
    <hyperlink ref="D17" location="'1.5 VABpercap'!A1" display="Valor Agregado Bruto (VAB) percápita del Trabajo No Remunerado (TNR)"/>
    <hyperlink ref="D19" location="'1.7 VABTNR_HOGCN'!A1" display="Valor Agregado Bruto (VAB) del Trabajo No Remunerado (TNR)  respecto del VAB de los hogares privados con servicio doméstico"/>
    <hyperlink ref="D20" location="'1.8 VABTNR_RemCN'!A1" display="Valor Agregado Bruto (VAB) del Trabajo No Remunerado (TNR)  respecto de las Remuneraciones de la Economía Total"/>
    <hyperlink ref="D21" location="'1.9 GCFTNR_GCFHogCN'!A1" display="Gasto de Consumo Final de los Hogares en el Trabajo No Remunerado (GCFHTNR) respecto del Gasto de Consumo Final de los Hogares en la Economía Total (GCFH)"/>
    <hyperlink ref="D23" location="'1.11 VAB Industrias '!A1" display="Valor Agregado Bruto (VAB) de las principales industrias de la economía, del Trabajo No Remunerado (TNR) y Producto Interno Bruto (PIB)"/>
    <hyperlink ref="D24" location="'1.12 VAB Industrias PIB'!A1" display="Valor Agregado Bruto (VAB) del Trabajo No Remunerado (TNR) según sexo, por industrias y Producto Interno Bruto (PIB) "/>
    <hyperlink ref="D58" location="'3.2.2 P_TNR_COMIDA_C'!A1" display="Producción del Trabajo No Remunerado (TNR) según sexo, por tareas de la división &quot;Preparación y servicio de comida&quot;"/>
    <hyperlink ref="D59" location="'3.2.3 P_TNR_VIVIENDA_C'!A1" display="Producción del Trabajo No Remunerado (TNR) según sexo, por tareas de la división &quot;Limpieza de la vivienda&quot;"/>
    <hyperlink ref="D60" location="'3.2.4 P_TNR_ROPA_C'!A1" display="Producción del Trabajo No Remunerado (TNR) según sexo, por tareas de la división &quot;Limpieza y cuidado de ropa y calzado&quot;"/>
    <hyperlink ref="D61" location="'3.2.5 P_TNR_MANT_REPAR_C'!A1" display="Producción del Trabajo No Remunerado (TNR) según sexo, por tareas de la división &quot;Mantenimiento y reparaciones menores para el propio hogar&quot;"/>
    <hyperlink ref="D62" location="'3.2.6 P_TNR_ADM_HOGAR_C'!A1" display="Producción del Trabajo No Remunerado (TNR) según sexo, por tareas de la división &quot;Administración del hogar&quot;"/>
    <hyperlink ref="D63" location="'3.2.7 P_TNR_COMPRAS_HOGAR_C'!A1" display="Producción del Trabajo No Remunerado (TNR) según sexo, por tareas de la división &quot;Compras para el hogar (incluye traslados)&quot;"/>
    <hyperlink ref="D64" location="'3.2.8 P_TNR_MASCOTAS_PLANTAS'!A1" display="Producción del Trabajo No Remunerado (TNR) según sexo, por tareas de la división &quot;Cuidado de mascotas y plantas&quot;"/>
    <hyperlink ref="D67" location="'3.3.2 P_TNR_MIEMBROS_HOGAR_C'!A1" display="Producción del Trabajo No Remunerado (TNR) según sexo, por tareas de la división &quot;Cuidado a miembros del hogar&quot;"/>
    <hyperlink ref="D33" location="'2.2.3 P_TNR_ACTI_CULINARIA_SEXO'!A1" display="Producción del Trabajo No Remunerado (TNR) según sexo, por tareas del capítulo actividades culinarias"/>
    <hyperlink ref="D57" location="'3.2.1 P_TNR_HOGAR_DIVI_CAUTAL'!A1" display="Producción del trabajo doméstico no remunerado para el propio hogar según sexo, por divisiones de la CAUTAL"/>
    <hyperlink ref="D66" location="'3.3.1 P_TNR_CUIDADO_DIVI_CA'!A1" display="Producción del trabajo de cuidado no remunerado a miembros del hogar según sexo, por divisiones de la CAUTAL"/>
    <hyperlink ref="D71" location="'3.4.2  P_TNR_COMUNIDAD_ISFL'!A1" display="Producción del Trabajo No Remunerado (TNR) según sexo, por tareas de las divisiones: Trabajo no remunerado y voluntario para otros hogares y la comunidad"/>
    <hyperlink ref="D70" location="'3.4.1  P_TNR_COMU_DIVI_CAUTAL'!A1" display="Producción del Trabajo No Remunerado (TNR) para otros hogares, para la comunidad y voluntario según sexo, por divisiones de la CAUTAL"/>
    <hyperlink ref="D68" location="'3.3.3 P_TNR_MIEMBROS_HOGDISC_C'!A1" display="Producción del Trabajo No Remunerado (TNR) según sexo, por tareas de la división &quot;Cuidado a miembros del hogar con discapacidad o dependencia permanente&quot;"/>
    <hyperlink ref="D16" location="'1.4 VAB H - MK'!A1" display="Valor Agregado Bruto (VAB) del Trabajo No Remunerado (TNR) según sexo y Producto Interno Bruto (PIB), miles de dólares de 2007"/>
    <hyperlink ref="D13" location="'1.1 VAB - PIB'!A1" display="Valor Agregado Bruto (VAB) del Trabajo No Remunerado (TNR) y Producto Interno Bruto (PIB)"/>
    <hyperlink ref="D28" location="'2.1.1 PROD_CICN'!A1" display="Producción del Trabajo No Remunerado (TNR), por industrias de Cuentas Nacionales"/>
    <hyperlink ref="D32" location="'2.2.2 Industria Hogares_sexo'!A1" display="Producción del Trabajo No Remunerado (TNR) en la industria hogares privados con servicio doméstico según sexo, por capítulos de la EUT "/>
    <hyperlink ref="D39" location="'2.3.2 Industria_SS_Salud_sexo'!A1" display="Producción del Trabajo No Remunerado (TNR) en la industria servicios sociales y de salud privado según sexo, por capítulos de la EUT"/>
    <hyperlink ref="D43" location="'2.4.1 Industria_entr_recr_otras'!A1" display="Producción del Trabajo No Remunerado (TNR) en la industria otras actividades de servicio, entretenimiento y recreación, por capítulos de la EUT"/>
    <hyperlink ref="D44" location="'2.4.2 Ind_entr_recr_otr_sexo'!A1" display="Producción del Trabajo No Remunerado (TNR) en la industria otras actividades de servicio, entretenimiento y recreación según sexo, por capítulos de la EUT"/>
    <hyperlink ref="D50" location="'2.5.2 Otras_Industrias_sexo'!A1" display="Producción del Trabajo No Remunerado (TNR) en otras industrias según sexo, por capítulos de la EUT"/>
    <hyperlink ref="D54" location="'3.1.1 P_TNR_GRAN_DIVI_CAUTAL'!A1" display="Producción del Trabajo No Remunerado (TNR) según sexo, por grandes divisiones de la CAUTAL"/>
    <hyperlink ref="D18" location="'1.6 VABpercap K'!A1" display="Valor Agregado Bruto (VAB) percápita del Trabajo No Remunerado (TNR), por sexo; miles de dólares de 2007"/>
    <hyperlink ref="D22" location="'1.10 Gast_TNR_Salud'!A1" display="Relación del Gasto de Consumo Final del Trabajo No Remunerado en Salud (GCFTNRS) respecto del Gasto de Consumo Final en Salud de la Economía"/>
    <hyperlink ref="D14" location="'1.2  VAB - PIBK'!A1" display="Valor Agregado Bruto (VAB) del Trabajo No Remunerado (TNR) y Producto Interno Bruto (PIB), miles de dólares de 2007"/>
    <hyperlink ref="D25" location="'1.13 VAB Activ_CN '!A1" display="Valor Agregado Bruto (VAB) del Trabajo No Remunerado (TNR) según sexo, por industrias y Producto Interno Bruto (PIB) "/>
  </hyperlinks>
  <pageMargins left="0.7" right="0.7" top="0.75" bottom="0.75" header="0.3" footer="0.3"/>
  <pageSetup paperSize="9" scale="80" orientation="landscape"/>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R70"/>
  <sheetViews>
    <sheetView showGridLines="0" zoomScale="70" zoomScaleNormal="70" zoomScaleSheetLayoutView="70" workbookViewId="0"/>
  </sheetViews>
  <sheetFormatPr baseColWidth="10" defaultRowHeight="15" x14ac:dyDescent="0.25"/>
  <cols>
    <col min="1" max="1" width="7.7109375" customWidth="1"/>
    <col min="2" max="2" width="40.7109375" customWidth="1"/>
    <col min="3" max="16" width="16.28515625" customWidth="1"/>
    <col min="17" max="19" width="14.85546875" customWidth="1"/>
  </cols>
  <sheetData>
    <row r="1" spans="1:17" ht="110.1" customHeight="1" x14ac:dyDescent="0.25"/>
    <row r="2" spans="1:17" ht="15" customHeight="1" x14ac:dyDescent="0.25"/>
    <row r="3" spans="1:17" ht="16.5" customHeight="1" x14ac:dyDescent="0.25">
      <c r="B3" s="40" t="s">
        <v>6</v>
      </c>
      <c r="M3" s="40"/>
      <c r="P3" s="40" t="s">
        <v>187</v>
      </c>
    </row>
    <row r="4" spans="1:17" ht="16.5" customHeight="1" x14ac:dyDescent="0.25">
      <c r="B4" s="40"/>
    </row>
    <row r="5" spans="1:17" ht="20.100000000000001" customHeight="1" x14ac:dyDescent="0.25">
      <c r="B5" s="278" t="s">
        <v>62</v>
      </c>
      <c r="C5" s="278"/>
      <c r="D5" s="278"/>
      <c r="E5" s="278"/>
      <c r="F5" s="278"/>
      <c r="G5" s="278"/>
      <c r="H5" s="278"/>
      <c r="I5" s="278"/>
      <c r="J5" s="278"/>
      <c r="K5" s="278"/>
      <c r="L5" s="278"/>
      <c r="M5" s="278"/>
      <c r="N5" s="278"/>
      <c r="O5" s="278"/>
      <c r="P5" s="278"/>
      <c r="Q5" s="278"/>
    </row>
    <row r="6" spans="1:17" ht="47.25" customHeight="1" x14ac:dyDescent="0.25">
      <c r="B6" s="280" t="s">
        <v>287</v>
      </c>
      <c r="C6" s="280"/>
      <c r="D6" s="280"/>
      <c r="E6" s="280"/>
      <c r="F6" s="280"/>
      <c r="G6" s="281"/>
      <c r="H6" s="281"/>
      <c r="I6" s="281"/>
      <c r="J6" s="281"/>
      <c r="K6" s="281"/>
    </row>
    <row r="7" spans="1:17" ht="20.100000000000001" customHeight="1" x14ac:dyDescent="0.25">
      <c r="B7" s="282" t="s">
        <v>2</v>
      </c>
      <c r="C7" s="282"/>
      <c r="D7" s="282"/>
      <c r="E7" s="282"/>
      <c r="F7" s="282"/>
      <c r="G7" s="282"/>
      <c r="H7" s="282"/>
      <c r="I7" s="282"/>
      <c r="J7" s="282"/>
      <c r="K7" s="282"/>
    </row>
    <row r="8" spans="1:17" ht="14.1" customHeight="1" x14ac:dyDescent="0.25">
      <c r="B8" s="50"/>
      <c r="C8" s="50"/>
      <c r="D8" s="50"/>
      <c r="E8" s="50"/>
      <c r="F8" s="50"/>
      <c r="G8" s="50"/>
      <c r="H8" s="50"/>
      <c r="I8" s="50"/>
      <c r="J8" s="50"/>
      <c r="K8" s="50"/>
    </row>
    <row r="9" spans="1:17" ht="14.1" customHeight="1" x14ac:dyDescent="0.25"/>
    <row r="10" spans="1:17" ht="33" customHeight="1" x14ac:dyDescent="0.25">
      <c r="B10" s="47" t="s">
        <v>29</v>
      </c>
      <c r="C10" s="47">
        <v>2007</v>
      </c>
      <c r="D10" s="47">
        <v>2008</v>
      </c>
      <c r="E10" s="47">
        <v>2009</v>
      </c>
      <c r="F10" s="47">
        <v>2010</v>
      </c>
      <c r="G10" s="47">
        <v>2011</v>
      </c>
      <c r="H10" s="47">
        <v>2012</v>
      </c>
      <c r="I10" s="47">
        <v>2013</v>
      </c>
      <c r="J10" s="47">
        <v>2014</v>
      </c>
      <c r="K10" s="47">
        <v>2015</v>
      </c>
      <c r="L10" s="47">
        <v>2016</v>
      </c>
      <c r="M10" s="47">
        <v>2017</v>
      </c>
      <c r="N10" s="47" t="s">
        <v>195</v>
      </c>
      <c r="O10" s="47" t="s">
        <v>220</v>
      </c>
      <c r="Q10" s="31"/>
    </row>
    <row r="11" spans="1:17" ht="33" customHeight="1" x14ac:dyDescent="0.25">
      <c r="B11" s="48" t="s">
        <v>356</v>
      </c>
      <c r="C11" s="38">
        <v>9124178</v>
      </c>
      <c r="D11" s="38">
        <v>10379039</v>
      </c>
      <c r="E11" s="38">
        <v>11482897</v>
      </c>
      <c r="F11" s="38">
        <v>13464201</v>
      </c>
      <c r="G11" s="38">
        <v>14633775</v>
      </c>
      <c r="H11" s="38">
        <v>16570413</v>
      </c>
      <c r="I11" s="38">
        <v>17501007</v>
      </c>
      <c r="J11" s="38">
        <v>19913347</v>
      </c>
      <c r="K11" s="38">
        <v>19864185</v>
      </c>
      <c r="L11" s="38">
        <v>20510309</v>
      </c>
      <c r="M11" s="38">
        <v>19872978</v>
      </c>
      <c r="N11" s="38">
        <v>22147076</v>
      </c>
      <c r="O11" s="38">
        <v>24963553</v>
      </c>
    </row>
    <row r="12" spans="1:17" ht="33" customHeight="1" x14ac:dyDescent="0.25">
      <c r="A12" s="31">
        <v>1</v>
      </c>
      <c r="B12" s="48" t="s">
        <v>355</v>
      </c>
      <c r="C12" s="38">
        <v>49848726.264110103</v>
      </c>
      <c r="D12" s="38">
        <v>61139437.082446702</v>
      </c>
      <c r="E12" s="38">
        <v>60094976.937057696</v>
      </c>
      <c r="F12" s="38">
        <v>68151329.246774003</v>
      </c>
      <c r="G12" s="38">
        <v>78986647.839196697</v>
      </c>
      <c r="H12" s="38">
        <v>87735047.7407123</v>
      </c>
      <c r="I12" s="38">
        <v>96570334.734164804</v>
      </c>
      <c r="J12" s="38">
        <v>102717793.36090501</v>
      </c>
      <c r="K12" s="38">
        <v>97209557.101837903</v>
      </c>
      <c r="L12" s="38">
        <v>97671432.666643396</v>
      </c>
      <c r="M12" s="38">
        <v>104467485.714113</v>
      </c>
      <c r="N12" s="38">
        <v>107595830.000003</v>
      </c>
      <c r="O12" s="38">
        <v>118844826.791557</v>
      </c>
    </row>
    <row r="13" spans="1:17" ht="44.25" customHeight="1" x14ac:dyDescent="0.3">
      <c r="B13" s="279" t="s">
        <v>334</v>
      </c>
      <c r="C13" s="279"/>
      <c r="D13" s="279"/>
      <c r="E13" s="279"/>
      <c r="F13" s="279"/>
      <c r="G13" s="279"/>
      <c r="H13" s="279"/>
      <c r="I13" s="51"/>
      <c r="J13" s="51"/>
      <c r="K13" s="51"/>
      <c r="O13" s="39"/>
      <c r="P13" s="39"/>
    </row>
    <row r="14" spans="1:17" ht="15" customHeight="1" x14ac:dyDescent="0.3">
      <c r="B14" s="36" t="s">
        <v>198</v>
      </c>
      <c r="C14" s="37"/>
      <c r="D14" s="37"/>
      <c r="E14" s="37"/>
      <c r="F14" s="37"/>
      <c r="G14" s="33"/>
      <c r="H14" s="33"/>
    </row>
    <row r="15" spans="1:17" x14ac:dyDescent="0.25">
      <c r="C15" s="52"/>
      <c r="D15" s="52"/>
      <c r="E15" s="52"/>
      <c r="F15" s="52"/>
    </row>
    <row r="16" spans="1:17" ht="15" customHeight="1" x14ac:dyDescent="0.25">
      <c r="B16" s="39"/>
      <c r="C16" s="39"/>
      <c r="D16" s="39"/>
      <c r="E16" s="39"/>
      <c r="F16" s="39"/>
      <c r="G16" s="53"/>
      <c r="H16" s="53"/>
    </row>
    <row r="17" spans="1:18" ht="54" customHeight="1" x14ac:dyDescent="0.25">
      <c r="B17" s="280" t="s">
        <v>351</v>
      </c>
      <c r="C17" s="281"/>
      <c r="D17" s="281"/>
      <c r="E17" s="281"/>
      <c r="F17" s="281"/>
      <c r="G17" s="281"/>
      <c r="H17" s="281"/>
      <c r="I17" s="281"/>
      <c r="J17" s="281"/>
      <c r="K17" s="281"/>
    </row>
    <row r="18" spans="1:18" ht="33" customHeight="1" x14ac:dyDescent="0.25">
      <c r="A18" s="31"/>
      <c r="B18" s="32"/>
      <c r="C18" s="32"/>
      <c r="D18" s="32"/>
      <c r="E18" s="32"/>
      <c r="F18" s="32"/>
      <c r="G18" s="32"/>
      <c r="H18" s="32"/>
      <c r="I18" s="31"/>
      <c r="J18" s="31"/>
      <c r="K18" s="31"/>
      <c r="L18" s="31"/>
      <c r="M18" s="31"/>
      <c r="N18" s="31"/>
      <c r="O18" s="31"/>
      <c r="P18" s="31"/>
      <c r="Q18" s="31"/>
      <c r="R18" s="31"/>
    </row>
    <row r="19" spans="1:18" ht="38.25" customHeight="1" x14ac:dyDescent="0.25">
      <c r="A19" s="31"/>
      <c r="B19" s="41"/>
      <c r="C19" s="41"/>
      <c r="D19" s="41"/>
      <c r="E19" s="41"/>
      <c r="F19" s="41"/>
      <c r="G19" s="41"/>
      <c r="H19" s="41"/>
      <c r="I19" s="43"/>
      <c r="J19" s="41"/>
      <c r="K19" s="41"/>
      <c r="L19" s="41"/>
      <c r="M19" s="41"/>
      <c r="N19" s="41"/>
      <c r="O19" s="41"/>
      <c r="P19" s="41"/>
      <c r="Q19" s="41"/>
      <c r="R19" s="31"/>
    </row>
    <row r="20" spans="1:18" ht="20.25" customHeight="1" x14ac:dyDescent="0.25">
      <c r="A20" s="31"/>
      <c r="B20" s="41"/>
      <c r="C20" s="44"/>
      <c r="D20" s="44"/>
      <c r="E20" s="44"/>
      <c r="F20" s="44"/>
      <c r="G20" s="44"/>
      <c r="H20" s="44"/>
      <c r="I20" s="44"/>
      <c r="J20" s="44"/>
      <c r="K20" s="44"/>
      <c r="L20" s="41"/>
      <c r="M20" s="41"/>
      <c r="N20" s="41"/>
      <c r="O20" s="41"/>
      <c r="P20" s="41"/>
      <c r="Q20" s="31"/>
      <c r="R20" s="31"/>
    </row>
    <row r="21" spans="1:18" ht="15" customHeight="1" x14ac:dyDescent="0.25">
      <c r="A21" s="31"/>
      <c r="B21" s="41"/>
      <c r="C21" s="49">
        <f>C10</f>
        <v>2007</v>
      </c>
      <c r="D21" s="49">
        <f t="shared" ref="D21:M21" si="0">D10</f>
        <v>2008</v>
      </c>
      <c r="E21" s="49">
        <f t="shared" si="0"/>
        <v>2009</v>
      </c>
      <c r="F21" s="49">
        <f t="shared" si="0"/>
        <v>2010</v>
      </c>
      <c r="G21" s="49">
        <f t="shared" si="0"/>
        <v>2011</v>
      </c>
      <c r="H21" s="49">
        <f t="shared" si="0"/>
        <v>2012</v>
      </c>
      <c r="I21" s="49">
        <f t="shared" si="0"/>
        <v>2013</v>
      </c>
      <c r="J21" s="49">
        <f t="shared" si="0"/>
        <v>2014</v>
      </c>
      <c r="K21" s="49">
        <f t="shared" si="0"/>
        <v>2015</v>
      </c>
      <c r="L21" s="49">
        <f t="shared" si="0"/>
        <v>2016</v>
      </c>
      <c r="M21" s="49">
        <f t="shared" si="0"/>
        <v>2017</v>
      </c>
      <c r="N21" s="49" t="s">
        <v>258</v>
      </c>
      <c r="O21" s="49" t="str">
        <f>N10</f>
        <v>2019p*</v>
      </c>
      <c r="P21" s="49" t="s">
        <v>259</v>
      </c>
      <c r="Q21" s="49" t="str">
        <f>O10</f>
        <v>2023p*</v>
      </c>
      <c r="R21" s="31"/>
    </row>
    <row r="22" spans="1:18" x14ac:dyDescent="0.25">
      <c r="A22" s="31"/>
      <c r="B22" s="41" t="s">
        <v>60</v>
      </c>
      <c r="C22" s="45">
        <f>C11</f>
        <v>9124178</v>
      </c>
      <c r="D22" s="45">
        <f t="shared" ref="D22:M22" si="1">D11</f>
        <v>10379039</v>
      </c>
      <c r="E22" s="45">
        <f t="shared" si="1"/>
        <v>11482897</v>
      </c>
      <c r="F22" s="45">
        <f t="shared" si="1"/>
        <v>13464201</v>
      </c>
      <c r="G22" s="45">
        <f t="shared" si="1"/>
        <v>14633775</v>
      </c>
      <c r="H22" s="45">
        <f t="shared" si="1"/>
        <v>16570413</v>
      </c>
      <c r="I22" s="45">
        <f t="shared" si="1"/>
        <v>17501007</v>
      </c>
      <c r="J22" s="45">
        <f t="shared" si="1"/>
        <v>19913347</v>
      </c>
      <c r="K22" s="45">
        <f t="shared" si="1"/>
        <v>19864185</v>
      </c>
      <c r="L22" s="45">
        <f t="shared" si="1"/>
        <v>20510309</v>
      </c>
      <c r="M22" s="45">
        <f t="shared" si="1"/>
        <v>19872978</v>
      </c>
      <c r="N22" s="45">
        <f>M22*$N$28</f>
        <v>20418616.522182152</v>
      </c>
      <c r="O22" s="45">
        <f>N11</f>
        <v>22147076</v>
      </c>
      <c r="P22" s="45">
        <f>O22*$P$28</f>
        <v>22819908.375801384</v>
      </c>
      <c r="Q22" s="45">
        <f>O11</f>
        <v>24963553</v>
      </c>
      <c r="R22" s="31"/>
    </row>
    <row r="23" spans="1:18" x14ac:dyDescent="0.25">
      <c r="A23" s="31"/>
      <c r="B23" s="41" t="s">
        <v>171</v>
      </c>
      <c r="C23" s="45">
        <f>C12</f>
        <v>49848726.264110103</v>
      </c>
      <c r="D23" s="45">
        <f t="shared" ref="D23:M23" si="2">D12</f>
        <v>61139437.082446702</v>
      </c>
      <c r="E23" s="45">
        <f t="shared" si="2"/>
        <v>60094976.937057696</v>
      </c>
      <c r="F23" s="45">
        <f t="shared" si="2"/>
        <v>68151329.246774003</v>
      </c>
      <c r="G23" s="45">
        <f t="shared" si="2"/>
        <v>78986647.839196697</v>
      </c>
      <c r="H23" s="45">
        <f t="shared" si="2"/>
        <v>87735047.7407123</v>
      </c>
      <c r="I23" s="45">
        <f t="shared" si="2"/>
        <v>96570334.734164804</v>
      </c>
      <c r="J23" s="45">
        <f t="shared" si="2"/>
        <v>102717793.36090501</v>
      </c>
      <c r="K23" s="45">
        <f t="shared" si="2"/>
        <v>97209557.101837903</v>
      </c>
      <c r="L23" s="45">
        <f t="shared" si="2"/>
        <v>97671432.666643396</v>
      </c>
      <c r="M23" s="45">
        <f t="shared" si="2"/>
        <v>104467485.714113</v>
      </c>
      <c r="N23" s="41">
        <f>M23*N30</f>
        <v>107595830.00000298</v>
      </c>
      <c r="O23" s="45">
        <f>N12</f>
        <v>107595830.000003</v>
      </c>
      <c r="P23" s="41">
        <f>O23*P30</f>
        <v>110304098.75810088</v>
      </c>
      <c r="Q23" s="45">
        <f>O12</f>
        <v>118844826.791557</v>
      </c>
      <c r="R23" s="31"/>
    </row>
    <row r="24" spans="1:18" x14ac:dyDescent="0.25">
      <c r="A24" s="31"/>
      <c r="B24" s="41"/>
      <c r="C24" s="44">
        <f>+C22/C23</f>
        <v>0.18303733482893808</v>
      </c>
      <c r="D24" s="44">
        <f t="shared" ref="D24:Q24" si="3">+D22/D23</f>
        <v>0.16976013347986565</v>
      </c>
      <c r="E24" s="44">
        <f t="shared" si="3"/>
        <v>0.19107914812958429</v>
      </c>
      <c r="F24" s="44">
        <f t="shared" si="3"/>
        <v>0.19756329258445593</v>
      </c>
      <c r="G24" s="44">
        <f t="shared" si="3"/>
        <v>0.1852689714063048</v>
      </c>
      <c r="H24" s="44">
        <f t="shared" si="3"/>
        <v>0.18886879789444413</v>
      </c>
      <c r="I24" s="44">
        <f t="shared" si="3"/>
        <v>0.1812254979562421</v>
      </c>
      <c r="J24" s="44">
        <f t="shared" si="3"/>
        <v>0.19386462995786216</v>
      </c>
      <c r="K24" s="44">
        <f t="shared" si="3"/>
        <v>0.20434395127621083</v>
      </c>
      <c r="L24" s="44">
        <f t="shared" si="3"/>
        <v>0.20999291645493237</v>
      </c>
      <c r="M24" s="44">
        <f t="shared" si="3"/>
        <v>0.19023122710528934</v>
      </c>
      <c r="N24" s="44">
        <f>M24*$O$28</f>
        <v>0.20583582096071365</v>
      </c>
      <c r="O24" s="44">
        <f t="shared" si="3"/>
        <v>0.20583582096071365</v>
      </c>
      <c r="P24" s="44">
        <f>O24*$Q$28</f>
        <v>0.20688178075636071</v>
      </c>
      <c r="Q24" s="44">
        <f t="shared" si="3"/>
        <v>0.2100516587380265</v>
      </c>
      <c r="R24" s="31"/>
    </row>
    <row r="25" spans="1:18" x14ac:dyDescent="0.25">
      <c r="A25" s="31"/>
      <c r="B25" s="41"/>
      <c r="C25" s="41"/>
      <c r="D25" s="41"/>
      <c r="E25" s="41"/>
      <c r="F25" s="41"/>
      <c r="G25" s="41"/>
      <c r="H25" s="41"/>
      <c r="I25" s="41"/>
      <c r="J25" s="41"/>
      <c r="K25" s="41"/>
      <c r="L25" s="41"/>
      <c r="M25" s="41"/>
      <c r="N25" s="41"/>
      <c r="O25" s="41"/>
      <c r="P25" s="41"/>
      <c r="Q25" s="31"/>
      <c r="R25" s="31"/>
    </row>
    <row r="26" spans="1:18" x14ac:dyDescent="0.25">
      <c r="A26" s="31"/>
      <c r="B26" s="41"/>
      <c r="C26" s="41"/>
      <c r="D26" s="41"/>
      <c r="E26" s="41"/>
      <c r="F26" s="41"/>
      <c r="G26" s="41"/>
      <c r="H26" s="41"/>
      <c r="I26" s="41"/>
      <c r="J26" s="41"/>
      <c r="K26" s="41"/>
      <c r="L26" s="41"/>
      <c r="M26" s="41"/>
      <c r="N26" s="41"/>
      <c r="O26" s="41"/>
      <c r="P26" s="41"/>
      <c r="Q26" s="31"/>
      <c r="R26" s="31"/>
    </row>
    <row r="27" spans="1:18" x14ac:dyDescent="0.25">
      <c r="A27" s="31"/>
      <c r="B27" s="41"/>
      <c r="C27" s="41"/>
      <c r="D27" s="41"/>
      <c r="E27" s="41"/>
      <c r="F27" s="41"/>
      <c r="G27" s="41"/>
      <c r="H27" s="41"/>
      <c r="I27" s="41"/>
      <c r="J27" s="41"/>
      <c r="K27" s="41"/>
      <c r="L27" s="41"/>
      <c r="M27" s="41"/>
      <c r="N27" s="46">
        <f>O22/M22</f>
        <v>1.1144316669600298</v>
      </c>
      <c r="O27" s="46">
        <f>O24/M24</f>
        <v>1.0820296125556057</v>
      </c>
      <c r="P27" s="46">
        <f>Q22/O22</f>
        <v>1.1271715056199745</v>
      </c>
      <c r="Q27" s="46">
        <f>Q24/O24</f>
        <v>1.020481555434015</v>
      </c>
      <c r="R27" s="31"/>
    </row>
    <row r="28" spans="1:18" x14ac:dyDescent="0.25">
      <c r="A28" s="31"/>
      <c r="B28" s="41"/>
      <c r="C28" s="41"/>
      <c r="D28" s="41"/>
      <c r="E28" s="41"/>
      <c r="F28" s="41"/>
      <c r="G28" s="41"/>
      <c r="H28" s="41"/>
      <c r="I28" s="41"/>
      <c r="J28" s="41"/>
      <c r="K28" s="41"/>
      <c r="L28" s="41"/>
      <c r="M28" s="41"/>
      <c r="N28" s="46">
        <f>N27^(1/4)</f>
        <v>1.0274563038404285</v>
      </c>
      <c r="O28" s="46">
        <f>O27^(1/1)</f>
        <v>1.0820296125556057</v>
      </c>
      <c r="P28" s="46">
        <f>P27^(1/4)</f>
        <v>1.0303801899538063</v>
      </c>
      <c r="Q28" s="46">
        <f>Q27^(1/4)</f>
        <v>1.0050815246382538</v>
      </c>
      <c r="R28" s="31"/>
    </row>
    <row r="29" spans="1:18" x14ac:dyDescent="0.25">
      <c r="A29" s="31"/>
      <c r="B29" s="41"/>
      <c r="C29" s="41"/>
      <c r="D29" s="41"/>
      <c r="E29" s="41"/>
      <c r="F29" s="41"/>
      <c r="G29" s="41"/>
      <c r="H29" s="41"/>
      <c r="I29" s="41"/>
      <c r="J29" s="41"/>
      <c r="K29" s="41"/>
      <c r="L29" s="41"/>
      <c r="M29" s="41"/>
      <c r="N29" s="41">
        <f>O23/M23</f>
        <v>1.0299456262827178</v>
      </c>
      <c r="O29" s="31"/>
      <c r="P29" s="41">
        <f>Q23/O23</f>
        <v>1.1045486315924482</v>
      </c>
      <c r="Q29" s="31"/>
      <c r="R29" s="31"/>
    </row>
    <row r="30" spans="1:18" x14ac:dyDescent="0.25">
      <c r="A30" s="31"/>
      <c r="B30" s="41"/>
      <c r="C30" s="41"/>
      <c r="D30" s="41"/>
      <c r="E30" s="41"/>
      <c r="F30" s="41"/>
      <c r="G30" s="41"/>
      <c r="H30" s="41"/>
      <c r="I30" s="41"/>
      <c r="J30" s="41"/>
      <c r="K30" s="41"/>
      <c r="L30" s="41"/>
      <c r="M30" s="41"/>
      <c r="N30" s="31">
        <f>N29^(1/1)</f>
        <v>1.0299456262827178</v>
      </c>
      <c r="O30" s="31"/>
      <c r="P30" s="31">
        <f>P29^(1/4)</f>
        <v>1.0251707594810859</v>
      </c>
      <c r="Q30" s="31"/>
      <c r="R30" s="31"/>
    </row>
    <row r="31" spans="1:18" x14ac:dyDescent="0.25">
      <c r="A31" s="31"/>
      <c r="B31" s="41"/>
      <c r="C31" s="41"/>
      <c r="D31" s="41"/>
      <c r="E31" s="41"/>
      <c r="F31" s="41"/>
      <c r="G31" s="41"/>
      <c r="H31" s="41"/>
      <c r="I31" s="41"/>
      <c r="J31" s="41"/>
      <c r="K31" s="41"/>
      <c r="L31" s="41"/>
      <c r="M31" s="41"/>
      <c r="N31" s="41"/>
      <c r="O31" s="41"/>
      <c r="P31" s="41"/>
      <c r="Q31" s="31"/>
      <c r="R31" s="31"/>
    </row>
    <row r="32" spans="1:18" x14ac:dyDescent="0.25">
      <c r="A32" s="31"/>
      <c r="B32" s="41"/>
      <c r="C32" s="41"/>
      <c r="D32" s="41"/>
      <c r="E32" s="41"/>
      <c r="F32" s="41"/>
      <c r="G32" s="41"/>
      <c r="H32" s="41"/>
      <c r="I32" s="41"/>
      <c r="J32" s="41"/>
      <c r="K32" s="41"/>
      <c r="L32" s="41"/>
      <c r="M32" s="41"/>
      <c r="N32" s="41"/>
      <c r="O32" s="41"/>
      <c r="P32" s="41"/>
      <c r="Q32" s="31"/>
      <c r="R32" s="31"/>
    </row>
    <row r="33" spans="1:18" x14ac:dyDescent="0.25">
      <c r="A33" s="31"/>
      <c r="B33" s="41"/>
      <c r="C33" s="41"/>
      <c r="D33" s="41"/>
      <c r="E33" s="41"/>
      <c r="F33" s="41"/>
      <c r="G33" s="41"/>
      <c r="H33" s="41"/>
      <c r="I33" s="41"/>
      <c r="J33" s="41"/>
      <c r="K33" s="41"/>
      <c r="L33" s="41"/>
      <c r="M33" s="41"/>
      <c r="N33" s="41"/>
      <c r="O33" s="41"/>
      <c r="P33" s="41"/>
      <c r="Q33" s="31"/>
      <c r="R33" s="31"/>
    </row>
    <row r="34" spans="1:18" x14ac:dyDescent="0.25">
      <c r="A34" s="31"/>
      <c r="B34" s="41"/>
      <c r="C34" s="41"/>
      <c r="D34" s="41"/>
      <c r="E34" s="41"/>
      <c r="F34" s="41"/>
      <c r="G34" s="41"/>
      <c r="H34" s="41"/>
      <c r="I34" s="41"/>
      <c r="J34" s="41"/>
      <c r="K34" s="41"/>
      <c r="L34" s="41"/>
      <c r="M34" s="41"/>
      <c r="N34" s="41"/>
      <c r="O34" s="41"/>
      <c r="P34" s="41"/>
      <c r="Q34" s="31"/>
      <c r="R34" s="31"/>
    </row>
    <row r="35" spans="1:18" x14ac:dyDescent="0.25">
      <c r="A35" s="31"/>
      <c r="B35" s="41"/>
      <c r="C35" s="41"/>
      <c r="D35" s="41"/>
      <c r="E35" s="41"/>
      <c r="F35" s="41"/>
      <c r="G35" s="41"/>
      <c r="H35" s="41"/>
      <c r="I35" s="41"/>
      <c r="J35" s="41"/>
      <c r="K35" s="41"/>
      <c r="L35" s="41"/>
      <c r="M35" s="41"/>
      <c r="N35" s="41"/>
      <c r="O35" s="41"/>
      <c r="P35" s="41"/>
      <c r="Q35" s="31"/>
      <c r="R35" s="31"/>
    </row>
    <row r="36" spans="1:18" x14ac:dyDescent="0.25">
      <c r="A36" s="31"/>
      <c r="B36" s="41"/>
      <c r="C36" s="41"/>
      <c r="D36" s="41"/>
      <c r="E36" s="41"/>
      <c r="F36" s="41"/>
      <c r="G36" s="41"/>
      <c r="H36" s="41"/>
      <c r="I36" s="41"/>
      <c r="J36" s="41"/>
      <c r="K36" s="41"/>
      <c r="L36" s="41"/>
      <c r="M36" s="41"/>
      <c r="N36" s="41"/>
      <c r="O36" s="41"/>
      <c r="P36" s="41"/>
      <c r="Q36" s="31"/>
      <c r="R36" s="31"/>
    </row>
    <row r="37" spans="1:18" ht="15" customHeight="1" x14ac:dyDescent="0.25">
      <c r="A37" s="31"/>
      <c r="B37" s="31"/>
      <c r="C37" s="34"/>
      <c r="D37" s="34"/>
      <c r="E37" s="34"/>
      <c r="F37" s="34"/>
      <c r="G37" s="31"/>
      <c r="H37" s="31"/>
      <c r="I37" s="31"/>
      <c r="J37" s="31"/>
      <c r="K37" s="31"/>
      <c r="L37" s="31"/>
      <c r="M37" s="31"/>
      <c r="N37" s="31"/>
      <c r="O37" s="31"/>
      <c r="P37" s="31"/>
      <c r="Q37" s="31"/>
      <c r="R37" s="31"/>
    </row>
    <row r="38" spans="1:18" x14ac:dyDescent="0.25">
      <c r="A38" s="31"/>
      <c r="B38" s="31"/>
      <c r="C38" s="31"/>
      <c r="D38" s="31"/>
      <c r="E38" s="31"/>
      <c r="F38" s="31"/>
      <c r="G38" s="31"/>
      <c r="H38" s="31"/>
      <c r="I38" s="31"/>
      <c r="J38" s="31"/>
      <c r="K38" s="31"/>
      <c r="L38" s="31"/>
      <c r="M38" s="31"/>
      <c r="N38" s="31"/>
      <c r="O38" s="31"/>
      <c r="P38" s="31"/>
      <c r="Q38" s="31"/>
      <c r="R38" s="31"/>
    </row>
    <row r="39" spans="1:18" x14ac:dyDescent="0.25">
      <c r="A39" s="31"/>
      <c r="B39" s="31"/>
      <c r="C39" s="31"/>
      <c r="D39" s="31"/>
      <c r="E39" s="31"/>
      <c r="F39" s="31"/>
      <c r="G39" s="31"/>
      <c r="H39" s="31"/>
      <c r="I39" s="31"/>
      <c r="J39" s="31"/>
      <c r="K39" s="31"/>
      <c r="L39" s="31"/>
      <c r="M39" s="31"/>
      <c r="N39" s="31"/>
      <c r="O39" s="31"/>
      <c r="P39" s="31"/>
      <c r="Q39" s="31"/>
      <c r="R39" s="31"/>
    </row>
    <row r="40" spans="1:18" x14ac:dyDescent="0.25">
      <c r="A40" s="31"/>
      <c r="B40" s="31"/>
      <c r="C40" s="31"/>
      <c r="D40" s="31"/>
      <c r="E40" s="31"/>
      <c r="F40" s="31"/>
      <c r="G40" s="31"/>
      <c r="H40" s="31"/>
      <c r="I40" s="31"/>
      <c r="J40" s="31"/>
      <c r="K40" s="31"/>
      <c r="L40" s="31"/>
      <c r="M40" s="31"/>
      <c r="N40" s="31"/>
      <c r="O40" s="31"/>
      <c r="P40" s="31"/>
      <c r="Q40" s="31"/>
      <c r="R40" s="31"/>
    </row>
    <row r="41" spans="1:18" ht="15" customHeight="1" x14ac:dyDescent="0.25">
      <c r="A41" s="31"/>
      <c r="B41" s="31"/>
      <c r="C41" s="31"/>
      <c r="D41" s="31"/>
      <c r="E41" s="31"/>
      <c r="F41" s="31"/>
      <c r="G41" s="31"/>
      <c r="H41" s="31"/>
      <c r="I41" s="31"/>
      <c r="J41" s="31"/>
      <c r="K41" s="31"/>
      <c r="L41" s="31"/>
      <c r="M41" s="31"/>
      <c r="N41" s="31"/>
      <c r="O41" s="31"/>
      <c r="P41" s="31"/>
      <c r="Q41" s="31"/>
      <c r="R41" s="31"/>
    </row>
    <row r="42" spans="1:18" ht="15" customHeight="1" x14ac:dyDescent="0.25">
      <c r="A42" s="31"/>
      <c r="B42" s="31"/>
      <c r="C42" s="31"/>
      <c r="D42" s="31"/>
      <c r="E42" s="31"/>
      <c r="F42" s="31"/>
      <c r="G42" s="31"/>
      <c r="H42" s="31"/>
      <c r="I42" s="31"/>
      <c r="J42" s="31"/>
      <c r="K42" s="31"/>
      <c r="L42" s="31"/>
      <c r="M42" s="31"/>
      <c r="N42" s="31"/>
      <c r="O42" s="31"/>
      <c r="P42" s="31"/>
      <c r="Q42" s="31"/>
      <c r="R42" s="31"/>
    </row>
    <row r="43" spans="1:18" x14ac:dyDescent="0.25">
      <c r="A43" s="31"/>
      <c r="B43" s="31"/>
      <c r="C43" s="31"/>
      <c r="D43" s="31"/>
      <c r="E43" s="31"/>
      <c r="F43" s="31"/>
      <c r="G43" s="31"/>
      <c r="H43" s="31"/>
      <c r="I43" s="31"/>
      <c r="J43" s="31"/>
      <c r="K43" s="31"/>
      <c r="L43" s="31"/>
      <c r="M43" s="31"/>
      <c r="N43" s="31"/>
      <c r="O43" s="31"/>
      <c r="P43" s="31"/>
      <c r="Q43" s="31"/>
      <c r="R43" s="31"/>
    </row>
    <row r="44" spans="1:18" x14ac:dyDescent="0.25">
      <c r="A44" s="31"/>
      <c r="B44" s="31"/>
      <c r="C44" s="31"/>
      <c r="D44" s="31"/>
      <c r="E44" s="31"/>
      <c r="F44" s="31"/>
      <c r="G44" s="31"/>
      <c r="H44" s="31"/>
      <c r="I44" s="31"/>
      <c r="J44" s="31"/>
      <c r="K44" s="31"/>
      <c r="L44" s="31"/>
      <c r="M44" s="31"/>
      <c r="N44" s="31"/>
      <c r="O44" s="31"/>
      <c r="P44" s="31"/>
      <c r="Q44" s="31"/>
      <c r="R44" s="31"/>
    </row>
    <row r="45" spans="1:18" x14ac:dyDescent="0.25">
      <c r="A45" s="31"/>
      <c r="B45" s="31"/>
      <c r="C45" s="31"/>
      <c r="D45" s="31"/>
      <c r="E45" s="31"/>
      <c r="F45" s="31"/>
      <c r="G45" s="31"/>
      <c r="H45" s="31"/>
      <c r="I45" s="31"/>
      <c r="J45" s="31"/>
      <c r="K45" s="31"/>
      <c r="L45" s="31"/>
      <c r="M45" s="31"/>
      <c r="N45" s="31"/>
      <c r="O45" s="31"/>
      <c r="P45" s="31"/>
      <c r="Q45" s="31"/>
      <c r="R45" s="31"/>
    </row>
    <row r="46" spans="1:18" x14ac:dyDescent="0.25">
      <c r="A46" s="31"/>
      <c r="B46" s="31"/>
      <c r="C46" s="31"/>
      <c r="D46" s="31"/>
      <c r="E46" s="31"/>
      <c r="F46" s="31"/>
      <c r="G46" s="31"/>
      <c r="H46" s="31"/>
      <c r="I46" s="31"/>
      <c r="J46" s="31"/>
      <c r="K46" s="31"/>
      <c r="L46" s="31"/>
      <c r="M46" s="31"/>
      <c r="N46" s="31"/>
      <c r="O46" s="31"/>
      <c r="P46" s="31"/>
      <c r="Q46" s="31"/>
      <c r="R46" s="31"/>
    </row>
    <row r="47" spans="1:18" ht="15.75" customHeight="1" x14ac:dyDescent="0.3">
      <c r="A47" s="31"/>
      <c r="B47" s="35" t="s">
        <v>197</v>
      </c>
      <c r="C47" s="31"/>
      <c r="D47" s="31"/>
      <c r="E47" s="31"/>
      <c r="F47" s="31"/>
      <c r="G47" s="31"/>
      <c r="H47" s="31"/>
      <c r="I47" s="31"/>
      <c r="J47" s="31"/>
      <c r="K47" s="31"/>
      <c r="L47" s="31"/>
      <c r="M47" s="31"/>
      <c r="N47" s="31"/>
      <c r="O47" s="31"/>
      <c r="P47" s="31"/>
      <c r="Q47" s="31"/>
      <c r="R47" s="31"/>
    </row>
    <row r="48" spans="1:18" ht="30.75" customHeight="1" x14ac:dyDescent="0.3">
      <c r="B48" s="279" t="s">
        <v>492</v>
      </c>
      <c r="C48" s="279"/>
      <c r="D48" s="279"/>
      <c r="E48" s="279"/>
      <c r="F48" s="279"/>
      <c r="G48" s="279"/>
      <c r="H48" s="279"/>
    </row>
    <row r="49" spans="2:7" ht="15.75" customHeight="1" x14ac:dyDescent="0.3">
      <c r="B49" s="279" t="s">
        <v>198</v>
      </c>
      <c r="C49" s="279"/>
      <c r="D49" s="279"/>
      <c r="E49" s="279"/>
      <c r="F49" s="279"/>
      <c r="G49" s="279"/>
    </row>
    <row r="50" spans="2:7" ht="15.75" customHeight="1" x14ac:dyDescent="0.3">
      <c r="B50" s="279"/>
      <c r="C50" s="279"/>
      <c r="D50" s="279"/>
      <c r="E50" s="279"/>
      <c r="F50" s="279"/>
      <c r="G50" s="279"/>
    </row>
    <row r="66" ht="15" customHeight="1" x14ac:dyDescent="0.25"/>
    <row r="67" ht="15" customHeight="1" x14ac:dyDescent="0.25"/>
    <row r="70" ht="60" customHeight="1" x14ac:dyDescent="0.25"/>
  </sheetData>
  <mergeCells count="8">
    <mergeCell ref="B5:Q5"/>
    <mergeCell ref="B13:H13"/>
    <mergeCell ref="B50:G50"/>
    <mergeCell ref="B49:G49"/>
    <mergeCell ref="B6:K6"/>
    <mergeCell ref="B7:K7"/>
    <mergeCell ref="B17:K17"/>
    <mergeCell ref="B48:H48"/>
  </mergeCells>
  <hyperlinks>
    <hyperlink ref="B3" location="ÍNDICE!A1" display="Índice"/>
    <hyperlink ref="P3" location="'1.2  VAB - PIBK'!A1" display="Siguiente"/>
  </hyperlinks>
  <pageMargins left="0.70866141732283472" right="0.70866141732283472" top="0.68" bottom="0.74803149606299213" header="0.68" footer="0.31496062992125984"/>
  <pageSetup paperSize="9" scale="66"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zoomScale="70" zoomScaleNormal="70" zoomScaleSheetLayoutView="70" workbookViewId="0">
      <selection activeCell="B3" sqref="B3"/>
    </sheetView>
  </sheetViews>
  <sheetFormatPr baseColWidth="10" defaultRowHeight="15" x14ac:dyDescent="0.25"/>
  <cols>
    <col min="1" max="1" width="7.7109375" customWidth="1"/>
    <col min="2" max="2" width="40.7109375" customWidth="1"/>
    <col min="3" max="16" width="16.28515625" customWidth="1"/>
    <col min="17" max="19" width="14.85546875" customWidth="1"/>
  </cols>
  <sheetData>
    <row r="1" spans="1:19" ht="110.1" customHeight="1" x14ac:dyDescent="0.25"/>
    <row r="2" spans="1:19" ht="13.5" customHeight="1" x14ac:dyDescent="0.25"/>
    <row r="3" spans="1:19" ht="16.5" customHeight="1" x14ac:dyDescent="0.25">
      <c r="B3" s="40" t="s">
        <v>6</v>
      </c>
      <c r="O3" s="40" t="s">
        <v>188</v>
      </c>
      <c r="P3" s="40" t="s">
        <v>187</v>
      </c>
    </row>
    <row r="4" spans="1:19" ht="16.5" customHeight="1" x14ac:dyDescent="0.25">
      <c r="B4" s="40"/>
    </row>
    <row r="5" spans="1:19" ht="20.100000000000001" customHeight="1" x14ac:dyDescent="0.25">
      <c r="B5" s="278" t="s">
        <v>63</v>
      </c>
      <c r="C5" s="278"/>
      <c r="D5" s="278"/>
      <c r="E5" s="278"/>
      <c r="F5" s="278"/>
      <c r="G5" s="278"/>
      <c r="H5" s="278"/>
      <c r="I5" s="278"/>
      <c r="J5" s="278"/>
      <c r="K5" s="278"/>
      <c r="L5" s="278"/>
      <c r="M5" s="278"/>
      <c r="N5" s="278"/>
      <c r="O5" s="278"/>
      <c r="P5" s="278"/>
      <c r="Q5" s="55"/>
      <c r="R5" s="55"/>
      <c r="S5" s="55"/>
    </row>
    <row r="6" spans="1:19" ht="47.25" customHeight="1" x14ac:dyDescent="0.25">
      <c r="B6" s="280" t="s">
        <v>287</v>
      </c>
      <c r="C6" s="280"/>
      <c r="D6" s="280"/>
      <c r="E6" s="280"/>
      <c r="F6" s="280"/>
      <c r="G6" s="281"/>
      <c r="H6" s="281"/>
      <c r="I6" s="281"/>
      <c r="J6" s="281"/>
      <c r="K6" s="281"/>
    </row>
    <row r="7" spans="1:19" ht="20.100000000000001" customHeight="1" x14ac:dyDescent="0.25">
      <c r="B7" s="282" t="s">
        <v>79</v>
      </c>
      <c r="C7" s="282"/>
      <c r="D7" s="282"/>
      <c r="E7" s="282"/>
      <c r="F7" s="282"/>
      <c r="G7" s="282"/>
      <c r="H7" s="282"/>
      <c r="I7" s="282"/>
      <c r="J7" s="282"/>
      <c r="K7" s="282"/>
    </row>
    <row r="8" spans="1:19" ht="14.1" customHeight="1" x14ac:dyDescent="0.25">
      <c r="B8" s="50"/>
      <c r="C8" s="50"/>
      <c r="D8" s="50"/>
      <c r="E8" s="50"/>
      <c r="F8" s="50"/>
      <c r="G8" s="50"/>
      <c r="H8" s="50"/>
      <c r="I8" s="50"/>
      <c r="J8" s="50"/>
      <c r="K8" s="50"/>
    </row>
    <row r="9" spans="1:19" ht="14.1" customHeight="1" x14ac:dyDescent="0.25"/>
    <row r="10" spans="1:19" ht="33" customHeight="1" x14ac:dyDescent="0.25">
      <c r="B10" s="47" t="s">
        <v>29</v>
      </c>
      <c r="C10" s="47">
        <v>2007</v>
      </c>
      <c r="D10" s="47">
        <v>2008</v>
      </c>
      <c r="E10" s="47">
        <v>2009</v>
      </c>
      <c r="F10" s="47">
        <v>2010</v>
      </c>
      <c r="G10" s="47">
        <v>2011</v>
      </c>
      <c r="H10" s="47">
        <v>2012</v>
      </c>
      <c r="I10" s="47">
        <v>2013</v>
      </c>
      <c r="J10" s="47">
        <v>2014</v>
      </c>
      <c r="K10" s="47">
        <v>2015</v>
      </c>
      <c r="L10" s="47">
        <v>2016</v>
      </c>
      <c r="M10" s="47">
        <v>2017</v>
      </c>
      <c r="N10" s="47" t="s">
        <v>195</v>
      </c>
      <c r="O10" s="47" t="s">
        <v>220</v>
      </c>
    </row>
    <row r="11" spans="1:19" ht="33" customHeight="1" x14ac:dyDescent="0.25">
      <c r="B11" s="48" t="s">
        <v>356</v>
      </c>
      <c r="C11" s="38">
        <v>9124178</v>
      </c>
      <c r="D11" s="38">
        <v>9166985</v>
      </c>
      <c r="E11" s="38">
        <v>9071900</v>
      </c>
      <c r="F11" s="38">
        <v>9208617</v>
      </c>
      <c r="G11" s="38">
        <v>8972127</v>
      </c>
      <c r="H11" s="38">
        <v>9092794</v>
      </c>
      <c r="I11" s="38">
        <v>9133496</v>
      </c>
      <c r="J11" s="38">
        <v>9246582</v>
      </c>
      <c r="K11" s="38">
        <v>9401703</v>
      </c>
      <c r="L11" s="38">
        <v>9503540</v>
      </c>
      <c r="M11" s="38">
        <v>9387324</v>
      </c>
      <c r="N11" s="38">
        <v>10536852</v>
      </c>
      <c r="O11" s="38">
        <v>10382764</v>
      </c>
    </row>
    <row r="12" spans="1:19" ht="33" customHeight="1" x14ac:dyDescent="0.25">
      <c r="A12" s="31">
        <v>14</v>
      </c>
      <c r="B12" s="48" t="s">
        <v>357</v>
      </c>
      <c r="C12" s="38">
        <v>51007777</v>
      </c>
      <c r="D12" s="38">
        <v>54250408</v>
      </c>
      <c r="E12" s="38">
        <v>54557732</v>
      </c>
      <c r="F12" s="38">
        <v>56481055</v>
      </c>
      <c r="G12" s="38">
        <v>60925064</v>
      </c>
      <c r="H12" s="38">
        <v>64362433</v>
      </c>
      <c r="I12" s="38">
        <v>67546128</v>
      </c>
      <c r="J12" s="38">
        <v>70105362</v>
      </c>
      <c r="K12" s="38">
        <v>70174677</v>
      </c>
      <c r="L12" s="38">
        <v>69314066</v>
      </c>
      <c r="M12" s="38">
        <v>70955691</v>
      </c>
      <c r="N12" s="38">
        <v>71879217</v>
      </c>
      <c r="O12" s="38">
        <v>71125243</v>
      </c>
    </row>
    <row r="13" spans="1:19" ht="30.75" customHeight="1" x14ac:dyDescent="0.3">
      <c r="B13" s="279" t="s">
        <v>334</v>
      </c>
      <c r="C13" s="279"/>
      <c r="D13" s="279"/>
      <c r="E13" s="279"/>
      <c r="F13" s="279"/>
      <c r="G13" s="279"/>
      <c r="H13" s="279"/>
      <c r="I13" s="51"/>
      <c r="J13" s="51"/>
      <c r="K13" s="51"/>
      <c r="O13" s="39"/>
      <c r="P13" s="39"/>
    </row>
    <row r="14" spans="1:19" ht="15" customHeight="1" x14ac:dyDescent="0.3">
      <c r="B14" s="36" t="s">
        <v>198</v>
      </c>
      <c r="C14" s="37"/>
      <c r="D14" s="37"/>
      <c r="E14" s="37"/>
      <c r="F14" s="37"/>
      <c r="G14" s="33"/>
      <c r="H14" s="33"/>
    </row>
    <row r="15" spans="1:19" x14ac:dyDescent="0.25">
      <c r="C15" s="52"/>
      <c r="D15" s="52"/>
      <c r="E15" s="52"/>
      <c r="F15" s="52"/>
    </row>
    <row r="16" spans="1:19" ht="15" customHeight="1" x14ac:dyDescent="0.25">
      <c r="B16" s="39"/>
      <c r="C16" s="39"/>
      <c r="D16" s="39"/>
      <c r="E16" s="39"/>
      <c r="F16" s="39"/>
      <c r="G16" s="53"/>
      <c r="H16" s="53"/>
    </row>
    <row r="17" spans="1:19" ht="54" customHeight="1" x14ac:dyDescent="0.25">
      <c r="B17" s="280" t="s">
        <v>351</v>
      </c>
      <c r="C17" s="281"/>
      <c r="D17" s="281"/>
      <c r="E17" s="281"/>
      <c r="F17" s="281"/>
      <c r="G17" s="281"/>
      <c r="H17" s="281"/>
      <c r="I17" s="281"/>
      <c r="J17" s="281"/>
      <c r="K17" s="281"/>
    </row>
    <row r="18" spans="1:19" ht="33" customHeight="1" x14ac:dyDescent="0.25">
      <c r="A18" s="31"/>
      <c r="B18" s="56"/>
      <c r="C18" s="56"/>
      <c r="D18" s="56"/>
      <c r="E18" s="56"/>
      <c r="F18" s="56"/>
      <c r="G18" s="56"/>
      <c r="H18" s="56"/>
      <c r="I18" s="31"/>
      <c r="J18" s="31"/>
      <c r="K18" s="31"/>
      <c r="L18" s="31"/>
      <c r="M18" s="31"/>
      <c r="N18" s="31"/>
      <c r="O18" s="31"/>
      <c r="P18" s="31"/>
      <c r="Q18" s="31"/>
      <c r="R18" s="31"/>
      <c r="S18" s="31"/>
    </row>
    <row r="19" spans="1:19" ht="38.25" customHeight="1" x14ac:dyDescent="0.25">
      <c r="A19" s="31"/>
      <c r="B19" s="57"/>
      <c r="C19" s="57"/>
      <c r="D19" s="57"/>
      <c r="E19" s="57"/>
      <c r="F19" s="57"/>
      <c r="G19" s="57"/>
      <c r="H19" s="57"/>
      <c r="I19" s="61"/>
      <c r="J19" s="57"/>
      <c r="K19" s="57"/>
      <c r="L19" s="57"/>
      <c r="M19" s="57"/>
      <c r="N19" s="57"/>
      <c r="O19" s="57"/>
      <c r="P19" s="57"/>
      <c r="Q19" s="41"/>
      <c r="R19" s="41"/>
      <c r="S19" s="31"/>
    </row>
    <row r="20" spans="1:19" ht="20.25" customHeight="1" x14ac:dyDescent="0.25">
      <c r="A20" s="31"/>
      <c r="B20" s="57"/>
      <c r="C20" s="44"/>
      <c r="D20" s="44"/>
      <c r="E20" s="44"/>
      <c r="F20" s="44"/>
      <c r="G20" s="44"/>
      <c r="H20" s="44"/>
      <c r="I20" s="44"/>
      <c r="J20" s="44"/>
      <c r="K20" s="44"/>
      <c r="L20" s="57"/>
      <c r="M20" s="57"/>
      <c r="N20" s="57"/>
      <c r="O20" s="57"/>
      <c r="P20" s="57"/>
      <c r="Q20" s="31"/>
      <c r="R20" s="31"/>
      <c r="S20" s="31"/>
    </row>
    <row r="21" spans="1:19" ht="15" customHeight="1" x14ac:dyDescent="0.25">
      <c r="A21" s="31"/>
      <c r="B21" s="57"/>
      <c r="C21" s="54">
        <f>C10</f>
        <v>2007</v>
      </c>
      <c r="D21" s="54">
        <f t="shared" ref="D21:M21" si="0">D10</f>
        <v>2008</v>
      </c>
      <c r="E21" s="54">
        <f t="shared" si="0"/>
        <v>2009</v>
      </c>
      <c r="F21" s="54">
        <f t="shared" si="0"/>
        <v>2010</v>
      </c>
      <c r="G21" s="54">
        <f t="shared" si="0"/>
        <v>2011</v>
      </c>
      <c r="H21" s="54">
        <f t="shared" si="0"/>
        <v>2012</v>
      </c>
      <c r="I21" s="54">
        <f t="shared" si="0"/>
        <v>2013</v>
      </c>
      <c r="J21" s="54">
        <f t="shared" si="0"/>
        <v>2014</v>
      </c>
      <c r="K21" s="54">
        <f t="shared" si="0"/>
        <v>2015</v>
      </c>
      <c r="L21" s="54">
        <f t="shared" si="0"/>
        <v>2016</v>
      </c>
      <c r="M21" s="54">
        <f t="shared" si="0"/>
        <v>2017</v>
      </c>
      <c r="N21" s="54" t="s">
        <v>258</v>
      </c>
      <c r="O21" s="54" t="str">
        <f>N10</f>
        <v>2019p*</v>
      </c>
      <c r="P21" s="49" t="s">
        <v>259</v>
      </c>
      <c r="Q21" s="54" t="str">
        <f>O10</f>
        <v>2023p*</v>
      </c>
      <c r="R21" s="31"/>
      <c r="S21" s="31"/>
    </row>
    <row r="22" spans="1:19" x14ac:dyDescent="0.25">
      <c r="A22" s="31"/>
      <c r="B22" s="57" t="s">
        <v>60</v>
      </c>
      <c r="C22" s="58">
        <f>C11</f>
        <v>9124178</v>
      </c>
      <c r="D22" s="58">
        <f t="shared" ref="D22:M22" si="1">D11</f>
        <v>9166985</v>
      </c>
      <c r="E22" s="58">
        <f t="shared" si="1"/>
        <v>9071900</v>
      </c>
      <c r="F22" s="58">
        <f t="shared" si="1"/>
        <v>9208617</v>
      </c>
      <c r="G22" s="58">
        <f t="shared" si="1"/>
        <v>8972127</v>
      </c>
      <c r="H22" s="58">
        <f t="shared" si="1"/>
        <v>9092794</v>
      </c>
      <c r="I22" s="58">
        <f t="shared" si="1"/>
        <v>9133496</v>
      </c>
      <c r="J22" s="58">
        <f t="shared" si="1"/>
        <v>9246582</v>
      </c>
      <c r="K22" s="58">
        <f t="shared" si="1"/>
        <v>9401703</v>
      </c>
      <c r="L22" s="58">
        <f t="shared" si="1"/>
        <v>9503540</v>
      </c>
      <c r="M22" s="58">
        <f t="shared" si="1"/>
        <v>9387324</v>
      </c>
      <c r="N22" s="41">
        <f>M22*$N$28</f>
        <v>9662379.1636028495</v>
      </c>
      <c r="O22" s="58">
        <f>N11</f>
        <v>10536852</v>
      </c>
      <c r="P22" s="45">
        <f>O22*$P$28</f>
        <v>10498116.928966893</v>
      </c>
      <c r="Q22" s="58">
        <f>O11</f>
        <v>10382764</v>
      </c>
      <c r="R22" s="31"/>
      <c r="S22" s="31"/>
    </row>
    <row r="23" spans="1:19" x14ac:dyDescent="0.25">
      <c r="A23" s="31"/>
      <c r="B23" s="57" t="s">
        <v>171</v>
      </c>
      <c r="C23" s="58">
        <f>C12</f>
        <v>51007777</v>
      </c>
      <c r="D23" s="58">
        <f t="shared" ref="D23:M23" si="2">D12</f>
        <v>54250408</v>
      </c>
      <c r="E23" s="58">
        <f t="shared" si="2"/>
        <v>54557732</v>
      </c>
      <c r="F23" s="58">
        <f t="shared" si="2"/>
        <v>56481055</v>
      </c>
      <c r="G23" s="58">
        <f t="shared" si="2"/>
        <v>60925064</v>
      </c>
      <c r="H23" s="58">
        <f t="shared" si="2"/>
        <v>64362433</v>
      </c>
      <c r="I23" s="58">
        <f t="shared" si="2"/>
        <v>67546128</v>
      </c>
      <c r="J23" s="58">
        <f t="shared" si="2"/>
        <v>70105362</v>
      </c>
      <c r="K23" s="58">
        <f t="shared" si="2"/>
        <v>70174677</v>
      </c>
      <c r="L23" s="58">
        <f t="shared" si="2"/>
        <v>69314066</v>
      </c>
      <c r="M23" s="58">
        <f t="shared" si="2"/>
        <v>70955691</v>
      </c>
      <c r="N23" s="41">
        <f>M23*N30</f>
        <v>71185454.087987617</v>
      </c>
      <c r="O23" s="58">
        <f>N12</f>
        <v>71879217</v>
      </c>
      <c r="P23" s="41">
        <f>O23*P30</f>
        <v>71689977.482247159</v>
      </c>
      <c r="Q23" s="58">
        <f>O12</f>
        <v>71125243</v>
      </c>
      <c r="R23" s="31"/>
      <c r="S23" s="31"/>
    </row>
    <row r="24" spans="1:19" x14ac:dyDescent="0.25">
      <c r="A24" s="31"/>
      <c r="B24" s="57"/>
      <c r="C24" s="59">
        <f>+C22/C23</f>
        <v>0.17887817381259333</v>
      </c>
      <c r="D24" s="59">
        <f t="shared" ref="D24:Q24" si="3">+D22/D23</f>
        <v>0.16897541120796733</v>
      </c>
      <c r="E24" s="59">
        <f t="shared" si="3"/>
        <v>0.16628073908937416</v>
      </c>
      <c r="F24" s="59">
        <f t="shared" si="3"/>
        <v>0.16303904025872037</v>
      </c>
      <c r="G24" s="59">
        <f t="shared" si="3"/>
        <v>0.14726495814596108</v>
      </c>
      <c r="H24" s="59">
        <f t="shared" si="3"/>
        <v>0.14127486448500168</v>
      </c>
      <c r="I24" s="59">
        <f t="shared" si="3"/>
        <v>0.13521864643373785</v>
      </c>
      <c r="J24" s="59">
        <f t="shared" si="3"/>
        <v>0.13189550322841212</v>
      </c>
      <c r="K24" s="59">
        <f t="shared" si="3"/>
        <v>0.13397572175501427</v>
      </c>
      <c r="L24" s="59">
        <f t="shared" si="3"/>
        <v>0.13710839009213513</v>
      </c>
      <c r="M24" s="59">
        <f t="shared" si="3"/>
        <v>0.13229839450087238</v>
      </c>
      <c r="N24" s="44">
        <f>M24*$O$28</f>
        <v>0.14659107931017112</v>
      </c>
      <c r="O24" s="59">
        <f t="shared" si="3"/>
        <v>0.14659107931017112</v>
      </c>
      <c r="P24" s="44">
        <f>O24*$Q$28</f>
        <v>0.14643772111054965</v>
      </c>
      <c r="Q24" s="59">
        <f t="shared" si="3"/>
        <v>0.14597860846675773</v>
      </c>
      <c r="R24" s="31"/>
      <c r="S24" s="31"/>
    </row>
    <row r="25" spans="1:19" x14ac:dyDescent="0.25">
      <c r="A25" s="31"/>
      <c r="B25" s="57"/>
      <c r="C25" s="57"/>
      <c r="D25" s="57"/>
      <c r="E25" s="57"/>
      <c r="F25" s="57"/>
      <c r="G25" s="57"/>
      <c r="H25" s="57"/>
      <c r="I25" s="57"/>
      <c r="J25" s="57"/>
      <c r="K25" s="57"/>
      <c r="L25" s="57"/>
      <c r="M25" s="57"/>
      <c r="N25" s="57"/>
      <c r="O25" s="57"/>
      <c r="P25" s="57"/>
      <c r="Q25" s="31"/>
      <c r="R25" s="31"/>
      <c r="S25" s="31"/>
    </row>
    <row r="26" spans="1:19" x14ac:dyDescent="0.25">
      <c r="A26" s="31"/>
      <c r="B26" s="57"/>
      <c r="C26" s="57"/>
      <c r="D26" s="57"/>
      <c r="E26" s="57"/>
      <c r="F26" s="57"/>
      <c r="G26" s="57"/>
      <c r="H26" s="57"/>
      <c r="I26" s="57"/>
      <c r="J26" s="57"/>
      <c r="K26" s="57"/>
      <c r="L26" s="57"/>
      <c r="M26" s="57"/>
      <c r="N26" s="57"/>
      <c r="O26" s="31"/>
      <c r="P26" s="57"/>
      <c r="Q26" s="31"/>
      <c r="R26" s="31"/>
      <c r="S26" s="31"/>
    </row>
    <row r="27" spans="1:19" x14ac:dyDescent="0.25">
      <c r="A27" s="31"/>
      <c r="B27" s="57"/>
      <c r="C27" s="57"/>
      <c r="D27" s="57"/>
      <c r="E27" s="57"/>
      <c r="F27" s="57"/>
      <c r="G27" s="57"/>
      <c r="H27" s="57"/>
      <c r="I27" s="57"/>
      <c r="J27" s="57"/>
      <c r="K27" s="57"/>
      <c r="L27" s="57"/>
      <c r="M27" s="57"/>
      <c r="N27" s="60">
        <f>O22/M22</f>
        <v>1.1224553451015433</v>
      </c>
      <c r="O27" s="60">
        <f>O24/M24</f>
        <v>1.1080336980899983</v>
      </c>
      <c r="P27" s="60">
        <f>Q22/O22</f>
        <v>0.98537627746883039</v>
      </c>
      <c r="Q27" s="60">
        <f>Q24/O24</f>
        <v>0.99582190917554081</v>
      </c>
      <c r="R27" s="31"/>
      <c r="S27" s="31"/>
    </row>
    <row r="28" spans="1:19" x14ac:dyDescent="0.25">
      <c r="A28" s="31"/>
      <c r="B28" s="57"/>
      <c r="C28" s="57"/>
      <c r="D28" s="57"/>
      <c r="E28" s="57"/>
      <c r="F28" s="57"/>
      <c r="G28" s="57"/>
      <c r="H28" s="57"/>
      <c r="I28" s="57"/>
      <c r="J28" s="57"/>
      <c r="K28" s="57"/>
      <c r="L28" s="57"/>
      <c r="M28" s="57"/>
      <c r="N28" s="60">
        <f>N27^(1/4)</f>
        <v>1.02930069992288</v>
      </c>
      <c r="O28" s="60">
        <f>O27^(1/1)</f>
        <v>1.1080336980899983</v>
      </c>
      <c r="P28" s="60">
        <f>P27^(1/4)</f>
        <v>0.99632384785957828</v>
      </c>
      <c r="Q28" s="60">
        <f>Q27^(1/4)</f>
        <v>0.99895383675225558</v>
      </c>
      <c r="R28" s="31"/>
      <c r="S28" s="31"/>
    </row>
    <row r="29" spans="1:19" x14ac:dyDescent="0.25">
      <c r="A29" s="31"/>
      <c r="B29" s="57"/>
      <c r="C29" s="57"/>
      <c r="D29" s="57"/>
      <c r="E29" s="57"/>
      <c r="F29" s="57"/>
      <c r="G29" s="57"/>
      <c r="H29" s="57"/>
      <c r="I29" s="57"/>
      <c r="J29" s="57"/>
      <c r="K29" s="57"/>
      <c r="L29" s="57"/>
      <c r="M29" s="57"/>
      <c r="N29" s="57">
        <f>O23/M23</f>
        <v>1.0130155310586715</v>
      </c>
      <c r="O29" s="31"/>
      <c r="P29" s="57">
        <f>Q23/O23</f>
        <v>0.98951054238668179</v>
      </c>
      <c r="Q29" s="31"/>
      <c r="R29" s="31"/>
      <c r="S29" s="31"/>
    </row>
    <row r="30" spans="1:19" x14ac:dyDescent="0.25">
      <c r="A30" s="31"/>
      <c r="B30" s="57"/>
      <c r="C30" s="57"/>
      <c r="D30" s="57"/>
      <c r="E30" s="57"/>
      <c r="F30" s="57"/>
      <c r="G30" s="57"/>
      <c r="H30" s="57"/>
      <c r="I30" s="57"/>
      <c r="J30" s="57"/>
      <c r="K30" s="57"/>
      <c r="L30" s="57"/>
      <c r="M30" s="57"/>
      <c r="N30" s="31">
        <f>N29^(1/4)</f>
        <v>1.0032381206461314</v>
      </c>
      <c r="O30" s="31"/>
      <c r="P30" s="31">
        <f>P29^(1/4)</f>
        <v>0.99736725682817551</v>
      </c>
      <c r="Q30" s="31"/>
      <c r="R30" s="31"/>
      <c r="S30" s="31"/>
    </row>
    <row r="31" spans="1:19" x14ac:dyDescent="0.25">
      <c r="A31" s="31"/>
      <c r="B31" s="57"/>
      <c r="C31" s="57"/>
      <c r="D31" s="57"/>
      <c r="E31" s="57"/>
      <c r="F31" s="57"/>
      <c r="G31" s="57"/>
      <c r="H31" s="57"/>
      <c r="I31" s="57"/>
      <c r="J31" s="57"/>
      <c r="K31" s="57"/>
      <c r="L31" s="57"/>
      <c r="M31" s="57"/>
      <c r="N31" s="57"/>
      <c r="O31" s="57"/>
      <c r="P31" s="57"/>
      <c r="Q31" s="31"/>
      <c r="R31" s="31"/>
      <c r="S31" s="31"/>
    </row>
    <row r="32" spans="1:19" x14ac:dyDescent="0.25">
      <c r="A32" s="31"/>
      <c r="B32" s="57"/>
      <c r="C32" s="57"/>
      <c r="D32" s="57"/>
      <c r="E32" s="57"/>
      <c r="F32" s="57"/>
      <c r="G32" s="57"/>
      <c r="H32" s="57"/>
      <c r="I32" s="57"/>
      <c r="J32" s="57"/>
      <c r="K32" s="57"/>
      <c r="L32" s="57"/>
      <c r="M32" s="57"/>
      <c r="N32" s="57"/>
      <c r="O32" s="57"/>
      <c r="P32" s="57"/>
      <c r="Q32" s="41"/>
      <c r="R32" s="41"/>
      <c r="S32" s="31"/>
    </row>
    <row r="33" spans="1:19" x14ac:dyDescent="0.25">
      <c r="A33" s="31"/>
      <c r="B33" s="57"/>
      <c r="C33" s="57"/>
      <c r="D33" s="57"/>
      <c r="E33" s="57"/>
      <c r="F33" s="57"/>
      <c r="G33" s="57"/>
      <c r="H33" s="57"/>
      <c r="I33" s="57"/>
      <c r="J33" s="57"/>
      <c r="K33" s="57"/>
      <c r="L33" s="57"/>
      <c r="M33" s="57"/>
      <c r="N33" s="57"/>
      <c r="O33" s="57"/>
      <c r="P33" s="57"/>
      <c r="Q33" s="31"/>
      <c r="R33" s="31"/>
      <c r="S33" s="31"/>
    </row>
    <row r="34" spans="1:19" x14ac:dyDescent="0.25">
      <c r="A34" s="31"/>
      <c r="B34" s="57"/>
      <c r="C34" s="57"/>
      <c r="D34" s="57"/>
      <c r="E34" s="57"/>
      <c r="F34" s="57"/>
      <c r="G34" s="57"/>
      <c r="H34" s="57"/>
      <c r="I34" s="57"/>
      <c r="J34" s="57"/>
      <c r="K34" s="57"/>
      <c r="L34" s="57"/>
      <c r="M34" s="57"/>
      <c r="N34" s="57"/>
      <c r="O34" s="57"/>
      <c r="P34" s="57"/>
      <c r="Q34" s="31"/>
      <c r="R34" s="31"/>
      <c r="S34" s="31"/>
    </row>
    <row r="35" spans="1:19" x14ac:dyDescent="0.25">
      <c r="A35" s="31"/>
      <c r="B35" s="57"/>
      <c r="C35" s="57"/>
      <c r="D35" s="57"/>
      <c r="E35" s="57"/>
      <c r="F35" s="57"/>
      <c r="G35" s="57"/>
      <c r="H35" s="57"/>
      <c r="I35" s="57"/>
      <c r="J35" s="57"/>
      <c r="K35" s="57"/>
      <c r="L35" s="57"/>
      <c r="M35" s="57"/>
      <c r="N35" s="57"/>
      <c r="O35" s="57"/>
      <c r="P35" s="57"/>
      <c r="Q35" s="31"/>
      <c r="R35" s="31"/>
      <c r="S35" s="31"/>
    </row>
    <row r="36" spans="1:19" x14ac:dyDescent="0.25">
      <c r="A36" s="31"/>
      <c r="B36" s="57"/>
      <c r="C36" s="57"/>
      <c r="D36" s="57"/>
      <c r="E36" s="57"/>
      <c r="F36" s="57"/>
      <c r="G36" s="57"/>
      <c r="H36" s="57"/>
      <c r="I36" s="57"/>
      <c r="J36" s="57"/>
      <c r="K36" s="57"/>
      <c r="L36" s="57"/>
      <c r="M36" s="57"/>
      <c r="N36" s="57"/>
      <c r="O36" s="57"/>
      <c r="P36" s="57"/>
      <c r="Q36" s="31"/>
      <c r="R36" s="31"/>
      <c r="S36" s="31"/>
    </row>
    <row r="37" spans="1:19" ht="15" customHeight="1" x14ac:dyDescent="0.25">
      <c r="A37" s="31"/>
      <c r="B37" s="31"/>
      <c r="C37" s="62"/>
      <c r="D37" s="62"/>
      <c r="E37" s="62"/>
      <c r="F37" s="62"/>
      <c r="G37" s="31"/>
      <c r="H37" s="31"/>
      <c r="I37" s="31"/>
      <c r="J37" s="31"/>
      <c r="K37" s="31"/>
      <c r="L37" s="31"/>
      <c r="M37" s="31"/>
      <c r="N37" s="31"/>
      <c r="O37" s="31"/>
      <c r="P37" s="31"/>
      <c r="Q37" s="31"/>
      <c r="R37" s="31"/>
      <c r="S37" s="31"/>
    </row>
    <row r="38" spans="1:19" x14ac:dyDescent="0.25">
      <c r="A38" s="31"/>
      <c r="B38" s="31"/>
      <c r="C38" s="31"/>
      <c r="D38" s="31"/>
      <c r="E38" s="31"/>
      <c r="F38" s="31"/>
      <c r="G38" s="31"/>
      <c r="H38" s="31"/>
      <c r="I38" s="31"/>
      <c r="J38" s="31"/>
      <c r="K38" s="31"/>
      <c r="L38" s="31"/>
      <c r="M38" s="31"/>
      <c r="N38" s="31"/>
      <c r="O38" s="31"/>
      <c r="P38" s="31"/>
      <c r="Q38" s="31"/>
      <c r="R38" s="31"/>
      <c r="S38" s="31"/>
    </row>
    <row r="39" spans="1:19" x14ac:dyDescent="0.25">
      <c r="A39" s="31"/>
      <c r="B39" s="31"/>
      <c r="C39" s="31"/>
      <c r="D39" s="31"/>
      <c r="E39" s="31"/>
      <c r="F39" s="31"/>
      <c r="G39" s="31"/>
      <c r="H39" s="31"/>
      <c r="I39" s="31"/>
      <c r="J39" s="31"/>
      <c r="K39" s="31"/>
      <c r="L39" s="31"/>
      <c r="M39" s="31"/>
      <c r="N39" s="31"/>
      <c r="O39" s="31"/>
      <c r="P39" s="31"/>
      <c r="Q39" s="31"/>
      <c r="R39" s="31"/>
      <c r="S39" s="31"/>
    </row>
    <row r="40" spans="1:19" x14ac:dyDescent="0.25">
      <c r="A40" s="31"/>
      <c r="B40" s="31"/>
      <c r="C40" s="31"/>
      <c r="D40" s="31"/>
      <c r="E40" s="31"/>
      <c r="F40" s="31"/>
      <c r="G40" s="31"/>
      <c r="H40" s="31"/>
      <c r="I40" s="31"/>
      <c r="J40" s="31"/>
      <c r="K40" s="31"/>
      <c r="L40" s="31"/>
      <c r="M40" s="31"/>
      <c r="N40" s="31"/>
      <c r="O40" s="31"/>
      <c r="P40" s="31"/>
      <c r="Q40" s="31"/>
      <c r="R40" s="31"/>
      <c r="S40" s="31"/>
    </row>
    <row r="41" spans="1:19" ht="15" customHeight="1" x14ac:dyDescent="0.25">
      <c r="A41" s="31"/>
      <c r="B41" s="31"/>
      <c r="C41" s="31"/>
      <c r="D41" s="31"/>
      <c r="E41" s="31"/>
      <c r="F41" s="31"/>
      <c r="G41" s="31"/>
      <c r="H41" s="31"/>
      <c r="I41" s="31"/>
      <c r="J41" s="31"/>
      <c r="K41" s="31"/>
      <c r="L41" s="31"/>
      <c r="M41" s="31"/>
      <c r="N41" s="31"/>
      <c r="O41" s="31"/>
      <c r="P41" s="31"/>
      <c r="Q41" s="31"/>
      <c r="R41" s="31"/>
      <c r="S41" s="31"/>
    </row>
    <row r="42" spans="1:19" ht="15" customHeight="1" x14ac:dyDescent="0.25">
      <c r="A42" s="31"/>
      <c r="B42" s="31"/>
      <c r="C42" s="31"/>
      <c r="D42" s="31"/>
      <c r="E42" s="31"/>
      <c r="F42" s="31"/>
      <c r="G42" s="31"/>
      <c r="H42" s="31"/>
      <c r="I42" s="31"/>
      <c r="J42" s="31"/>
      <c r="K42" s="31"/>
      <c r="L42" s="31"/>
      <c r="M42" s="31"/>
      <c r="N42" s="31"/>
      <c r="O42" s="31"/>
      <c r="P42" s="31"/>
      <c r="Q42" s="31"/>
      <c r="R42" s="31"/>
      <c r="S42" s="31"/>
    </row>
    <row r="43" spans="1:19" x14ac:dyDescent="0.25">
      <c r="A43" s="31"/>
      <c r="B43" s="31"/>
      <c r="C43" s="31"/>
      <c r="D43" s="31"/>
      <c r="E43" s="31"/>
      <c r="F43" s="31"/>
      <c r="G43" s="31"/>
      <c r="H43" s="31"/>
      <c r="I43" s="31"/>
      <c r="J43" s="31"/>
      <c r="K43" s="31"/>
      <c r="L43" s="31"/>
      <c r="M43" s="31"/>
      <c r="N43" s="31"/>
      <c r="O43" s="31"/>
      <c r="P43" s="31"/>
      <c r="Q43" s="31"/>
      <c r="R43" s="31"/>
      <c r="S43" s="31"/>
    </row>
    <row r="44" spans="1:19" x14ac:dyDescent="0.25">
      <c r="A44" s="31"/>
      <c r="B44" s="31"/>
      <c r="C44" s="31"/>
      <c r="D44" s="31"/>
      <c r="E44" s="31"/>
      <c r="F44" s="31"/>
      <c r="G44" s="31"/>
      <c r="H44" s="31"/>
      <c r="I44" s="31"/>
      <c r="J44" s="31"/>
      <c r="K44" s="31"/>
      <c r="L44" s="31"/>
      <c r="M44" s="31"/>
      <c r="N44" s="31"/>
      <c r="O44" s="31"/>
      <c r="P44" s="31"/>
      <c r="Q44" s="31"/>
      <c r="R44" s="31"/>
      <c r="S44" s="31"/>
    </row>
    <row r="45" spans="1:19" x14ac:dyDescent="0.25">
      <c r="A45" s="31"/>
      <c r="B45" s="31"/>
      <c r="C45" s="31"/>
      <c r="D45" s="31"/>
      <c r="E45" s="31"/>
      <c r="F45" s="31"/>
      <c r="G45" s="31"/>
      <c r="H45" s="31"/>
      <c r="I45" s="31"/>
      <c r="J45" s="31"/>
      <c r="K45" s="31"/>
      <c r="L45" s="31"/>
      <c r="M45" s="31"/>
      <c r="N45" s="31"/>
      <c r="O45" s="31"/>
      <c r="P45" s="31"/>
      <c r="Q45" s="31"/>
      <c r="R45" s="31"/>
      <c r="S45" s="31"/>
    </row>
    <row r="46" spans="1:19" x14ac:dyDescent="0.25">
      <c r="A46" s="31"/>
      <c r="B46" s="31"/>
      <c r="C46" s="31"/>
      <c r="D46" s="31"/>
      <c r="E46" s="31"/>
      <c r="F46" s="31"/>
      <c r="G46" s="31"/>
      <c r="H46" s="31"/>
      <c r="I46" s="31"/>
      <c r="J46" s="31"/>
      <c r="K46" s="31"/>
      <c r="L46" s="31"/>
      <c r="M46" s="31"/>
      <c r="N46" s="31"/>
      <c r="O46" s="31"/>
      <c r="P46" s="31"/>
      <c r="Q46" s="31"/>
      <c r="R46" s="31"/>
      <c r="S46" s="31"/>
    </row>
    <row r="47" spans="1:19" ht="30.75" customHeight="1" x14ac:dyDescent="0.3">
      <c r="B47" s="279" t="s">
        <v>493</v>
      </c>
      <c r="C47" s="279"/>
      <c r="D47" s="279"/>
      <c r="E47" s="279"/>
      <c r="F47" s="279"/>
      <c r="G47" s="279"/>
      <c r="H47" s="279"/>
    </row>
    <row r="48" spans="1:19" ht="15.75" customHeight="1" x14ac:dyDescent="0.3">
      <c r="B48" s="279" t="s">
        <v>198</v>
      </c>
      <c r="C48" s="279"/>
      <c r="D48" s="279"/>
      <c r="E48" s="279"/>
      <c r="F48" s="279"/>
      <c r="G48" s="279"/>
    </row>
    <row r="49" ht="15.75" customHeight="1" x14ac:dyDescent="0.25"/>
    <row r="66" ht="15" customHeight="1" x14ac:dyDescent="0.25"/>
    <row r="67" ht="15" customHeight="1" x14ac:dyDescent="0.25"/>
    <row r="70" ht="60" customHeight="1" x14ac:dyDescent="0.25"/>
  </sheetData>
  <mergeCells count="7">
    <mergeCell ref="B5:P5"/>
    <mergeCell ref="B13:H13"/>
    <mergeCell ref="B48:G48"/>
    <mergeCell ref="B6:K6"/>
    <mergeCell ref="B7:K7"/>
    <mergeCell ref="B17:K17"/>
    <mergeCell ref="B47:H47"/>
  </mergeCells>
  <hyperlinks>
    <hyperlink ref="B3" location="ÍNDICE!A1" display="Índice"/>
    <hyperlink ref="O3" location="'1.1 VAB - PIB'!A1" display="Anterior"/>
    <hyperlink ref="P3" location="'1.3 VAB H - M'!A1" display="Siguiente"/>
  </hyperlinks>
  <pageMargins left="0.70866141732283472" right="0.70866141732283472" top="0.68" bottom="0.74803149606299213" header="0.68" footer="0.31496062992125984"/>
  <pageSetup paperSize="9" scale="6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8"/>
  <sheetViews>
    <sheetView showGridLines="0" zoomScale="70" zoomScaleNormal="70" workbookViewId="0">
      <selection activeCell="B3" sqref="B3"/>
    </sheetView>
  </sheetViews>
  <sheetFormatPr baseColWidth="10" defaultRowHeight="15" x14ac:dyDescent="0.25"/>
  <cols>
    <col min="1" max="1" width="7.7109375" customWidth="1"/>
    <col min="2" max="2" width="40.7109375" customWidth="1"/>
    <col min="3" max="3" width="17.140625" customWidth="1"/>
    <col min="4" max="17" width="16.28515625" customWidth="1"/>
    <col min="18" max="24" width="15.140625" customWidth="1"/>
    <col min="25" max="48" width="11.42578125" customWidth="1"/>
  </cols>
  <sheetData>
    <row r="1" spans="1:37" ht="110.1" customHeight="1" x14ac:dyDescent="0.25"/>
    <row r="2" spans="1:37" ht="19.5" customHeight="1" x14ac:dyDescent="0.25"/>
    <row r="3" spans="1:37" ht="16.5" customHeight="1" x14ac:dyDescent="0.25">
      <c r="B3" s="71" t="s">
        <v>6</v>
      </c>
      <c r="P3" s="71" t="s">
        <v>188</v>
      </c>
      <c r="Q3" s="71" t="s">
        <v>187</v>
      </c>
      <c r="U3" s="72"/>
    </row>
    <row r="4" spans="1:37" ht="20.100000000000001" customHeight="1" x14ac:dyDescent="0.25">
      <c r="B4" s="278" t="s">
        <v>64</v>
      </c>
      <c r="C4" s="278"/>
      <c r="D4" s="278"/>
      <c r="E4" s="278"/>
      <c r="F4" s="278"/>
      <c r="G4" s="278"/>
      <c r="H4" s="278"/>
      <c r="I4" s="278"/>
      <c r="J4" s="278"/>
      <c r="K4" s="278"/>
      <c r="L4" s="278"/>
      <c r="M4" s="278"/>
      <c r="N4" s="278"/>
      <c r="O4" s="278"/>
      <c r="P4" s="278"/>
      <c r="Q4" s="288"/>
      <c r="R4" s="288"/>
      <c r="S4" s="288"/>
      <c r="T4" s="288"/>
    </row>
    <row r="5" spans="1:37" ht="49.5" customHeight="1" x14ac:dyDescent="0.25">
      <c r="B5" s="280" t="s">
        <v>289</v>
      </c>
      <c r="C5" s="280"/>
      <c r="D5" s="280"/>
      <c r="E5" s="280"/>
      <c r="F5" s="280"/>
      <c r="G5" s="280"/>
      <c r="H5" s="280"/>
      <c r="I5" s="280"/>
      <c r="J5" s="280"/>
      <c r="K5" s="280"/>
      <c r="L5" s="280"/>
      <c r="M5" s="280"/>
      <c r="N5" s="280"/>
      <c r="O5" s="280"/>
      <c r="P5" s="280"/>
      <c r="Q5" s="280"/>
      <c r="R5" s="280"/>
      <c r="S5" s="280"/>
      <c r="T5" s="280"/>
      <c r="U5" s="73"/>
      <c r="V5" s="73"/>
      <c r="W5" s="73"/>
      <c r="X5" s="73"/>
      <c r="Y5" s="73"/>
    </row>
    <row r="6" spans="1:37" ht="19.5" customHeight="1" x14ac:dyDescent="0.25">
      <c r="B6" s="285" t="s">
        <v>2</v>
      </c>
      <c r="C6" s="285"/>
      <c r="D6" s="285"/>
      <c r="E6" s="285"/>
      <c r="F6" s="285"/>
      <c r="G6" s="285"/>
      <c r="H6" s="285"/>
      <c r="I6" s="285"/>
      <c r="J6" s="285"/>
      <c r="K6" s="285"/>
      <c r="L6" s="285"/>
      <c r="M6" s="285"/>
      <c r="N6" s="285"/>
      <c r="O6" s="285"/>
      <c r="P6" s="285"/>
      <c r="Q6" s="285"/>
      <c r="R6" s="285"/>
      <c r="S6" s="285"/>
      <c r="T6" s="285"/>
    </row>
    <row r="7" spans="1:37" ht="20.100000000000001" customHeight="1" x14ac:dyDescent="0.25">
      <c r="B7" s="63"/>
      <c r="C7" s="63"/>
      <c r="D7" s="63"/>
      <c r="E7" s="63"/>
      <c r="F7" s="63"/>
      <c r="G7" s="63"/>
      <c r="H7" s="63"/>
      <c r="I7" s="63"/>
      <c r="J7" s="63"/>
      <c r="K7" s="63"/>
      <c r="L7" s="63"/>
      <c r="M7" s="63"/>
      <c r="N7" s="63"/>
      <c r="O7" s="63"/>
      <c r="P7" s="63"/>
      <c r="Q7" s="63"/>
      <c r="R7" s="63"/>
      <c r="S7" s="63"/>
      <c r="T7" s="63"/>
    </row>
    <row r="8" spans="1:37" ht="33" customHeight="1" x14ac:dyDescent="0.25">
      <c r="B8" s="65" t="s">
        <v>29</v>
      </c>
      <c r="C8" s="65" t="s">
        <v>175</v>
      </c>
      <c r="D8" s="65">
        <v>2007</v>
      </c>
      <c r="E8" s="65">
        <v>2008</v>
      </c>
      <c r="F8" s="65">
        <v>2009</v>
      </c>
      <c r="G8" s="65">
        <v>2010</v>
      </c>
      <c r="H8" s="65">
        <v>2011</v>
      </c>
      <c r="I8" s="65">
        <v>2012</v>
      </c>
      <c r="J8" s="65">
        <v>2013</v>
      </c>
      <c r="K8" s="65">
        <v>2014</v>
      </c>
      <c r="L8" s="65">
        <v>2015</v>
      </c>
      <c r="M8" s="65">
        <v>2016</v>
      </c>
      <c r="N8" s="65">
        <v>2017</v>
      </c>
      <c r="O8" s="65" t="s">
        <v>195</v>
      </c>
      <c r="P8" s="65" t="s">
        <v>220</v>
      </c>
      <c r="R8" s="74"/>
      <c r="S8" s="74"/>
      <c r="X8" s="68"/>
      <c r="Y8" s="68"/>
      <c r="Z8" s="68"/>
      <c r="AA8" s="68"/>
      <c r="AB8" s="68"/>
      <c r="AC8" s="68"/>
    </row>
    <row r="9" spans="1:37" ht="33" customHeight="1" x14ac:dyDescent="0.25">
      <c r="B9" s="286" t="s">
        <v>172</v>
      </c>
      <c r="C9" s="69" t="s">
        <v>189</v>
      </c>
      <c r="D9" s="75">
        <v>2278595</v>
      </c>
      <c r="E9" s="75">
        <v>2648455</v>
      </c>
      <c r="F9" s="75">
        <v>2906711</v>
      </c>
      <c r="G9" s="75">
        <v>3394748</v>
      </c>
      <c r="H9" s="75">
        <v>3730674</v>
      </c>
      <c r="I9" s="75">
        <v>4186575</v>
      </c>
      <c r="J9" s="75">
        <v>4296913</v>
      </c>
      <c r="K9" s="75">
        <v>5047330</v>
      </c>
      <c r="L9" s="75">
        <v>4739073</v>
      </c>
      <c r="M9" s="66">
        <v>4913931</v>
      </c>
      <c r="N9" s="66">
        <v>4774260</v>
      </c>
      <c r="O9" s="66">
        <v>5756106</v>
      </c>
      <c r="P9" s="66">
        <v>6389741</v>
      </c>
      <c r="R9" s="74"/>
      <c r="S9" s="74"/>
      <c r="X9" s="68"/>
      <c r="Y9" s="68"/>
      <c r="Z9" s="68"/>
      <c r="AA9" s="68"/>
      <c r="AB9" s="68"/>
      <c r="AC9" s="68"/>
    </row>
    <row r="10" spans="1:37" ht="33" customHeight="1" x14ac:dyDescent="0.25">
      <c r="B10" s="287"/>
      <c r="C10" s="69" t="s">
        <v>190</v>
      </c>
      <c r="D10" s="75">
        <v>6845583</v>
      </c>
      <c r="E10" s="75">
        <v>7730584</v>
      </c>
      <c r="F10" s="75">
        <v>8576186</v>
      </c>
      <c r="G10" s="75">
        <v>10069453</v>
      </c>
      <c r="H10" s="75">
        <v>10903101</v>
      </c>
      <c r="I10" s="75">
        <v>12383838</v>
      </c>
      <c r="J10" s="75">
        <v>13204094</v>
      </c>
      <c r="K10" s="75">
        <v>14866017</v>
      </c>
      <c r="L10" s="75">
        <v>15125112</v>
      </c>
      <c r="M10" s="66">
        <v>15596378</v>
      </c>
      <c r="N10" s="66">
        <v>15098718</v>
      </c>
      <c r="O10" s="66">
        <v>16390970</v>
      </c>
      <c r="P10" s="66">
        <v>18573812</v>
      </c>
      <c r="R10" s="74"/>
      <c r="S10" s="74"/>
      <c r="X10" s="68"/>
      <c r="Y10" s="68"/>
      <c r="Z10" s="68"/>
      <c r="AA10" s="68"/>
      <c r="AB10" s="68"/>
      <c r="AC10" s="68"/>
    </row>
    <row r="11" spans="1:37" ht="15" customHeight="1" x14ac:dyDescent="0.25">
      <c r="B11" s="76"/>
      <c r="C11" s="76"/>
      <c r="D11" s="76"/>
      <c r="E11" s="76"/>
      <c r="F11" s="76"/>
      <c r="G11" s="76"/>
      <c r="H11" s="76"/>
      <c r="I11" s="76"/>
      <c r="J11" s="76"/>
      <c r="K11" s="76"/>
      <c r="L11" s="76"/>
      <c r="M11" s="76"/>
      <c r="N11" s="74"/>
      <c r="O11" s="74"/>
      <c r="P11" s="74"/>
      <c r="Q11" s="74"/>
      <c r="R11" s="74"/>
      <c r="S11" s="74"/>
      <c r="T11" s="74"/>
      <c r="Y11" s="68"/>
      <c r="Z11" s="68"/>
      <c r="AA11" s="68"/>
      <c r="AB11" s="68"/>
      <c r="AC11" s="68"/>
      <c r="AD11" s="68"/>
    </row>
    <row r="12" spans="1:37" ht="69.95" customHeight="1" x14ac:dyDescent="0.25">
      <c r="B12" s="280" t="s">
        <v>332</v>
      </c>
      <c r="C12" s="280"/>
      <c r="D12" s="280"/>
      <c r="E12" s="280"/>
      <c r="F12" s="280"/>
      <c r="G12" s="280"/>
      <c r="H12" s="280"/>
      <c r="I12" s="280"/>
      <c r="J12" s="280"/>
      <c r="K12" s="280"/>
      <c r="L12" s="280"/>
      <c r="M12" s="280"/>
      <c r="N12" s="280"/>
      <c r="O12" s="280"/>
      <c r="P12" s="280"/>
      <c r="Q12" s="280"/>
      <c r="R12" s="280"/>
      <c r="S12" s="280"/>
      <c r="T12" s="280"/>
      <c r="Y12" s="283"/>
      <c r="Z12" s="284"/>
      <c r="AA12" s="283"/>
      <c r="AB12" s="284"/>
      <c r="AC12" s="283"/>
      <c r="AD12" s="284"/>
    </row>
    <row r="13" spans="1:37" ht="15" customHeight="1" x14ac:dyDescent="0.25">
      <c r="B13" s="77"/>
      <c r="C13" s="78"/>
      <c r="D13" s="78"/>
      <c r="E13" s="78"/>
      <c r="F13" s="78"/>
      <c r="G13" s="78"/>
      <c r="H13" s="78"/>
      <c r="I13" s="78"/>
      <c r="J13" s="78"/>
      <c r="K13" s="78"/>
      <c r="L13" s="78"/>
      <c r="M13" s="78"/>
      <c r="N13" s="78"/>
      <c r="O13" s="78"/>
      <c r="P13" s="78"/>
      <c r="Q13" s="78"/>
      <c r="R13" s="78"/>
      <c r="S13" s="78"/>
      <c r="T13" s="78"/>
      <c r="Y13" s="33"/>
      <c r="Z13" s="33"/>
      <c r="AA13" s="33"/>
      <c r="AB13" s="33"/>
      <c r="AC13" s="33"/>
      <c r="AD13" s="33"/>
      <c r="AE13" s="33"/>
      <c r="AF13" s="33"/>
      <c r="AG13" s="33"/>
      <c r="AH13" s="33"/>
      <c r="AI13" s="33"/>
      <c r="AJ13" s="33"/>
      <c r="AK13" s="33"/>
    </row>
    <row r="14" spans="1:37" ht="33" customHeight="1" x14ac:dyDescent="0.25">
      <c r="B14" s="291" t="s">
        <v>8</v>
      </c>
      <c r="C14" s="292"/>
      <c r="D14" s="65">
        <v>2007</v>
      </c>
      <c r="E14" s="65">
        <v>2008</v>
      </c>
      <c r="F14" s="65">
        <v>2009</v>
      </c>
      <c r="G14" s="65">
        <v>2010</v>
      </c>
      <c r="H14" s="65">
        <v>2011</v>
      </c>
      <c r="I14" s="65">
        <v>2012</v>
      </c>
      <c r="J14" s="65">
        <v>2013</v>
      </c>
      <c r="K14" s="65">
        <v>2014</v>
      </c>
      <c r="L14" s="65">
        <v>2015</v>
      </c>
      <c r="M14" s="65">
        <v>2016</v>
      </c>
      <c r="N14" s="65">
        <v>2017</v>
      </c>
      <c r="O14" s="65" t="s">
        <v>195</v>
      </c>
      <c r="P14" s="65" t="s">
        <v>220</v>
      </c>
      <c r="R14" s="78"/>
      <c r="S14" s="78"/>
      <c r="T14" s="78"/>
      <c r="U14" s="78"/>
    </row>
    <row r="15" spans="1:37" ht="33" customHeight="1" x14ac:dyDescent="0.25">
      <c r="A15" s="67">
        <v>1</v>
      </c>
      <c r="B15" s="289" t="s">
        <v>355</v>
      </c>
      <c r="C15" s="290" t="s">
        <v>355</v>
      </c>
      <c r="D15" s="66">
        <v>49848726.264110103</v>
      </c>
      <c r="E15" s="66">
        <v>61139437.082446702</v>
      </c>
      <c r="F15" s="66">
        <v>60094976.937057696</v>
      </c>
      <c r="G15" s="66">
        <v>68151329.246774003</v>
      </c>
      <c r="H15" s="66">
        <v>78986647.839196697</v>
      </c>
      <c r="I15" s="66">
        <v>87735047.7407123</v>
      </c>
      <c r="J15" s="66">
        <v>96570334.734164804</v>
      </c>
      <c r="K15" s="66">
        <v>102717793.36090501</v>
      </c>
      <c r="L15" s="66">
        <v>97209557.101837903</v>
      </c>
      <c r="M15" s="66">
        <v>97671432.666643396</v>
      </c>
      <c r="N15" s="66">
        <v>104467485.714113</v>
      </c>
      <c r="O15" s="66">
        <v>107595830.000003</v>
      </c>
      <c r="P15" s="66">
        <v>118844826.791557</v>
      </c>
      <c r="R15" s="78"/>
      <c r="S15" s="78"/>
      <c r="T15" s="78"/>
      <c r="U15" s="78"/>
    </row>
    <row r="16" spans="1:37" ht="30.75" customHeight="1" x14ac:dyDescent="0.3">
      <c r="B16" s="279" t="s">
        <v>333</v>
      </c>
      <c r="C16" s="279"/>
      <c r="D16" s="279"/>
      <c r="E16" s="279"/>
      <c r="F16" s="279"/>
      <c r="G16" s="279"/>
      <c r="H16" s="279"/>
      <c r="I16" s="78"/>
      <c r="J16" s="78"/>
      <c r="K16" s="78"/>
      <c r="L16" s="78"/>
      <c r="M16" s="78"/>
      <c r="N16" s="78"/>
      <c r="O16" s="78"/>
      <c r="P16" s="78"/>
      <c r="Q16" s="78"/>
      <c r="R16" s="78"/>
      <c r="S16" s="78"/>
      <c r="T16" s="78"/>
    </row>
    <row r="17" spans="1:27" ht="15" customHeight="1" x14ac:dyDescent="0.3">
      <c r="B17" s="36" t="s">
        <v>198</v>
      </c>
      <c r="C17" s="37"/>
      <c r="D17" s="37"/>
      <c r="E17" s="37"/>
      <c r="F17" s="37"/>
      <c r="G17" s="33"/>
      <c r="H17" s="33"/>
    </row>
    <row r="18" spans="1:27" x14ac:dyDescent="0.25">
      <c r="B18" s="79"/>
      <c r="C18" s="37"/>
      <c r="D18" s="37"/>
      <c r="E18" s="37"/>
      <c r="F18" s="37"/>
      <c r="G18" s="37"/>
    </row>
    <row r="19" spans="1:27" x14ac:dyDescent="0.25">
      <c r="B19" s="80"/>
      <c r="C19" s="80"/>
      <c r="D19" s="80"/>
      <c r="E19" s="80"/>
      <c r="F19" s="80"/>
      <c r="G19" s="80"/>
      <c r="H19" s="80"/>
      <c r="I19" s="80"/>
      <c r="J19" s="80"/>
      <c r="K19" s="80"/>
      <c r="L19" s="80"/>
      <c r="M19" s="80"/>
      <c r="N19" s="80"/>
      <c r="O19" s="80"/>
      <c r="P19" s="80"/>
    </row>
    <row r="20" spans="1:27" ht="54" customHeight="1" x14ac:dyDescent="0.25">
      <c r="B20" s="280" t="s">
        <v>352</v>
      </c>
      <c r="C20" s="281"/>
      <c r="D20" s="281"/>
      <c r="E20" s="281"/>
      <c r="F20" s="281"/>
      <c r="G20" s="281"/>
      <c r="H20" s="281"/>
      <c r="I20" s="281"/>
      <c r="J20" s="281"/>
      <c r="K20" s="281"/>
      <c r="L20" s="281"/>
      <c r="M20" s="281"/>
      <c r="N20" s="81"/>
      <c r="O20" s="81"/>
      <c r="P20" s="81"/>
      <c r="Q20" s="81"/>
      <c r="R20" s="81"/>
      <c r="S20" s="81"/>
      <c r="T20" s="81"/>
    </row>
    <row r="21" spans="1:27" ht="15" customHeight="1" x14ac:dyDescent="0.25">
      <c r="U21" s="82"/>
      <c r="V21" s="82"/>
      <c r="W21" s="82"/>
      <c r="X21" s="82"/>
      <c r="Y21" s="82"/>
    </row>
    <row r="22" spans="1:27" ht="15" customHeight="1" x14ac:dyDescent="0.25">
      <c r="B22" s="83"/>
      <c r="C22" s="83"/>
      <c r="D22" s="83"/>
      <c r="E22" s="83"/>
      <c r="F22" s="83"/>
      <c r="G22" s="83"/>
      <c r="H22" s="83"/>
      <c r="I22" s="83"/>
      <c r="J22" s="83"/>
      <c r="K22" s="83"/>
      <c r="L22" s="83"/>
      <c r="M22" s="83"/>
      <c r="N22" s="83"/>
      <c r="O22" s="83"/>
      <c r="P22" s="83"/>
      <c r="Q22" s="83"/>
      <c r="R22" s="83"/>
      <c r="S22" s="83"/>
      <c r="T22" s="83"/>
      <c r="U22" s="82"/>
      <c r="V22" s="82"/>
      <c r="W22" s="82"/>
      <c r="X22" s="82"/>
      <c r="Y22" s="82"/>
    </row>
    <row r="23" spans="1:27" ht="15" customHeight="1" x14ac:dyDescent="0.25">
      <c r="B23" s="32"/>
      <c r="C23" s="32"/>
      <c r="D23" s="32"/>
      <c r="E23" s="32"/>
      <c r="F23" s="32"/>
      <c r="G23" s="32"/>
      <c r="H23" s="32"/>
      <c r="I23" s="32"/>
      <c r="J23" s="32"/>
      <c r="K23" s="32"/>
      <c r="L23" s="32"/>
      <c r="M23" s="32"/>
      <c r="N23" s="32"/>
      <c r="O23" s="32"/>
      <c r="P23" s="32"/>
      <c r="Q23" s="32"/>
      <c r="R23" s="32"/>
      <c r="S23" s="32"/>
      <c r="T23" s="32"/>
      <c r="U23" s="70"/>
      <c r="V23" s="70"/>
      <c r="W23" s="70"/>
      <c r="X23" s="70"/>
      <c r="Y23" s="70"/>
      <c r="Z23" s="31"/>
      <c r="AA23" s="31"/>
    </row>
    <row r="24" spans="1:27" ht="15" customHeight="1" x14ac:dyDescent="0.25">
      <c r="B24" s="32"/>
      <c r="C24" s="32"/>
      <c r="D24" s="32"/>
      <c r="E24" s="32"/>
      <c r="F24" s="32"/>
      <c r="G24" s="32"/>
      <c r="H24" s="32"/>
      <c r="I24" s="32"/>
      <c r="J24" s="32"/>
      <c r="K24" s="32"/>
      <c r="L24" s="32"/>
      <c r="M24" s="32"/>
      <c r="N24" s="32"/>
      <c r="O24" s="32"/>
      <c r="P24" s="32"/>
      <c r="Q24" s="32"/>
      <c r="R24" s="32"/>
      <c r="S24" s="32"/>
      <c r="T24" s="32"/>
      <c r="U24" s="70"/>
      <c r="V24" s="70"/>
      <c r="W24" s="70"/>
      <c r="X24" s="70"/>
      <c r="Y24" s="70"/>
      <c r="Z24" s="31"/>
      <c r="AA24" s="31"/>
    </row>
    <row r="25" spans="1:27" x14ac:dyDescent="0.25">
      <c r="A25" s="31"/>
      <c r="B25" s="31"/>
      <c r="C25" s="31"/>
      <c r="D25" s="31"/>
      <c r="E25" s="31"/>
      <c r="F25" s="31"/>
      <c r="G25" s="31"/>
      <c r="H25" s="31"/>
      <c r="I25" s="31"/>
      <c r="J25" s="31"/>
      <c r="K25" s="31"/>
      <c r="L25" s="31"/>
      <c r="M25" s="31"/>
      <c r="N25" s="31"/>
      <c r="O25" s="31"/>
      <c r="P25" s="31"/>
      <c r="Q25" s="31"/>
      <c r="R25" s="31"/>
      <c r="S25" s="31"/>
      <c r="T25" s="31"/>
      <c r="U25" s="70"/>
      <c r="V25" s="70"/>
      <c r="W25" s="70"/>
      <c r="X25" s="70"/>
      <c r="Y25" s="70"/>
      <c r="Z25" s="31"/>
      <c r="AA25" s="31"/>
    </row>
    <row r="26" spans="1:27" x14ac:dyDescent="0.25">
      <c r="A26" s="31"/>
      <c r="B26" s="31"/>
      <c r="C26" s="31"/>
      <c r="D26" s="31"/>
      <c r="E26" s="31"/>
      <c r="F26" s="31"/>
      <c r="G26" s="31"/>
      <c r="H26" s="31"/>
      <c r="I26" s="31"/>
      <c r="J26" s="31"/>
      <c r="K26" s="31"/>
      <c r="L26" s="31"/>
      <c r="M26" s="31"/>
      <c r="N26" s="31"/>
      <c r="O26" s="31"/>
      <c r="P26" s="31"/>
      <c r="Q26" s="31"/>
      <c r="R26" s="31"/>
      <c r="S26" s="31"/>
      <c r="T26" s="70"/>
    </row>
    <row r="27" spans="1:27" x14ac:dyDescent="0.25">
      <c r="A27" s="31"/>
      <c r="B27" s="31"/>
      <c r="C27" s="31"/>
      <c r="D27" s="31"/>
      <c r="E27" s="31"/>
      <c r="F27" s="31"/>
      <c r="G27" s="31"/>
      <c r="H27" s="31"/>
      <c r="I27" s="31"/>
      <c r="J27" s="31"/>
      <c r="K27" s="31"/>
      <c r="L27" s="31"/>
      <c r="M27" s="31"/>
      <c r="N27" s="31"/>
      <c r="O27" s="31"/>
      <c r="P27" s="31"/>
      <c r="Q27" s="31"/>
      <c r="R27" s="31"/>
      <c r="S27" s="31"/>
      <c r="T27" s="70"/>
    </row>
    <row r="28" spans="1:27" x14ac:dyDescent="0.25">
      <c r="A28" s="31"/>
      <c r="B28" s="31"/>
      <c r="C28" s="85"/>
      <c r="D28" s="85"/>
      <c r="E28" s="85"/>
      <c r="F28" s="85"/>
      <c r="G28" s="85"/>
      <c r="H28" s="85"/>
      <c r="I28" s="85"/>
      <c r="J28" s="85"/>
      <c r="K28" s="85"/>
      <c r="L28" s="85"/>
      <c r="M28" s="85"/>
      <c r="N28" s="85"/>
      <c r="O28" s="85"/>
      <c r="P28" s="85"/>
      <c r="Q28" s="85"/>
      <c r="R28" s="31"/>
      <c r="S28" s="31"/>
      <c r="T28" s="31"/>
    </row>
    <row r="29" spans="1:27" x14ac:dyDescent="0.25">
      <c r="A29" s="31"/>
      <c r="B29" s="31"/>
      <c r="C29" s="49">
        <f t="shared" ref="C29:M29" si="0">D8</f>
        <v>2007</v>
      </c>
      <c r="D29" s="49">
        <f t="shared" si="0"/>
        <v>2008</v>
      </c>
      <c r="E29" s="49">
        <f t="shared" si="0"/>
        <v>2009</v>
      </c>
      <c r="F29" s="49">
        <f t="shared" si="0"/>
        <v>2010</v>
      </c>
      <c r="G29" s="49">
        <f t="shared" si="0"/>
        <v>2011</v>
      </c>
      <c r="H29" s="49">
        <f t="shared" si="0"/>
        <v>2012</v>
      </c>
      <c r="I29" s="49">
        <f t="shared" si="0"/>
        <v>2013</v>
      </c>
      <c r="J29" s="49">
        <f t="shared" si="0"/>
        <v>2014</v>
      </c>
      <c r="K29" s="49">
        <f t="shared" si="0"/>
        <v>2015</v>
      </c>
      <c r="L29" s="49">
        <f t="shared" si="0"/>
        <v>2016</v>
      </c>
      <c r="M29" s="49">
        <f t="shared" si="0"/>
        <v>2017</v>
      </c>
      <c r="N29" s="49" t="s">
        <v>258</v>
      </c>
      <c r="O29" s="49" t="str">
        <f>O8</f>
        <v>2019p*</v>
      </c>
      <c r="P29" s="49" t="s">
        <v>259</v>
      </c>
      <c r="Q29" s="49" t="str">
        <f>P8</f>
        <v>2023p*</v>
      </c>
      <c r="R29" s="31"/>
      <c r="S29" s="31"/>
      <c r="T29" s="31"/>
    </row>
    <row r="30" spans="1:27" x14ac:dyDescent="0.25">
      <c r="A30" s="31"/>
      <c r="B30" s="31"/>
      <c r="C30" s="86">
        <f t="shared" ref="C30:M30" si="1">D9</f>
        <v>2278595</v>
      </c>
      <c r="D30" s="86">
        <f t="shared" si="1"/>
        <v>2648455</v>
      </c>
      <c r="E30" s="86">
        <f t="shared" si="1"/>
        <v>2906711</v>
      </c>
      <c r="F30" s="86">
        <f t="shared" si="1"/>
        <v>3394748</v>
      </c>
      <c r="G30" s="86">
        <f t="shared" si="1"/>
        <v>3730674</v>
      </c>
      <c r="H30" s="86">
        <f t="shared" si="1"/>
        <v>4186575</v>
      </c>
      <c r="I30" s="86">
        <f t="shared" si="1"/>
        <v>4296913</v>
      </c>
      <c r="J30" s="86">
        <f t="shared" si="1"/>
        <v>5047330</v>
      </c>
      <c r="K30" s="86">
        <f t="shared" si="1"/>
        <v>4739073</v>
      </c>
      <c r="L30" s="86">
        <f t="shared" si="1"/>
        <v>4913931</v>
      </c>
      <c r="M30" s="86">
        <f t="shared" si="1"/>
        <v>4774260</v>
      </c>
      <c r="N30" s="86">
        <f>M30*N38</f>
        <v>5756106</v>
      </c>
      <c r="O30" s="86">
        <f>O9</f>
        <v>5756106</v>
      </c>
      <c r="P30" s="86">
        <f>O30*P38</f>
        <v>5908366.1449873811</v>
      </c>
      <c r="Q30" s="86">
        <f>P9</f>
        <v>6389741</v>
      </c>
      <c r="R30" s="31"/>
      <c r="S30" s="31"/>
      <c r="T30" s="31"/>
    </row>
    <row r="31" spans="1:27" x14ac:dyDescent="0.25">
      <c r="A31" s="31"/>
      <c r="B31" s="41" t="s">
        <v>0</v>
      </c>
      <c r="C31" s="87">
        <f t="shared" ref="C31:M31" si="2">C30/D15</f>
        <v>4.5710195039437428E-2</v>
      </c>
      <c r="D31" s="87">
        <f t="shared" si="2"/>
        <v>4.3318275836078619E-2</v>
      </c>
      <c r="E31" s="87">
        <f t="shared" si="2"/>
        <v>4.8368618279767912E-2</v>
      </c>
      <c r="F31" s="87">
        <f t="shared" si="2"/>
        <v>4.9811911778091883E-2</v>
      </c>
      <c r="G31" s="87">
        <f t="shared" si="2"/>
        <v>4.7231704371035139E-2</v>
      </c>
      <c r="H31" s="87">
        <f t="shared" si="2"/>
        <v>4.7718387438196772E-2</v>
      </c>
      <c r="I31" s="87">
        <f t="shared" si="2"/>
        <v>4.4495165226758102E-2</v>
      </c>
      <c r="J31" s="87">
        <f t="shared" si="2"/>
        <v>4.9137835177844105E-2</v>
      </c>
      <c r="K31" s="87">
        <f t="shared" si="2"/>
        <v>4.8751101653876375E-2</v>
      </c>
      <c r="L31" s="87">
        <f t="shared" si="2"/>
        <v>5.0310831589533943E-2</v>
      </c>
      <c r="M31" s="87">
        <f t="shared" si="2"/>
        <v>4.5700918016398889E-2</v>
      </c>
      <c r="N31" s="87">
        <f>M31*N40</f>
        <v>5.3497482197961015E-2</v>
      </c>
      <c r="O31" s="87">
        <f>O30/O15</f>
        <v>5.3497482197961015E-2</v>
      </c>
      <c r="P31" s="87">
        <f>O31*P40</f>
        <v>5.3564339054567214E-2</v>
      </c>
      <c r="Q31" s="87">
        <f>Q30/P15</f>
        <v>5.3765411356162973E-2</v>
      </c>
      <c r="R31" s="44"/>
      <c r="S31" s="44"/>
      <c r="T31" s="44"/>
      <c r="U31" s="44"/>
    </row>
    <row r="32" spans="1:27" x14ac:dyDescent="0.25">
      <c r="A32" s="31"/>
      <c r="B32" s="31"/>
      <c r="C32" s="86">
        <f t="shared" ref="C32:M32" si="3">D10</f>
        <v>6845583</v>
      </c>
      <c r="D32" s="86">
        <f t="shared" si="3"/>
        <v>7730584</v>
      </c>
      <c r="E32" s="86">
        <f t="shared" si="3"/>
        <v>8576186</v>
      </c>
      <c r="F32" s="86">
        <f t="shared" si="3"/>
        <v>10069453</v>
      </c>
      <c r="G32" s="86">
        <f t="shared" si="3"/>
        <v>10903101</v>
      </c>
      <c r="H32" s="86">
        <f t="shared" si="3"/>
        <v>12383838</v>
      </c>
      <c r="I32" s="86">
        <f t="shared" si="3"/>
        <v>13204094</v>
      </c>
      <c r="J32" s="86">
        <f t="shared" si="3"/>
        <v>14866017</v>
      </c>
      <c r="K32" s="86">
        <f t="shared" si="3"/>
        <v>15125112</v>
      </c>
      <c r="L32" s="86">
        <f t="shared" si="3"/>
        <v>15596378</v>
      </c>
      <c r="M32" s="86">
        <f t="shared" si="3"/>
        <v>15098718</v>
      </c>
      <c r="N32" s="86">
        <f>M32*N42</f>
        <v>16390970</v>
      </c>
      <c r="O32" s="86">
        <f>O10</f>
        <v>16390970</v>
      </c>
      <c r="P32" s="86">
        <f>O32*P42</f>
        <v>16911368.498321459</v>
      </c>
      <c r="Q32" s="86">
        <f>P10</f>
        <v>18573812</v>
      </c>
      <c r="R32" s="44"/>
      <c r="S32" s="44"/>
      <c r="T32" s="44"/>
      <c r="U32" s="44"/>
    </row>
    <row r="33" spans="1:21" x14ac:dyDescent="0.25">
      <c r="A33" s="31"/>
      <c r="B33" s="41" t="s">
        <v>1</v>
      </c>
      <c r="C33" s="87">
        <f t="shared" ref="C33:M33" si="4">C32/D15</f>
        <v>0.13732713978950065</v>
      </c>
      <c r="D33" s="87">
        <f t="shared" si="4"/>
        <v>0.12644185764378704</v>
      </c>
      <c r="E33" s="87">
        <f t="shared" si="4"/>
        <v>0.14271052984981639</v>
      </c>
      <c r="F33" s="87">
        <f t="shared" si="4"/>
        <v>0.14775138080636402</v>
      </c>
      <c r="G33" s="87">
        <f t="shared" si="4"/>
        <v>0.13803726703526967</v>
      </c>
      <c r="H33" s="87">
        <f t="shared" si="4"/>
        <v>0.14115041045624738</v>
      </c>
      <c r="I33" s="87">
        <f t="shared" si="4"/>
        <v>0.13673033272948401</v>
      </c>
      <c r="J33" s="87">
        <f t="shared" si="4"/>
        <v>0.14472679478001804</v>
      </c>
      <c r="K33" s="87">
        <f t="shared" si="4"/>
        <v>0.15559284962233447</v>
      </c>
      <c r="L33" s="87">
        <f t="shared" si="4"/>
        <v>0.15968208486539845</v>
      </c>
      <c r="M33" s="87">
        <f t="shared" si="4"/>
        <v>0.14453030908889047</v>
      </c>
      <c r="N33" s="87">
        <f>M33*N44</f>
        <v>0.15233833876275266</v>
      </c>
      <c r="O33" s="87">
        <f>O32/O15</f>
        <v>0.15233833876275266</v>
      </c>
      <c r="P33" s="87">
        <f>O33*P45</f>
        <v>0.15545846489284773</v>
      </c>
      <c r="Q33" s="87">
        <f>Q32/P15</f>
        <v>0.15628624738186353</v>
      </c>
      <c r="R33" s="44"/>
      <c r="S33" s="44"/>
      <c r="T33" s="44"/>
      <c r="U33" s="44"/>
    </row>
    <row r="34" spans="1:21" x14ac:dyDescent="0.25">
      <c r="A34" s="31"/>
      <c r="B34" s="31"/>
      <c r="C34" s="87">
        <f>+C31+C33</f>
        <v>0.18303733482893808</v>
      </c>
      <c r="D34" s="87">
        <f t="shared" ref="D34:O34" si="5">+D31+D33</f>
        <v>0.16976013347986565</v>
      </c>
      <c r="E34" s="87">
        <f t="shared" si="5"/>
        <v>0.19107914812958429</v>
      </c>
      <c r="F34" s="87">
        <f t="shared" si="5"/>
        <v>0.1975632925844559</v>
      </c>
      <c r="G34" s="87">
        <f t="shared" si="5"/>
        <v>0.1852689714063048</v>
      </c>
      <c r="H34" s="87">
        <f t="shared" si="5"/>
        <v>0.18886879789444416</v>
      </c>
      <c r="I34" s="87">
        <f t="shared" si="5"/>
        <v>0.1812254979562421</v>
      </c>
      <c r="J34" s="87">
        <f t="shared" si="5"/>
        <v>0.19386462995786213</v>
      </c>
      <c r="K34" s="87">
        <f t="shared" si="5"/>
        <v>0.20434395127621086</v>
      </c>
      <c r="L34" s="87">
        <f t="shared" si="5"/>
        <v>0.2099929164549324</v>
      </c>
      <c r="M34" s="87">
        <f t="shared" si="5"/>
        <v>0.19023122710528936</v>
      </c>
      <c r="N34" s="87">
        <f>M34*N46</f>
        <v>0.20583582096071368</v>
      </c>
      <c r="O34" s="87">
        <f t="shared" si="5"/>
        <v>0.20583582096071368</v>
      </c>
      <c r="P34" s="87">
        <f>O34*P46</f>
        <v>0.20688178075636074</v>
      </c>
      <c r="Q34" s="87">
        <f>+Q31+Q33</f>
        <v>0.2100516587380265</v>
      </c>
      <c r="R34" s="44"/>
      <c r="S34" s="44"/>
      <c r="T34" s="44"/>
      <c r="U34" s="44"/>
    </row>
    <row r="35" spans="1:21" x14ac:dyDescent="0.25">
      <c r="A35" s="31"/>
      <c r="B35" s="31"/>
      <c r="C35" s="31"/>
      <c r="D35" s="31"/>
      <c r="E35" s="31"/>
      <c r="F35" s="31"/>
      <c r="G35" s="31"/>
      <c r="H35" s="31"/>
      <c r="I35" s="31"/>
      <c r="J35" s="31"/>
      <c r="K35" s="31"/>
      <c r="L35" s="31"/>
      <c r="M35" s="31"/>
      <c r="N35" s="31"/>
      <c r="O35" s="31"/>
      <c r="P35" s="31"/>
      <c r="Q35" s="31"/>
      <c r="R35" s="31"/>
      <c r="S35" s="31"/>
      <c r="T35" s="31"/>
    </row>
    <row r="36" spans="1:21" x14ac:dyDescent="0.25">
      <c r="A36" s="31"/>
      <c r="B36" s="31"/>
      <c r="C36" s="44"/>
      <c r="D36" s="44"/>
      <c r="E36" s="44"/>
      <c r="F36" s="44"/>
      <c r="G36" s="44"/>
      <c r="H36" s="44"/>
      <c r="I36" s="44"/>
      <c r="J36" s="44"/>
      <c r="K36" s="44"/>
      <c r="L36" s="31"/>
      <c r="M36" s="31"/>
      <c r="N36" s="31"/>
      <c r="O36" s="31"/>
      <c r="P36" s="31"/>
      <c r="Q36" s="31"/>
      <c r="R36" s="31"/>
      <c r="S36" s="31"/>
      <c r="T36" s="31"/>
    </row>
    <row r="37" spans="1:21" x14ac:dyDescent="0.25">
      <c r="A37" s="31"/>
      <c r="B37" s="31"/>
      <c r="C37" s="44"/>
      <c r="D37" s="44"/>
      <c r="E37" s="44"/>
      <c r="F37" s="44"/>
      <c r="G37" s="44"/>
      <c r="H37" s="44"/>
      <c r="I37" s="44"/>
      <c r="J37" s="44"/>
      <c r="K37" s="44"/>
      <c r="L37" s="31"/>
      <c r="M37" s="31"/>
      <c r="N37" s="31">
        <f>O30/M30</f>
        <v>1.2056540699501075</v>
      </c>
      <c r="O37" s="31"/>
      <c r="P37" s="31">
        <f>Q30/O30</f>
        <v>1.1100804953904602</v>
      </c>
      <c r="Q37" s="31"/>
      <c r="R37" s="31"/>
      <c r="S37" s="31"/>
      <c r="T37" s="31"/>
    </row>
    <row r="38" spans="1:21" x14ac:dyDescent="0.25">
      <c r="A38" s="31"/>
      <c r="B38" s="31"/>
      <c r="C38" s="31"/>
      <c r="D38" s="31"/>
      <c r="E38" s="31"/>
      <c r="F38" s="31"/>
      <c r="G38" s="31"/>
      <c r="H38" s="31"/>
      <c r="I38" s="31"/>
      <c r="J38" s="31"/>
      <c r="K38" s="31"/>
      <c r="L38" s="31"/>
      <c r="M38" s="31"/>
      <c r="N38" s="31">
        <f>N37^(1/1)</f>
        <v>1.2056540699501075</v>
      </c>
      <c r="O38" s="31"/>
      <c r="P38" s="31">
        <f>P37^(1/4)</f>
        <v>1.0264519355598005</v>
      </c>
      <c r="Q38" s="31"/>
      <c r="R38" s="31"/>
      <c r="S38" s="31"/>
      <c r="T38" s="31"/>
    </row>
    <row r="39" spans="1:21" x14ac:dyDescent="0.25">
      <c r="A39" s="31"/>
      <c r="B39" s="31"/>
      <c r="C39" s="44"/>
      <c r="D39" s="44"/>
      <c r="E39" s="44"/>
      <c r="F39" s="44"/>
      <c r="G39" s="44"/>
      <c r="H39" s="44"/>
      <c r="I39" s="44"/>
      <c r="J39" s="44"/>
      <c r="K39" s="44"/>
      <c r="L39" s="31"/>
      <c r="M39" s="31"/>
      <c r="N39" s="88">
        <f>O31/M31</f>
        <v>1.1705997279696763</v>
      </c>
      <c r="O39" s="31"/>
      <c r="P39" s="88">
        <f>Q31/O31</f>
        <v>1.0050082573458414</v>
      </c>
      <c r="Q39" s="31"/>
      <c r="R39" s="31"/>
      <c r="S39" s="31"/>
      <c r="T39" s="31"/>
    </row>
    <row r="40" spans="1:21" x14ac:dyDescent="0.25">
      <c r="A40" s="31"/>
      <c r="B40" s="31"/>
      <c r="C40" s="44"/>
      <c r="D40" s="44"/>
      <c r="E40" s="44"/>
      <c r="F40" s="44"/>
      <c r="G40" s="44"/>
      <c r="H40" s="44"/>
      <c r="I40" s="44"/>
      <c r="J40" s="44"/>
      <c r="K40" s="44"/>
      <c r="L40" s="31"/>
      <c r="M40" s="31"/>
      <c r="N40" s="31">
        <f>N39^(1/1)</f>
        <v>1.1705997279696763</v>
      </c>
      <c r="O40" s="31"/>
      <c r="P40" s="31">
        <f>P39^(1/4)</f>
        <v>1.0012497196851022</v>
      </c>
      <c r="Q40" s="31"/>
      <c r="R40" s="31"/>
      <c r="S40" s="31"/>
      <c r="T40" s="31"/>
    </row>
    <row r="41" spans="1:21" x14ac:dyDescent="0.25">
      <c r="A41" s="31"/>
      <c r="B41" s="31"/>
      <c r="C41" s="31"/>
      <c r="D41" s="31"/>
      <c r="E41" s="31"/>
      <c r="F41" s="31"/>
      <c r="G41" s="31"/>
      <c r="H41" s="31"/>
      <c r="I41" s="31"/>
      <c r="J41" s="31"/>
      <c r="K41" s="31"/>
      <c r="L41" s="31"/>
      <c r="M41" s="31"/>
      <c r="N41" s="31">
        <f>O32/M32</f>
        <v>1.0855868690308674</v>
      </c>
      <c r="O41" s="31"/>
      <c r="P41" s="31">
        <f>Q32/O32</f>
        <v>1.133173448551245</v>
      </c>
      <c r="Q41" s="31"/>
      <c r="R41" s="31"/>
      <c r="S41" s="31"/>
      <c r="T41" s="31"/>
    </row>
    <row r="42" spans="1:21" x14ac:dyDescent="0.25">
      <c r="A42" s="31"/>
      <c r="B42" s="31"/>
      <c r="C42" s="31"/>
      <c r="D42" s="31"/>
      <c r="E42" s="31"/>
      <c r="F42" s="31"/>
      <c r="G42" s="31"/>
      <c r="H42" s="31"/>
      <c r="I42" s="31"/>
      <c r="J42" s="31"/>
      <c r="K42" s="31"/>
      <c r="L42" s="31"/>
      <c r="M42" s="31"/>
      <c r="N42" s="31">
        <f>N41^(1/1)</f>
        <v>1.0855868690308674</v>
      </c>
      <c r="O42" s="31"/>
      <c r="P42" s="31">
        <f>P41^(1/4)</f>
        <v>1.0317490971139267</v>
      </c>
      <c r="Q42" s="31"/>
      <c r="R42" s="31"/>
      <c r="S42" s="31"/>
      <c r="T42" s="31"/>
    </row>
    <row r="43" spans="1:21" x14ac:dyDescent="0.25">
      <c r="A43" s="31"/>
      <c r="B43" s="31"/>
      <c r="C43" s="31"/>
      <c r="D43" s="31"/>
      <c r="E43" s="31"/>
      <c r="F43" s="31"/>
      <c r="G43" s="31"/>
      <c r="H43" s="31"/>
      <c r="I43" s="31"/>
      <c r="J43" s="31"/>
      <c r="K43" s="31"/>
      <c r="L43" s="31"/>
      <c r="M43" s="31"/>
      <c r="N43" s="88">
        <f>O33/M33</f>
        <v>1.0540234759275302</v>
      </c>
      <c r="O43" s="31"/>
      <c r="P43" s="88">
        <f>Q33/O33</f>
        <v>1.0259153976023017</v>
      </c>
      <c r="Q43" s="31"/>
      <c r="R43" s="31"/>
      <c r="S43" s="31"/>
      <c r="T43" s="31"/>
    </row>
    <row r="44" spans="1:21" x14ac:dyDescent="0.25">
      <c r="A44" s="31"/>
      <c r="B44" s="31"/>
      <c r="C44" s="31"/>
      <c r="D44" s="31"/>
      <c r="E44" s="31"/>
      <c r="F44" s="31"/>
      <c r="G44" s="31"/>
      <c r="H44" s="31"/>
      <c r="I44" s="31"/>
      <c r="J44" s="31"/>
      <c r="K44" s="31"/>
      <c r="L44" s="31"/>
      <c r="M44" s="31"/>
      <c r="N44" s="31">
        <f>N43^(1/1)</f>
        <v>1.0540234759275302</v>
      </c>
      <c r="O44" s="31"/>
      <c r="P44" s="31">
        <f>P43^(1/4)</f>
        <v>1.0064168213656137</v>
      </c>
      <c r="Q44" s="31"/>
      <c r="R44" s="31"/>
      <c r="S44" s="31"/>
      <c r="T44" s="31"/>
    </row>
    <row r="45" spans="1:21" x14ac:dyDescent="0.25">
      <c r="A45" s="31"/>
      <c r="B45" s="31"/>
      <c r="C45" s="31"/>
      <c r="D45" s="31"/>
      <c r="E45" s="31"/>
      <c r="F45" s="31"/>
      <c r="G45" s="31"/>
      <c r="H45" s="31"/>
      <c r="I45" s="31"/>
      <c r="J45" s="31"/>
      <c r="K45" s="31"/>
      <c r="L45" s="31"/>
      <c r="M45" s="31"/>
      <c r="N45" s="88">
        <f>O34/M34</f>
        <v>1.0820296125556057</v>
      </c>
      <c r="O45" s="31"/>
      <c r="P45" s="88">
        <f>Q34/O34</f>
        <v>1.020481555434015</v>
      </c>
      <c r="Q45" s="31"/>
      <c r="R45" s="31"/>
      <c r="S45" s="31"/>
      <c r="T45" s="31"/>
    </row>
    <row r="46" spans="1:21" x14ac:dyDescent="0.25">
      <c r="A46" s="31"/>
      <c r="B46" s="31"/>
      <c r="C46" s="31"/>
      <c r="D46" s="31"/>
      <c r="E46" s="31"/>
      <c r="F46" s="31"/>
      <c r="G46" s="31"/>
      <c r="H46" s="31"/>
      <c r="I46" s="31"/>
      <c r="J46" s="31"/>
      <c r="K46" s="31"/>
      <c r="L46" s="31"/>
      <c r="M46" s="31"/>
      <c r="N46" s="31">
        <f>N45^(1/1)</f>
        <v>1.0820296125556057</v>
      </c>
      <c r="O46" s="31"/>
      <c r="P46" s="31">
        <f>P45^(1/4)</f>
        <v>1.0050815246382538</v>
      </c>
      <c r="Q46" s="31"/>
      <c r="R46" s="31"/>
      <c r="S46" s="31"/>
      <c r="T46" s="31"/>
    </row>
    <row r="47" spans="1:21" x14ac:dyDescent="0.25">
      <c r="A47" s="31"/>
      <c r="B47" s="31"/>
      <c r="C47" s="31"/>
      <c r="D47" s="31"/>
      <c r="E47" s="31"/>
      <c r="F47" s="31"/>
      <c r="G47" s="31"/>
      <c r="H47" s="31"/>
      <c r="I47" s="31"/>
      <c r="J47" s="31"/>
      <c r="K47" s="31"/>
      <c r="L47" s="31"/>
      <c r="M47" s="31"/>
      <c r="N47" s="31"/>
      <c r="O47" s="31"/>
      <c r="P47" s="31"/>
      <c r="Q47" s="31"/>
      <c r="R47" s="31"/>
      <c r="S47" s="31"/>
      <c r="T47" s="31"/>
    </row>
    <row r="48" spans="1:21" x14ac:dyDescent="0.25">
      <c r="A48" s="31"/>
      <c r="B48" s="31"/>
      <c r="C48" s="31"/>
      <c r="D48" s="31"/>
      <c r="E48" s="31"/>
      <c r="F48" s="31"/>
      <c r="G48" s="31"/>
      <c r="H48" s="31"/>
      <c r="I48" s="31"/>
      <c r="J48" s="31"/>
      <c r="K48" s="31"/>
      <c r="L48" s="31"/>
      <c r="M48" s="31"/>
      <c r="N48" s="31"/>
      <c r="O48" s="31"/>
      <c r="P48" s="31"/>
      <c r="Q48" s="31"/>
      <c r="R48" s="31"/>
      <c r="S48" s="31"/>
      <c r="T48" s="31"/>
    </row>
    <row r="49" spans="1:20" x14ac:dyDescent="0.25">
      <c r="A49" s="31"/>
      <c r="B49" s="31"/>
      <c r="C49" s="31"/>
      <c r="D49" s="31"/>
      <c r="E49" s="31"/>
      <c r="F49" s="31"/>
      <c r="G49" s="31"/>
      <c r="H49" s="31"/>
      <c r="I49" s="31"/>
      <c r="J49" s="31"/>
      <c r="K49" s="31"/>
      <c r="L49" s="31"/>
      <c r="M49" s="31"/>
      <c r="N49" s="31"/>
      <c r="O49" s="31"/>
      <c r="P49" s="31"/>
      <c r="Q49" s="31"/>
      <c r="R49" s="31"/>
      <c r="S49" s="31"/>
      <c r="T49" s="31"/>
    </row>
    <row r="50" spans="1:20" ht="15" customHeight="1" x14ac:dyDescent="0.25">
      <c r="A50" s="31"/>
      <c r="B50" s="31"/>
      <c r="C50" s="31"/>
      <c r="D50" s="31"/>
      <c r="E50" s="31"/>
      <c r="F50" s="31"/>
      <c r="G50" s="31"/>
      <c r="H50" s="31"/>
      <c r="I50" s="31"/>
      <c r="J50" s="31"/>
      <c r="K50" s="31"/>
      <c r="L50" s="31"/>
      <c r="M50" s="31"/>
      <c r="N50" s="31"/>
      <c r="O50" s="31"/>
      <c r="P50" s="31"/>
      <c r="Q50" s="31"/>
      <c r="R50" s="31"/>
      <c r="S50" s="31"/>
      <c r="T50" s="31"/>
    </row>
    <row r="51" spans="1:20" ht="15" customHeight="1" x14ac:dyDescent="0.25">
      <c r="A51" s="31"/>
      <c r="B51" s="273"/>
      <c r="C51" s="31"/>
      <c r="D51" s="31"/>
      <c r="E51" s="31"/>
      <c r="F51" s="31"/>
      <c r="G51" s="31"/>
      <c r="H51" s="31"/>
      <c r="I51" s="31"/>
      <c r="J51" s="31"/>
      <c r="K51" s="31"/>
      <c r="L51" s="31"/>
      <c r="M51" s="31"/>
      <c r="N51" s="31"/>
      <c r="O51" s="31"/>
      <c r="P51" s="31"/>
      <c r="Q51" s="31"/>
      <c r="R51" s="31"/>
      <c r="S51" s="31"/>
      <c r="T51" s="31"/>
    </row>
    <row r="52" spans="1:20" x14ac:dyDescent="0.25">
      <c r="A52" s="31"/>
      <c r="B52" s="273"/>
      <c r="C52" s="31"/>
      <c r="D52" s="31"/>
      <c r="E52" s="31"/>
      <c r="F52" s="31"/>
      <c r="G52" s="31"/>
      <c r="H52" s="31"/>
      <c r="I52" s="31"/>
      <c r="J52" s="31"/>
      <c r="K52" s="31"/>
      <c r="L52" s="31"/>
      <c r="M52" s="31"/>
      <c r="N52" s="31"/>
      <c r="O52" s="31"/>
      <c r="P52" s="31"/>
      <c r="Q52" s="31"/>
      <c r="R52" s="31"/>
      <c r="S52" s="31"/>
      <c r="T52" s="31"/>
    </row>
    <row r="53" spans="1:20" x14ac:dyDescent="0.25">
      <c r="A53" s="31"/>
      <c r="B53" s="31"/>
      <c r="C53" s="31"/>
      <c r="D53" s="31"/>
      <c r="E53" s="31"/>
      <c r="F53" s="31"/>
      <c r="G53" s="31"/>
      <c r="H53" s="31"/>
      <c r="I53" s="31"/>
      <c r="J53" s="31"/>
      <c r="K53" s="31"/>
      <c r="L53" s="31"/>
      <c r="M53" s="31"/>
      <c r="N53" s="31"/>
      <c r="O53" s="31"/>
      <c r="P53" s="31"/>
      <c r="Q53" s="31"/>
      <c r="R53" s="31"/>
      <c r="S53" s="31"/>
      <c r="T53" s="31"/>
    </row>
    <row r="54" spans="1:20" x14ac:dyDescent="0.25">
      <c r="A54" s="31"/>
      <c r="B54" s="31"/>
      <c r="C54" s="31"/>
      <c r="D54" s="31"/>
      <c r="E54" s="31"/>
      <c r="F54" s="31"/>
      <c r="G54" s="31"/>
      <c r="H54" s="31"/>
      <c r="I54" s="31"/>
      <c r="J54" s="31"/>
      <c r="K54" s="31"/>
      <c r="L54" s="31"/>
      <c r="M54" s="31"/>
      <c r="N54" s="31"/>
      <c r="O54" s="31"/>
      <c r="P54" s="31"/>
      <c r="Q54" s="31"/>
      <c r="R54" s="31"/>
      <c r="S54" s="31"/>
      <c r="T54" s="31"/>
    </row>
    <row r="58" spans="1:20" ht="29.25" customHeight="1" x14ac:dyDescent="0.3">
      <c r="B58" s="279" t="s">
        <v>493</v>
      </c>
      <c r="C58" s="279"/>
      <c r="D58" s="279"/>
      <c r="E58" s="279"/>
      <c r="F58" s="279"/>
      <c r="G58" s="279"/>
      <c r="H58" s="279"/>
      <c r="I58" s="84"/>
      <c r="J58" s="84"/>
      <c r="K58" s="84"/>
      <c r="L58" s="84"/>
      <c r="M58" s="84"/>
      <c r="N58" s="84"/>
      <c r="O58" s="84"/>
      <c r="P58" s="84"/>
    </row>
    <row r="59" spans="1:20" ht="15.75" customHeight="1" x14ac:dyDescent="0.3">
      <c r="B59" s="279" t="s">
        <v>198</v>
      </c>
      <c r="C59" s="279"/>
      <c r="D59" s="279"/>
      <c r="E59" s="279"/>
      <c r="F59" s="279"/>
      <c r="G59" s="279"/>
    </row>
    <row r="60" spans="1:20" ht="15.75" customHeight="1" x14ac:dyDescent="0.3">
      <c r="B60" s="36"/>
      <c r="C60" s="33"/>
      <c r="D60" s="33"/>
      <c r="E60" s="33"/>
    </row>
    <row r="75" spans="2:16" x14ac:dyDescent="0.25">
      <c r="B75" s="79"/>
    </row>
    <row r="76" spans="2:16" x14ac:dyDescent="0.25">
      <c r="B76" s="79"/>
    </row>
    <row r="78" spans="2:16" x14ac:dyDescent="0.25">
      <c r="C78" s="37"/>
      <c r="D78" s="37"/>
      <c r="E78" s="37"/>
      <c r="F78" s="37"/>
      <c r="G78" s="37"/>
      <c r="H78" s="37"/>
      <c r="I78" s="37"/>
      <c r="J78" s="37"/>
      <c r="K78" s="37"/>
      <c r="L78" s="37"/>
      <c r="M78" s="37"/>
      <c r="N78" s="37"/>
      <c r="O78" s="37"/>
      <c r="P78" s="37"/>
    </row>
  </sheetData>
  <mergeCells count="15">
    <mergeCell ref="B59:G59"/>
    <mergeCell ref="B4:P4"/>
    <mergeCell ref="Q4:T4"/>
    <mergeCell ref="B20:M20"/>
    <mergeCell ref="B15:C15"/>
    <mergeCell ref="B14:C14"/>
    <mergeCell ref="B16:H16"/>
    <mergeCell ref="B58:H58"/>
    <mergeCell ref="AC12:AD12"/>
    <mergeCell ref="B5:T5"/>
    <mergeCell ref="B6:T6"/>
    <mergeCell ref="Y12:Z12"/>
    <mergeCell ref="AA12:AB12"/>
    <mergeCell ref="B9:B10"/>
    <mergeCell ref="B12:T12"/>
  </mergeCells>
  <hyperlinks>
    <hyperlink ref="B3" location="ÍNDICE!A1" display="índice"/>
    <hyperlink ref="P3" location="'1.2  VAB - PIBK'!A1" display="Anterior"/>
    <hyperlink ref="Q3" location="'1.4 VAB H - MK'!A1" display="Siguiente"/>
  </hyperlinks>
  <pageMargins left="0.6692913385826772" right="0.51181102362204722" top="0.74803149606299213" bottom="0.74803149606299213" header="0.31496062992125984" footer="0.31496062992125984"/>
  <pageSetup paperSize="9" scale="4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78"/>
  <sheetViews>
    <sheetView showGridLines="0" zoomScale="70" zoomScaleNormal="70" workbookViewId="0">
      <selection activeCell="B3" sqref="B3"/>
    </sheetView>
  </sheetViews>
  <sheetFormatPr baseColWidth="10" defaultRowHeight="15" x14ac:dyDescent="0.25"/>
  <cols>
    <col min="1" max="1" width="7.7109375" customWidth="1"/>
    <col min="2" max="2" width="40.7109375" customWidth="1"/>
    <col min="3" max="3" width="17.140625" customWidth="1"/>
    <col min="4" max="17" width="16.28515625" customWidth="1"/>
    <col min="18" max="24" width="15.140625" customWidth="1"/>
    <col min="25" max="48" width="11.42578125" customWidth="1"/>
  </cols>
  <sheetData>
    <row r="1" spans="1:30" ht="110.1" customHeight="1" x14ac:dyDescent="0.25"/>
    <row r="2" spans="1:30" ht="19.5" customHeight="1" x14ac:dyDescent="0.25"/>
    <row r="3" spans="1:30" ht="16.5" customHeight="1" x14ac:dyDescent="0.25">
      <c r="B3" s="71" t="s">
        <v>6</v>
      </c>
      <c r="P3" s="71" t="s">
        <v>188</v>
      </c>
      <c r="Q3" s="71" t="s">
        <v>187</v>
      </c>
      <c r="U3" s="72"/>
    </row>
    <row r="4" spans="1:30" ht="20.100000000000001" customHeight="1" x14ac:dyDescent="0.25">
      <c r="B4" s="278" t="s">
        <v>65</v>
      </c>
      <c r="C4" s="278"/>
      <c r="D4" s="278"/>
      <c r="E4" s="278"/>
      <c r="F4" s="278"/>
      <c r="G4" s="278"/>
      <c r="H4" s="278"/>
      <c r="I4" s="278"/>
      <c r="J4" s="278"/>
      <c r="K4" s="278"/>
      <c r="L4" s="278"/>
      <c r="M4" s="278"/>
      <c r="N4" s="278"/>
      <c r="O4" s="278"/>
      <c r="P4" s="278"/>
      <c r="Q4" s="288"/>
      <c r="R4" s="288"/>
      <c r="S4" s="288"/>
      <c r="T4" s="288"/>
    </row>
    <row r="5" spans="1:30" ht="49.5" customHeight="1" x14ac:dyDescent="0.25">
      <c r="B5" s="280" t="s">
        <v>289</v>
      </c>
      <c r="C5" s="280"/>
      <c r="D5" s="280"/>
      <c r="E5" s="280"/>
      <c r="F5" s="280"/>
      <c r="G5" s="280"/>
      <c r="H5" s="280"/>
      <c r="I5" s="280"/>
      <c r="J5" s="280"/>
      <c r="K5" s="280"/>
      <c r="L5" s="280"/>
      <c r="M5" s="280"/>
      <c r="N5" s="280"/>
      <c r="O5" s="280"/>
      <c r="P5" s="280"/>
      <c r="Q5" s="280"/>
      <c r="R5" s="280"/>
      <c r="S5" s="280"/>
      <c r="T5" s="280"/>
      <c r="U5" s="73"/>
      <c r="V5" s="73"/>
      <c r="W5" s="73"/>
      <c r="X5" s="73"/>
      <c r="Y5" s="73"/>
    </row>
    <row r="6" spans="1:30" ht="20.100000000000001" customHeight="1" x14ac:dyDescent="0.25">
      <c r="B6" s="285" t="s">
        <v>79</v>
      </c>
      <c r="C6" s="285"/>
      <c r="D6" s="285"/>
      <c r="E6" s="285"/>
      <c r="F6" s="285"/>
      <c r="G6" s="285"/>
      <c r="H6" s="285"/>
      <c r="I6" s="285"/>
      <c r="J6" s="285"/>
      <c r="K6" s="285"/>
      <c r="L6" s="285"/>
      <c r="M6" s="285"/>
      <c r="N6" s="285"/>
      <c r="O6" s="285"/>
      <c r="P6" s="285"/>
      <c r="Q6" s="285"/>
      <c r="R6" s="285"/>
      <c r="S6" s="285"/>
      <c r="T6" s="285"/>
    </row>
    <row r="7" spans="1:30" ht="20.100000000000001" customHeight="1" x14ac:dyDescent="0.25">
      <c r="B7" s="63"/>
      <c r="C7" s="63"/>
      <c r="D7" s="63"/>
      <c r="E7" s="63"/>
      <c r="F7" s="63"/>
      <c r="G7" s="63"/>
      <c r="H7" s="63"/>
      <c r="I7" s="63"/>
      <c r="J7" s="63"/>
      <c r="K7" s="63"/>
      <c r="L7" s="63"/>
      <c r="M7" s="63"/>
      <c r="N7" s="63"/>
      <c r="O7" s="63"/>
      <c r="P7" s="63"/>
      <c r="Q7" s="63"/>
      <c r="R7" s="63"/>
      <c r="S7" s="63"/>
      <c r="T7" s="63"/>
    </row>
    <row r="8" spans="1:30" ht="33" customHeight="1" x14ac:dyDescent="0.25">
      <c r="B8" s="65" t="s">
        <v>29</v>
      </c>
      <c r="C8" s="65" t="s">
        <v>175</v>
      </c>
      <c r="D8" s="65">
        <v>2007</v>
      </c>
      <c r="E8" s="65">
        <v>2008</v>
      </c>
      <c r="F8" s="65">
        <v>2009</v>
      </c>
      <c r="G8" s="65">
        <v>2010</v>
      </c>
      <c r="H8" s="65">
        <v>2011</v>
      </c>
      <c r="I8" s="65">
        <v>2012</v>
      </c>
      <c r="J8" s="65">
        <v>2013</v>
      </c>
      <c r="K8" s="65">
        <v>2014</v>
      </c>
      <c r="L8" s="65">
        <v>2015</v>
      </c>
      <c r="M8" s="65">
        <v>2016</v>
      </c>
      <c r="N8" s="65">
        <v>2017</v>
      </c>
      <c r="O8" s="65" t="s">
        <v>195</v>
      </c>
      <c r="P8" s="65" t="s">
        <v>220</v>
      </c>
      <c r="Q8" s="74"/>
      <c r="R8" s="74"/>
      <c r="W8" s="68"/>
      <c r="X8" s="68"/>
      <c r="Y8" s="68"/>
      <c r="Z8" s="68"/>
      <c r="AA8" s="68"/>
      <c r="AB8" s="68"/>
    </row>
    <row r="9" spans="1:30" ht="33" customHeight="1" x14ac:dyDescent="0.25">
      <c r="B9" s="286" t="s">
        <v>172</v>
      </c>
      <c r="C9" s="69" t="s">
        <v>359</v>
      </c>
      <c r="D9" s="75">
        <v>2278595</v>
      </c>
      <c r="E9" s="75">
        <v>2359017</v>
      </c>
      <c r="F9" s="75">
        <v>2324827</v>
      </c>
      <c r="G9" s="75">
        <v>2353032</v>
      </c>
      <c r="H9" s="75">
        <v>2328925</v>
      </c>
      <c r="I9" s="75">
        <v>2334127</v>
      </c>
      <c r="J9" s="75">
        <v>2274944</v>
      </c>
      <c r="K9" s="75">
        <v>2394092</v>
      </c>
      <c r="L9" s="75">
        <v>2300806</v>
      </c>
      <c r="M9" s="93">
        <v>2342556</v>
      </c>
      <c r="N9" s="93">
        <v>2320148</v>
      </c>
      <c r="O9" s="93">
        <v>2763936</v>
      </c>
      <c r="P9" s="93">
        <v>2753551</v>
      </c>
      <c r="Q9" s="74"/>
      <c r="R9" s="74"/>
      <c r="W9" s="68"/>
      <c r="X9" s="68"/>
      <c r="Y9" s="68"/>
      <c r="Z9" s="68"/>
      <c r="AA9" s="68"/>
      <c r="AB9" s="68"/>
    </row>
    <row r="10" spans="1:30" ht="33" customHeight="1" x14ac:dyDescent="0.25">
      <c r="B10" s="287"/>
      <c r="C10" s="69" t="s">
        <v>360</v>
      </c>
      <c r="D10" s="75">
        <v>6845583</v>
      </c>
      <c r="E10" s="75">
        <v>6807968</v>
      </c>
      <c r="F10" s="75">
        <v>6747073</v>
      </c>
      <c r="G10" s="75">
        <v>6855585</v>
      </c>
      <c r="H10" s="75">
        <v>6643202</v>
      </c>
      <c r="I10" s="75">
        <v>6758667</v>
      </c>
      <c r="J10" s="75">
        <v>6858552</v>
      </c>
      <c r="K10" s="75">
        <v>6852490</v>
      </c>
      <c r="L10" s="75">
        <v>7100897</v>
      </c>
      <c r="M10" s="93">
        <v>7160984</v>
      </c>
      <c r="N10" s="93">
        <v>7067176</v>
      </c>
      <c r="O10" s="93">
        <v>7772916</v>
      </c>
      <c r="P10" s="93">
        <v>7629213</v>
      </c>
      <c r="Q10" s="74"/>
      <c r="R10" s="74"/>
      <c r="W10" s="68"/>
      <c r="X10" s="68"/>
      <c r="Y10" s="68"/>
      <c r="Z10" s="68"/>
      <c r="AA10" s="68"/>
      <c r="AB10" s="68"/>
    </row>
    <row r="11" spans="1:30" ht="14.1" customHeight="1" x14ac:dyDescent="0.25">
      <c r="B11" s="76"/>
      <c r="C11" s="76"/>
      <c r="D11" s="76"/>
      <c r="E11" s="76"/>
      <c r="F11" s="76"/>
      <c r="G11" s="76"/>
      <c r="H11" s="76"/>
      <c r="I11" s="76"/>
      <c r="J11" s="76"/>
      <c r="K11" s="76"/>
      <c r="L11" s="76"/>
      <c r="M11" s="76"/>
      <c r="N11" s="74"/>
      <c r="O11" s="74"/>
      <c r="P11" s="74"/>
      <c r="Q11" s="74"/>
      <c r="R11" s="74"/>
      <c r="S11" s="74"/>
      <c r="T11" s="74"/>
      <c r="Y11" s="68"/>
      <c r="Z11" s="68"/>
      <c r="AA11" s="68"/>
      <c r="AB11" s="68"/>
      <c r="AC11" s="68"/>
      <c r="AD11" s="68"/>
    </row>
    <row r="12" spans="1:30" ht="69.95" customHeight="1" x14ac:dyDescent="0.25">
      <c r="B12" s="280" t="s">
        <v>335</v>
      </c>
      <c r="C12" s="280"/>
      <c r="D12" s="280"/>
      <c r="E12" s="280"/>
      <c r="F12" s="280"/>
      <c r="G12" s="280"/>
      <c r="H12" s="280"/>
      <c r="I12" s="280"/>
      <c r="J12" s="280"/>
      <c r="K12" s="280"/>
      <c r="L12" s="280"/>
      <c r="M12" s="280"/>
      <c r="N12" s="280"/>
      <c r="O12" s="280"/>
      <c r="P12" s="280"/>
      <c r="Q12" s="280"/>
      <c r="R12" s="280"/>
      <c r="S12" s="280"/>
      <c r="T12" s="280"/>
      <c r="Y12" s="293"/>
      <c r="Z12" s="293"/>
      <c r="AA12" s="293"/>
      <c r="AB12" s="293"/>
      <c r="AC12" s="293"/>
      <c r="AD12" s="293"/>
    </row>
    <row r="13" spans="1:30" ht="15" customHeight="1" x14ac:dyDescent="0.25">
      <c r="B13" s="77"/>
      <c r="C13" s="78"/>
      <c r="D13" s="78"/>
      <c r="E13" s="78"/>
      <c r="F13" s="78"/>
      <c r="G13" s="78"/>
      <c r="H13" s="78"/>
      <c r="I13" s="78"/>
      <c r="J13" s="78"/>
      <c r="K13" s="78"/>
      <c r="L13" s="78"/>
      <c r="M13" s="78"/>
      <c r="N13" s="78"/>
      <c r="O13" s="78"/>
      <c r="P13" s="78"/>
      <c r="Q13" s="78"/>
      <c r="R13" s="78"/>
      <c r="S13" s="78"/>
      <c r="T13" s="78"/>
    </row>
    <row r="14" spans="1:30" ht="30" customHeight="1" x14ac:dyDescent="0.25">
      <c r="B14" s="291" t="s">
        <v>8</v>
      </c>
      <c r="C14" s="292"/>
      <c r="D14" s="65">
        <v>2007</v>
      </c>
      <c r="E14" s="65">
        <v>2008</v>
      </c>
      <c r="F14" s="65">
        <v>2009</v>
      </c>
      <c r="G14" s="65">
        <v>2010</v>
      </c>
      <c r="H14" s="65">
        <v>2011</v>
      </c>
      <c r="I14" s="65">
        <v>2012</v>
      </c>
      <c r="J14" s="65">
        <v>2013</v>
      </c>
      <c r="K14" s="65">
        <v>2014</v>
      </c>
      <c r="L14" s="65">
        <v>2015</v>
      </c>
      <c r="M14" s="65">
        <v>2016</v>
      </c>
      <c r="N14" s="65">
        <v>2017</v>
      </c>
      <c r="O14" s="65" t="s">
        <v>195</v>
      </c>
      <c r="P14" s="65" t="s">
        <v>220</v>
      </c>
      <c r="Q14" s="78"/>
      <c r="R14" s="78"/>
      <c r="S14" s="78"/>
      <c r="T14" s="78"/>
    </row>
    <row r="15" spans="1:30" ht="30" customHeight="1" x14ac:dyDescent="0.25">
      <c r="A15" s="31"/>
      <c r="B15" s="289" t="s">
        <v>358</v>
      </c>
      <c r="C15" s="290" t="s">
        <v>357</v>
      </c>
      <c r="D15" s="66">
        <v>51007777</v>
      </c>
      <c r="E15" s="66">
        <v>54250408</v>
      </c>
      <c r="F15" s="66">
        <v>54557732</v>
      </c>
      <c r="G15" s="66">
        <v>56481055</v>
      </c>
      <c r="H15" s="66">
        <v>60925064</v>
      </c>
      <c r="I15" s="66">
        <v>64362433</v>
      </c>
      <c r="J15" s="66">
        <v>67546128</v>
      </c>
      <c r="K15" s="66">
        <v>70105362</v>
      </c>
      <c r="L15" s="66">
        <v>70174677</v>
      </c>
      <c r="M15" s="66">
        <v>69314066</v>
      </c>
      <c r="N15" s="66">
        <v>70955691</v>
      </c>
      <c r="O15" s="66">
        <v>71879217</v>
      </c>
      <c r="P15" s="66">
        <v>71125243</v>
      </c>
      <c r="Q15" s="78"/>
      <c r="R15" s="78"/>
      <c r="S15" s="78"/>
      <c r="T15" s="78"/>
    </row>
    <row r="16" spans="1:30" ht="30.75" customHeight="1" x14ac:dyDescent="0.3">
      <c r="B16" s="279" t="s">
        <v>336</v>
      </c>
      <c r="C16" s="279"/>
      <c r="D16" s="279"/>
      <c r="E16" s="279"/>
      <c r="F16" s="279"/>
      <c r="G16" s="279"/>
      <c r="H16" s="279"/>
      <c r="I16" s="78"/>
      <c r="J16" s="78"/>
      <c r="K16" s="78"/>
      <c r="L16" s="78"/>
      <c r="M16" s="78"/>
      <c r="N16" s="78"/>
      <c r="O16" s="78"/>
      <c r="P16" s="78"/>
      <c r="Q16" s="78"/>
      <c r="R16" s="78"/>
      <c r="S16" s="78"/>
      <c r="T16" s="78"/>
    </row>
    <row r="17" spans="1:25" ht="15" customHeight="1" x14ac:dyDescent="0.3">
      <c r="B17" s="36" t="s">
        <v>198</v>
      </c>
      <c r="C17" s="37"/>
      <c r="D17" s="37"/>
      <c r="E17" s="37"/>
      <c r="F17" s="37"/>
      <c r="G17" s="33"/>
      <c r="H17" s="33"/>
    </row>
    <row r="18" spans="1:25" x14ac:dyDescent="0.25">
      <c r="B18" s="79"/>
      <c r="C18" s="37"/>
      <c r="D18" s="37"/>
      <c r="E18" s="37"/>
      <c r="F18" s="37"/>
      <c r="G18" s="37"/>
    </row>
    <row r="19" spans="1:25" x14ac:dyDescent="0.25">
      <c r="B19" s="80"/>
      <c r="C19" s="80"/>
      <c r="D19" s="80"/>
      <c r="E19" s="80"/>
      <c r="F19" s="80"/>
      <c r="G19" s="80"/>
      <c r="H19" s="80"/>
      <c r="I19" s="80"/>
      <c r="J19" s="80"/>
      <c r="K19" s="80"/>
      <c r="L19" s="80"/>
      <c r="M19" s="80"/>
      <c r="N19" s="80"/>
      <c r="O19" s="80"/>
      <c r="P19" s="80"/>
    </row>
    <row r="20" spans="1:25" ht="54" customHeight="1" x14ac:dyDescent="0.25">
      <c r="B20" s="280" t="s">
        <v>352</v>
      </c>
      <c r="C20" s="280"/>
      <c r="D20" s="280"/>
      <c r="E20" s="280"/>
      <c r="F20" s="280"/>
      <c r="G20" s="280"/>
      <c r="H20" s="280"/>
      <c r="I20" s="280"/>
      <c r="J20" s="280"/>
      <c r="K20" s="280"/>
      <c r="L20" s="280"/>
      <c r="M20" s="280"/>
      <c r="N20" s="280"/>
      <c r="O20" s="280"/>
      <c r="P20" s="280"/>
      <c r="Q20" s="81"/>
      <c r="R20" s="81"/>
      <c r="S20" s="81"/>
      <c r="T20" s="81"/>
    </row>
    <row r="21" spans="1:25" ht="15" customHeight="1" x14ac:dyDescent="0.25">
      <c r="U21" s="82"/>
      <c r="V21" s="82"/>
      <c r="W21" s="82"/>
      <c r="X21" s="82"/>
      <c r="Y21" s="82"/>
    </row>
    <row r="22" spans="1:25" ht="15" customHeight="1" x14ac:dyDescent="0.25">
      <c r="B22" s="83"/>
      <c r="C22" s="83"/>
      <c r="D22" s="83"/>
      <c r="E22" s="83"/>
      <c r="F22" s="83"/>
      <c r="G22" s="83"/>
      <c r="H22" s="83"/>
      <c r="I22" s="83"/>
      <c r="J22" s="83"/>
      <c r="K22" s="83"/>
      <c r="L22" s="83"/>
      <c r="M22" s="83"/>
      <c r="N22" s="83"/>
      <c r="O22" s="83"/>
      <c r="P22" s="83"/>
      <c r="Q22" s="83"/>
      <c r="R22" s="83"/>
      <c r="S22" s="83"/>
      <c r="T22" s="83"/>
      <c r="U22" s="82"/>
      <c r="V22" s="82"/>
      <c r="W22" s="82"/>
      <c r="X22" s="82"/>
      <c r="Y22" s="82"/>
    </row>
    <row r="23" spans="1:25" ht="15" customHeight="1" x14ac:dyDescent="0.25">
      <c r="B23" s="83"/>
      <c r="C23" s="83"/>
      <c r="D23" s="83"/>
      <c r="E23" s="83"/>
      <c r="F23" s="83"/>
      <c r="G23" s="83"/>
      <c r="H23" s="83"/>
      <c r="I23" s="83"/>
      <c r="J23" s="83"/>
      <c r="K23" s="83"/>
      <c r="L23" s="83"/>
      <c r="M23" s="83"/>
      <c r="N23" s="83"/>
      <c r="O23" s="83"/>
      <c r="P23" s="83"/>
      <c r="Q23" s="83"/>
      <c r="R23" s="83"/>
      <c r="S23" s="83"/>
      <c r="T23" s="83"/>
      <c r="U23" s="82"/>
      <c r="V23" s="82"/>
      <c r="W23" s="82"/>
      <c r="X23" s="82"/>
      <c r="Y23" s="82"/>
    </row>
    <row r="24" spans="1:25" ht="15" customHeight="1" x14ac:dyDescent="0.25">
      <c r="B24" s="83"/>
      <c r="C24" s="83"/>
      <c r="D24" s="83"/>
      <c r="E24" s="83"/>
      <c r="F24" s="83"/>
      <c r="G24" s="83"/>
      <c r="H24" s="83"/>
      <c r="I24" s="83"/>
      <c r="J24" s="83"/>
      <c r="K24" s="83"/>
      <c r="L24" s="83"/>
      <c r="M24" s="83"/>
      <c r="N24" s="83"/>
      <c r="O24" s="83"/>
      <c r="P24" s="83"/>
      <c r="Q24" s="83"/>
      <c r="R24" s="83"/>
      <c r="S24" s="83"/>
      <c r="T24" s="83"/>
      <c r="U24" s="82"/>
      <c r="V24" s="82"/>
      <c r="W24" s="82"/>
      <c r="X24" s="82"/>
      <c r="Y24" s="82"/>
    </row>
    <row r="25" spans="1:25" x14ac:dyDescent="0.25">
      <c r="B25" s="31"/>
      <c r="C25" s="31"/>
      <c r="D25" s="31"/>
      <c r="E25" s="31"/>
      <c r="F25" s="31"/>
      <c r="G25" s="31"/>
      <c r="H25" s="31"/>
      <c r="I25" s="31"/>
      <c r="J25" s="31"/>
      <c r="K25" s="31"/>
      <c r="L25" s="31"/>
      <c r="M25" s="31"/>
      <c r="N25" s="31"/>
      <c r="O25" s="31"/>
      <c r="P25" s="31"/>
      <c r="Q25" s="31"/>
      <c r="R25" s="31"/>
      <c r="U25" s="82"/>
      <c r="V25" s="82"/>
      <c r="W25" s="82"/>
      <c r="X25" s="82"/>
      <c r="Y25" s="82"/>
    </row>
    <row r="26" spans="1:25" x14ac:dyDescent="0.25">
      <c r="A26" s="31"/>
      <c r="B26" s="31"/>
      <c r="C26" s="31"/>
      <c r="D26" s="31"/>
      <c r="E26" s="31"/>
      <c r="F26" s="31"/>
      <c r="G26" s="31"/>
      <c r="H26" s="31"/>
      <c r="I26" s="31"/>
      <c r="J26" s="31"/>
      <c r="K26" s="31"/>
      <c r="L26" s="31"/>
      <c r="M26" s="31"/>
      <c r="N26" s="31"/>
      <c r="O26" s="31"/>
      <c r="P26" s="31"/>
      <c r="Q26" s="31"/>
      <c r="R26" s="31"/>
      <c r="T26" s="82"/>
    </row>
    <row r="27" spans="1:25" x14ac:dyDescent="0.25">
      <c r="A27" s="31"/>
      <c r="B27" s="31"/>
      <c r="C27" s="31"/>
      <c r="D27" s="31"/>
      <c r="E27" s="31"/>
      <c r="F27" s="31"/>
      <c r="G27" s="31"/>
      <c r="H27" s="31"/>
      <c r="I27" s="31"/>
      <c r="J27" s="31"/>
      <c r="K27" s="31"/>
      <c r="L27" s="31"/>
      <c r="M27" s="31"/>
      <c r="N27" s="31"/>
      <c r="O27" s="31"/>
      <c r="P27" s="31"/>
      <c r="Q27" s="31"/>
      <c r="R27" s="31"/>
      <c r="S27" s="90"/>
      <c r="T27" s="92"/>
      <c r="U27" s="90"/>
    </row>
    <row r="28" spans="1:25" x14ac:dyDescent="0.25">
      <c r="A28" s="31"/>
      <c r="B28" s="31"/>
      <c r="C28" s="85"/>
      <c r="D28" s="85"/>
      <c r="E28" s="85"/>
      <c r="F28" s="85"/>
      <c r="G28" s="85"/>
      <c r="H28" s="85"/>
      <c r="I28" s="85"/>
      <c r="J28" s="85"/>
      <c r="K28" s="85"/>
      <c r="L28" s="85"/>
      <c r="M28" s="85"/>
      <c r="N28" s="85"/>
      <c r="O28" s="85"/>
      <c r="P28" s="85"/>
      <c r="Q28" s="85"/>
      <c r="R28" s="31"/>
      <c r="S28" s="90"/>
      <c r="T28" s="90"/>
      <c r="U28" s="90"/>
    </row>
    <row r="29" spans="1:25" x14ac:dyDescent="0.25">
      <c r="A29" s="31"/>
      <c r="B29" s="31"/>
      <c r="C29" s="49">
        <f>D8</f>
        <v>2007</v>
      </c>
      <c r="D29" s="49">
        <f t="shared" ref="D29:M30" si="0">E8</f>
        <v>2008</v>
      </c>
      <c r="E29" s="49">
        <f t="shared" si="0"/>
        <v>2009</v>
      </c>
      <c r="F29" s="49">
        <f t="shared" si="0"/>
        <v>2010</v>
      </c>
      <c r="G29" s="49">
        <f t="shared" si="0"/>
        <v>2011</v>
      </c>
      <c r="H29" s="49">
        <f t="shared" si="0"/>
        <v>2012</v>
      </c>
      <c r="I29" s="49">
        <f t="shared" si="0"/>
        <v>2013</v>
      </c>
      <c r="J29" s="49">
        <f t="shared" si="0"/>
        <v>2014</v>
      </c>
      <c r="K29" s="49">
        <f t="shared" si="0"/>
        <v>2015</v>
      </c>
      <c r="L29" s="49">
        <f t="shared" si="0"/>
        <v>2016</v>
      </c>
      <c r="M29" s="49">
        <f t="shared" si="0"/>
        <v>2017</v>
      </c>
      <c r="N29" s="49" t="s">
        <v>258</v>
      </c>
      <c r="O29" s="49" t="str">
        <f>O8</f>
        <v>2019p*</v>
      </c>
      <c r="P29" s="49" t="s">
        <v>259</v>
      </c>
      <c r="Q29" s="49" t="str">
        <f>P8</f>
        <v>2023p*</v>
      </c>
      <c r="R29" s="31"/>
      <c r="S29" s="90"/>
      <c r="T29" s="90"/>
      <c r="U29" s="90"/>
    </row>
    <row r="30" spans="1:25" x14ac:dyDescent="0.25">
      <c r="A30" s="31"/>
      <c r="B30" s="31"/>
      <c r="C30" s="86">
        <f>D9</f>
        <v>2278595</v>
      </c>
      <c r="D30" s="86">
        <f t="shared" si="0"/>
        <v>2359017</v>
      </c>
      <c r="E30" s="86">
        <f t="shared" si="0"/>
        <v>2324827</v>
      </c>
      <c r="F30" s="86">
        <f t="shared" si="0"/>
        <v>2353032</v>
      </c>
      <c r="G30" s="86">
        <f t="shared" si="0"/>
        <v>2328925</v>
      </c>
      <c r="H30" s="86">
        <f t="shared" si="0"/>
        <v>2334127</v>
      </c>
      <c r="I30" s="86">
        <f t="shared" si="0"/>
        <v>2274944</v>
      </c>
      <c r="J30" s="86">
        <f t="shared" si="0"/>
        <v>2394092</v>
      </c>
      <c r="K30" s="86">
        <f t="shared" si="0"/>
        <v>2300806</v>
      </c>
      <c r="L30" s="86">
        <f t="shared" si="0"/>
        <v>2342556</v>
      </c>
      <c r="M30" s="86">
        <f t="shared" si="0"/>
        <v>2320148</v>
      </c>
      <c r="N30" s="86">
        <f>M30*N38</f>
        <v>2763936</v>
      </c>
      <c r="O30" s="86">
        <f>O9</f>
        <v>2763936</v>
      </c>
      <c r="P30" s="86">
        <f>O30*P38</f>
        <v>2761336.0838554143</v>
      </c>
      <c r="Q30" s="86">
        <f>P9</f>
        <v>2753551</v>
      </c>
      <c r="R30" s="31"/>
      <c r="S30" s="90"/>
      <c r="T30" s="90"/>
      <c r="U30" s="90"/>
    </row>
    <row r="31" spans="1:25" x14ac:dyDescent="0.25">
      <c r="A31" s="31"/>
      <c r="B31" s="41" t="s">
        <v>0</v>
      </c>
      <c r="C31" s="87">
        <f t="shared" ref="C31:M31" si="1">C30/D15</f>
        <v>4.4671521364281375E-2</v>
      </c>
      <c r="D31" s="87">
        <f t="shared" si="1"/>
        <v>4.3483857301128498E-2</v>
      </c>
      <c r="E31" s="87">
        <f t="shared" si="1"/>
        <v>4.2612236886973236E-2</v>
      </c>
      <c r="F31" s="87">
        <f t="shared" si="1"/>
        <v>4.1660553259849693E-2</v>
      </c>
      <c r="G31" s="87">
        <f t="shared" si="1"/>
        <v>3.8226057505659737E-2</v>
      </c>
      <c r="H31" s="87">
        <f t="shared" si="1"/>
        <v>3.6265363057359876E-2</v>
      </c>
      <c r="I31" s="87">
        <f t="shared" si="1"/>
        <v>3.3679858007553E-2</v>
      </c>
      <c r="J31" s="87">
        <f t="shared" si="1"/>
        <v>3.4149912812660464E-2</v>
      </c>
      <c r="K31" s="87">
        <f t="shared" si="1"/>
        <v>3.2786841327392215E-2</v>
      </c>
      <c r="L31" s="87">
        <f t="shared" si="1"/>
        <v>3.3796257169504386E-2</v>
      </c>
      <c r="M31" s="87">
        <f t="shared" si="1"/>
        <v>3.269854704113867E-2</v>
      </c>
      <c r="N31" s="87">
        <f>M31*N40</f>
        <v>3.8452505680466723E-2</v>
      </c>
      <c r="O31" s="87">
        <f>O30/O15</f>
        <v>3.8452505680466723E-2</v>
      </c>
      <c r="P31" s="87">
        <f>O31*P40</f>
        <v>3.851774237952877E-2</v>
      </c>
      <c r="Q31" s="87">
        <f>Q30/P15</f>
        <v>3.8714117293068513E-2</v>
      </c>
      <c r="R31" s="44"/>
      <c r="S31" s="91"/>
      <c r="T31" s="91"/>
      <c r="U31" s="91"/>
    </row>
    <row r="32" spans="1:25" x14ac:dyDescent="0.25">
      <c r="A32" s="31"/>
      <c r="B32" s="31"/>
      <c r="C32" s="86">
        <f>D10</f>
        <v>6845583</v>
      </c>
      <c r="D32" s="86">
        <f t="shared" ref="D32:M32" si="2">E10</f>
        <v>6807968</v>
      </c>
      <c r="E32" s="86">
        <f t="shared" si="2"/>
        <v>6747073</v>
      </c>
      <c r="F32" s="86">
        <f t="shared" si="2"/>
        <v>6855585</v>
      </c>
      <c r="G32" s="86">
        <f t="shared" si="2"/>
        <v>6643202</v>
      </c>
      <c r="H32" s="86">
        <f t="shared" si="2"/>
        <v>6758667</v>
      </c>
      <c r="I32" s="86">
        <f t="shared" si="2"/>
        <v>6858552</v>
      </c>
      <c r="J32" s="86">
        <f t="shared" si="2"/>
        <v>6852490</v>
      </c>
      <c r="K32" s="86">
        <f t="shared" si="2"/>
        <v>7100897</v>
      </c>
      <c r="L32" s="86">
        <f t="shared" si="2"/>
        <v>7160984</v>
      </c>
      <c r="M32" s="86">
        <f t="shared" si="2"/>
        <v>7067176</v>
      </c>
      <c r="N32" s="86">
        <f>M32*N42</f>
        <v>7772916</v>
      </c>
      <c r="O32" s="86">
        <f>O10</f>
        <v>7772916</v>
      </c>
      <c r="P32" s="86">
        <f>O32*P42</f>
        <v>7736738.4607117334</v>
      </c>
      <c r="Q32" s="86">
        <f>P10</f>
        <v>7629213</v>
      </c>
      <c r="R32" s="44"/>
      <c r="S32" s="91"/>
      <c r="T32" s="91"/>
      <c r="U32" s="91"/>
    </row>
    <row r="33" spans="1:21" x14ac:dyDescent="0.25">
      <c r="A33" s="31"/>
      <c r="B33" s="41" t="s">
        <v>1</v>
      </c>
      <c r="C33" s="87">
        <f t="shared" ref="C33:M33" si="3">C32/D15</f>
        <v>0.13420665244831195</v>
      </c>
      <c r="D33" s="87">
        <f t="shared" si="3"/>
        <v>0.12549155390683883</v>
      </c>
      <c r="E33" s="87">
        <f t="shared" si="3"/>
        <v>0.12366850220240093</v>
      </c>
      <c r="F33" s="87">
        <f t="shared" si="3"/>
        <v>0.12137848699887069</v>
      </c>
      <c r="G33" s="87">
        <f t="shared" si="3"/>
        <v>0.10903890064030133</v>
      </c>
      <c r="H33" s="87">
        <f t="shared" si="3"/>
        <v>0.1050095014276418</v>
      </c>
      <c r="I33" s="87">
        <f t="shared" si="3"/>
        <v>0.10153878842618484</v>
      </c>
      <c r="J33" s="87">
        <f t="shared" si="3"/>
        <v>9.7745590415751649E-2</v>
      </c>
      <c r="K33" s="87">
        <f t="shared" si="3"/>
        <v>0.10118888042762206</v>
      </c>
      <c r="L33" s="87">
        <f t="shared" si="3"/>
        <v>0.10331213292263074</v>
      </c>
      <c r="M33" s="87">
        <f t="shared" si="3"/>
        <v>9.9599847459733715E-2</v>
      </c>
      <c r="N33" s="87">
        <f>M33*N44</f>
        <v>0.10813857362970439</v>
      </c>
      <c r="O33" s="87">
        <f>O32/O15</f>
        <v>0.1081385736297044</v>
      </c>
      <c r="P33" s="87">
        <f>O33*P45</f>
        <v>0.10768676084745203</v>
      </c>
      <c r="Q33" s="87">
        <f>Q32/P15</f>
        <v>0.10726449117368921</v>
      </c>
      <c r="R33" s="44"/>
      <c r="S33" s="91"/>
      <c r="T33" s="91"/>
      <c r="U33" s="91"/>
    </row>
    <row r="34" spans="1:21" x14ac:dyDescent="0.25">
      <c r="A34" s="31"/>
      <c r="B34" s="31"/>
      <c r="C34" s="87">
        <f>+C31+C33</f>
        <v>0.17887817381259333</v>
      </c>
      <c r="D34" s="87">
        <f t="shared" ref="D34:O34" si="4">+D31+D33</f>
        <v>0.16897541120796733</v>
      </c>
      <c r="E34" s="87">
        <f t="shared" si="4"/>
        <v>0.16628073908937416</v>
      </c>
      <c r="F34" s="87">
        <f t="shared" si="4"/>
        <v>0.16303904025872037</v>
      </c>
      <c r="G34" s="87">
        <f t="shared" si="4"/>
        <v>0.14726495814596108</v>
      </c>
      <c r="H34" s="87">
        <f t="shared" si="4"/>
        <v>0.14127486448500168</v>
      </c>
      <c r="I34" s="87">
        <f t="shared" si="4"/>
        <v>0.13521864643373785</v>
      </c>
      <c r="J34" s="87">
        <f t="shared" si="4"/>
        <v>0.13189550322841212</v>
      </c>
      <c r="K34" s="87">
        <f t="shared" si="4"/>
        <v>0.13397572175501427</v>
      </c>
      <c r="L34" s="87">
        <f t="shared" si="4"/>
        <v>0.13710839009213513</v>
      </c>
      <c r="M34" s="87">
        <f t="shared" si="4"/>
        <v>0.13229839450087238</v>
      </c>
      <c r="N34" s="87">
        <f>M34*N46</f>
        <v>0.14659107931017112</v>
      </c>
      <c r="O34" s="87">
        <f t="shared" si="4"/>
        <v>0.14659107931017112</v>
      </c>
      <c r="P34" s="87">
        <f>O34*P46</f>
        <v>0.14643772111054965</v>
      </c>
      <c r="Q34" s="87">
        <f>+Q31+Q33</f>
        <v>0.14597860846675773</v>
      </c>
      <c r="R34" s="44"/>
      <c r="S34" s="91"/>
      <c r="T34" s="91"/>
      <c r="U34" s="91"/>
    </row>
    <row r="35" spans="1:21" x14ac:dyDescent="0.25">
      <c r="A35" s="31"/>
      <c r="B35" s="31"/>
      <c r="C35" s="31"/>
      <c r="D35" s="31"/>
      <c r="E35" s="31"/>
      <c r="F35" s="31"/>
      <c r="G35" s="31"/>
      <c r="H35" s="31"/>
      <c r="I35" s="31"/>
      <c r="J35" s="31"/>
      <c r="K35" s="31"/>
      <c r="L35" s="31"/>
      <c r="M35" s="31"/>
      <c r="N35" s="31"/>
      <c r="O35" s="31"/>
      <c r="P35" s="31"/>
      <c r="Q35" s="31"/>
      <c r="R35" s="31"/>
      <c r="S35" s="90"/>
      <c r="T35" s="90"/>
      <c r="U35" s="90"/>
    </row>
    <row r="36" spans="1:21" x14ac:dyDescent="0.25">
      <c r="A36" s="31"/>
      <c r="B36" s="31"/>
      <c r="C36" s="44"/>
      <c r="D36" s="44"/>
      <c r="E36" s="44"/>
      <c r="F36" s="44"/>
      <c r="G36" s="44"/>
      <c r="H36" s="44"/>
      <c r="I36" s="44"/>
      <c r="J36" s="44"/>
      <c r="K36" s="44"/>
      <c r="L36" s="31"/>
      <c r="M36" s="31"/>
      <c r="N36" s="31"/>
      <c r="O36" s="31"/>
      <c r="P36" s="31"/>
      <c r="Q36" s="31"/>
      <c r="R36" s="31"/>
      <c r="S36" s="90"/>
      <c r="T36" s="90"/>
      <c r="U36" s="90"/>
    </row>
    <row r="37" spans="1:21" x14ac:dyDescent="0.25">
      <c r="A37" s="31"/>
      <c r="B37" s="31"/>
      <c r="C37" s="44"/>
      <c r="D37" s="44"/>
      <c r="E37" s="44"/>
      <c r="F37" s="44"/>
      <c r="G37" s="44"/>
      <c r="H37" s="44"/>
      <c r="I37" s="44"/>
      <c r="J37" s="44"/>
      <c r="K37" s="44"/>
      <c r="L37" s="31"/>
      <c r="M37" s="31"/>
      <c r="N37" s="31">
        <f>O30/M30</f>
        <v>1.1912757289621179</v>
      </c>
      <c r="O37" s="31"/>
      <c r="P37" s="31">
        <f>Q30/O30</f>
        <v>0.9962426771097449</v>
      </c>
      <c r="Q37" s="31"/>
      <c r="R37" s="31"/>
      <c r="S37" s="90"/>
      <c r="T37" s="90"/>
      <c r="U37" s="90"/>
    </row>
    <row r="38" spans="1:21" x14ac:dyDescent="0.25">
      <c r="A38" s="31"/>
      <c r="B38" s="31"/>
      <c r="C38" s="31"/>
      <c r="D38" s="31"/>
      <c r="E38" s="31"/>
      <c r="F38" s="31"/>
      <c r="G38" s="31"/>
      <c r="H38" s="31"/>
      <c r="I38" s="31"/>
      <c r="J38" s="31"/>
      <c r="K38" s="31"/>
      <c r="L38" s="31"/>
      <c r="M38" s="31"/>
      <c r="N38" s="31">
        <f>N37^(1/1)</f>
        <v>1.1912757289621179</v>
      </c>
      <c r="O38" s="31"/>
      <c r="P38" s="31">
        <f>P37^(1/4)</f>
        <v>0.99905934285577314</v>
      </c>
      <c r="Q38" s="31"/>
      <c r="R38" s="31"/>
      <c r="S38" s="90"/>
      <c r="T38" s="90"/>
      <c r="U38" s="90"/>
    </row>
    <row r="39" spans="1:21" x14ac:dyDescent="0.25">
      <c r="A39" s="31"/>
      <c r="B39" s="31"/>
      <c r="C39" s="44"/>
      <c r="D39" s="44"/>
      <c r="E39" s="44"/>
      <c r="F39" s="44"/>
      <c r="G39" s="44"/>
      <c r="H39" s="44"/>
      <c r="I39" s="44"/>
      <c r="J39" s="44"/>
      <c r="K39" s="44"/>
      <c r="L39" s="31"/>
      <c r="M39" s="31"/>
      <c r="N39" s="88">
        <f>O31/M31</f>
        <v>1.1759698567673018</v>
      </c>
      <c r="O39" s="31"/>
      <c r="P39" s="88">
        <f>Q31/O31</f>
        <v>1.0068034997452633</v>
      </c>
      <c r="Q39" s="31"/>
      <c r="R39" s="31"/>
      <c r="S39" s="90"/>
      <c r="T39" s="90"/>
      <c r="U39" s="90"/>
    </row>
    <row r="40" spans="1:21" x14ac:dyDescent="0.25">
      <c r="A40" s="31"/>
      <c r="B40" s="31"/>
      <c r="C40" s="44"/>
      <c r="D40" s="44"/>
      <c r="E40" s="44"/>
      <c r="F40" s="44"/>
      <c r="G40" s="44"/>
      <c r="H40" s="44"/>
      <c r="I40" s="44"/>
      <c r="J40" s="44"/>
      <c r="K40" s="44"/>
      <c r="L40" s="31"/>
      <c r="M40" s="31"/>
      <c r="N40" s="31">
        <f>N39^(1/1)</f>
        <v>1.1759698567673018</v>
      </c>
      <c r="O40" s="31"/>
      <c r="P40" s="31">
        <f>P39^(1/4)</f>
        <v>1.0016965526149102</v>
      </c>
      <c r="Q40" s="31"/>
      <c r="R40" s="31"/>
      <c r="S40" s="90"/>
      <c r="T40" s="90"/>
      <c r="U40" s="90"/>
    </row>
    <row r="41" spans="1:21" x14ac:dyDescent="0.25">
      <c r="A41" s="31"/>
      <c r="B41" s="31"/>
      <c r="C41" s="31"/>
      <c r="D41" s="31"/>
      <c r="E41" s="31"/>
      <c r="F41" s="31"/>
      <c r="G41" s="31"/>
      <c r="H41" s="31"/>
      <c r="I41" s="31"/>
      <c r="J41" s="31"/>
      <c r="K41" s="31"/>
      <c r="L41" s="31"/>
      <c r="M41" s="31"/>
      <c r="N41" s="31">
        <f>O32/M32</f>
        <v>1.0998616703475335</v>
      </c>
      <c r="O41" s="31"/>
      <c r="P41" s="31">
        <f>Q32/O32</f>
        <v>0.98151234363011253</v>
      </c>
      <c r="Q41" s="31"/>
      <c r="R41" s="31"/>
      <c r="S41" s="90"/>
      <c r="T41" s="90"/>
      <c r="U41" s="90"/>
    </row>
    <row r="42" spans="1:21" x14ac:dyDescent="0.25">
      <c r="A42" s="31"/>
      <c r="B42" s="31"/>
      <c r="C42" s="31"/>
      <c r="D42" s="31"/>
      <c r="E42" s="31"/>
      <c r="F42" s="31"/>
      <c r="G42" s="31"/>
      <c r="H42" s="31"/>
      <c r="I42" s="31"/>
      <c r="J42" s="31"/>
      <c r="K42" s="31"/>
      <c r="L42" s="31"/>
      <c r="M42" s="31"/>
      <c r="N42" s="31">
        <f>N41^(1/1)</f>
        <v>1.0998616703475335</v>
      </c>
      <c r="O42" s="31"/>
      <c r="P42" s="31">
        <f>P41^(1/4)</f>
        <v>0.99534569275053708</v>
      </c>
      <c r="Q42" s="31"/>
      <c r="R42" s="31"/>
      <c r="S42" s="90"/>
      <c r="T42" s="90"/>
      <c r="U42" s="90"/>
    </row>
    <row r="43" spans="1:21" x14ac:dyDescent="0.25">
      <c r="A43" s="31"/>
      <c r="B43" s="31"/>
      <c r="C43" s="31"/>
      <c r="D43" s="31"/>
      <c r="E43" s="31"/>
      <c r="F43" s="31"/>
      <c r="G43" s="31"/>
      <c r="H43" s="31"/>
      <c r="I43" s="31"/>
      <c r="J43" s="31"/>
      <c r="K43" s="31"/>
      <c r="L43" s="31"/>
      <c r="M43" s="31"/>
      <c r="N43" s="88">
        <f>O33/M33</f>
        <v>1.0857303137278671</v>
      </c>
      <c r="O43" s="31"/>
      <c r="P43" s="88">
        <f>Q33/O33</f>
        <v>0.99191701511610197</v>
      </c>
      <c r="Q43" s="31"/>
      <c r="R43" s="31"/>
      <c r="S43" s="90"/>
      <c r="T43" s="90"/>
      <c r="U43" s="90"/>
    </row>
    <row r="44" spans="1:21" x14ac:dyDescent="0.25">
      <c r="A44" s="31"/>
      <c r="B44" s="31"/>
      <c r="C44" s="31"/>
      <c r="D44" s="31"/>
      <c r="E44" s="31"/>
      <c r="F44" s="31"/>
      <c r="G44" s="31"/>
      <c r="H44" s="31"/>
      <c r="I44" s="31"/>
      <c r="J44" s="31"/>
      <c r="K44" s="31"/>
      <c r="L44" s="31"/>
      <c r="M44" s="31"/>
      <c r="N44" s="31">
        <f>N43^(1/1)</f>
        <v>1.0857303137278671</v>
      </c>
      <c r="O44" s="31"/>
      <c r="P44" s="31">
        <f>P43^(1/4)</f>
        <v>0.99797309961421088</v>
      </c>
      <c r="Q44" s="31"/>
      <c r="R44" s="31"/>
      <c r="S44" s="90"/>
      <c r="T44" s="90"/>
      <c r="U44" s="90"/>
    </row>
    <row r="45" spans="1:21" x14ac:dyDescent="0.25">
      <c r="A45" s="31"/>
      <c r="B45" s="31"/>
      <c r="C45" s="31"/>
      <c r="D45" s="31"/>
      <c r="E45" s="31"/>
      <c r="F45" s="31"/>
      <c r="G45" s="31"/>
      <c r="H45" s="31"/>
      <c r="I45" s="31"/>
      <c r="J45" s="31"/>
      <c r="K45" s="31"/>
      <c r="L45" s="31"/>
      <c r="M45" s="31"/>
      <c r="N45" s="88">
        <f>O34/M34</f>
        <v>1.1080336980899983</v>
      </c>
      <c r="O45" s="31"/>
      <c r="P45" s="88">
        <f>Q34/O34</f>
        <v>0.99582190917554081</v>
      </c>
      <c r="Q45" s="31"/>
      <c r="R45" s="31"/>
      <c r="S45" s="90"/>
      <c r="T45" s="90"/>
      <c r="U45" s="90"/>
    </row>
    <row r="46" spans="1:21" x14ac:dyDescent="0.25">
      <c r="B46" s="31"/>
      <c r="C46" s="31"/>
      <c r="D46" s="31"/>
      <c r="E46" s="31"/>
      <c r="F46" s="31"/>
      <c r="G46" s="31"/>
      <c r="H46" s="31"/>
      <c r="I46" s="31"/>
      <c r="J46" s="31"/>
      <c r="K46" s="31"/>
      <c r="L46" s="31"/>
      <c r="M46" s="31"/>
      <c r="N46" s="31">
        <f>N45^(1/1)</f>
        <v>1.1080336980899983</v>
      </c>
      <c r="O46" s="31"/>
      <c r="P46" s="31">
        <f>P45^(1/4)</f>
        <v>0.99895383675225558</v>
      </c>
      <c r="Q46" s="31"/>
      <c r="R46" s="31"/>
      <c r="S46" s="90"/>
      <c r="T46" s="90"/>
      <c r="U46" s="90"/>
    </row>
    <row r="47" spans="1:21" x14ac:dyDescent="0.25">
      <c r="B47" s="31"/>
      <c r="C47" s="31"/>
      <c r="D47" s="31"/>
      <c r="E47" s="31"/>
      <c r="F47" s="31"/>
      <c r="G47" s="31"/>
      <c r="H47" s="31"/>
      <c r="I47" s="31"/>
      <c r="J47" s="31"/>
      <c r="K47" s="31"/>
      <c r="L47" s="31"/>
      <c r="M47" s="31"/>
      <c r="N47" s="31"/>
      <c r="O47" s="31"/>
      <c r="P47" s="31"/>
      <c r="Q47" s="31"/>
      <c r="R47" s="31"/>
    </row>
    <row r="50" spans="2:16" ht="15" customHeight="1" x14ac:dyDescent="0.25"/>
    <row r="51" spans="2:16" ht="15" customHeight="1" x14ac:dyDescent="0.25">
      <c r="B51" s="79"/>
    </row>
    <row r="52" spans="2:16" x14ac:dyDescent="0.25">
      <c r="B52" s="79"/>
    </row>
    <row r="53" spans="2:16" ht="45.75" customHeight="1" x14ac:dyDescent="0.3">
      <c r="B53" s="279" t="s">
        <v>493</v>
      </c>
      <c r="C53" s="279"/>
      <c r="D53" s="279"/>
      <c r="E53" s="279"/>
      <c r="F53" s="279"/>
      <c r="G53" s="279"/>
      <c r="H53" s="279"/>
      <c r="I53" s="84"/>
      <c r="J53" s="84"/>
      <c r="K53" s="84"/>
      <c r="L53" s="84"/>
      <c r="M53" s="84"/>
      <c r="N53" s="84"/>
      <c r="O53" s="84"/>
      <c r="P53" s="84"/>
    </row>
    <row r="54" spans="2:16" ht="15.75" customHeight="1" x14ac:dyDescent="0.3">
      <c r="B54" s="36" t="s">
        <v>198</v>
      </c>
      <c r="C54" s="37"/>
      <c r="D54" s="37"/>
      <c r="E54" s="37"/>
      <c r="F54" s="37"/>
      <c r="G54" s="33"/>
      <c r="H54" s="33"/>
    </row>
    <row r="55" spans="2:16" ht="15.75" customHeight="1" x14ac:dyDescent="0.3">
      <c r="B55" s="36"/>
    </row>
    <row r="75" spans="2:16" x14ac:dyDescent="0.25">
      <c r="B75" s="79"/>
    </row>
    <row r="76" spans="2:16" x14ac:dyDescent="0.25">
      <c r="B76" s="79"/>
    </row>
    <row r="78" spans="2:16" x14ac:dyDescent="0.25">
      <c r="C78" s="37"/>
      <c r="D78" s="37"/>
      <c r="E78" s="37"/>
      <c r="F78" s="37"/>
      <c r="G78" s="37"/>
      <c r="H78" s="37"/>
      <c r="I78" s="37"/>
      <c r="J78" s="37"/>
      <c r="K78" s="37"/>
      <c r="L78" s="37"/>
      <c r="M78" s="37"/>
      <c r="N78" s="37"/>
      <c r="O78" s="37"/>
      <c r="P78" s="37"/>
    </row>
  </sheetData>
  <mergeCells count="14">
    <mergeCell ref="B53:H53"/>
    <mergeCell ref="B20:P20"/>
    <mergeCell ref="B4:P4"/>
    <mergeCell ref="Q4:T4"/>
    <mergeCell ref="AC12:AD12"/>
    <mergeCell ref="B14:C14"/>
    <mergeCell ref="B15:C15"/>
    <mergeCell ref="AA12:AB12"/>
    <mergeCell ref="B5:T5"/>
    <mergeCell ref="B6:T6"/>
    <mergeCell ref="B9:B10"/>
    <mergeCell ref="Y12:Z12"/>
    <mergeCell ref="B12:T12"/>
    <mergeCell ref="B16:H16"/>
  </mergeCells>
  <hyperlinks>
    <hyperlink ref="B3" location="ÍNDICE!A1" display="índice"/>
    <hyperlink ref="P3" location="'1.3 VAB H - M'!A1" display="Anterior"/>
    <hyperlink ref="Q3" location="'1.5 VABpercap'!A1" display="Siguiente"/>
  </hyperlinks>
  <pageMargins left="0.6692913385826772" right="0.51181102362204722" top="0.74803149606299213" bottom="0.74803149606299213" header="0.31496062992125984" footer="0.31496062992125984"/>
  <pageSetup paperSize="9" scale="4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T462"/>
  <sheetViews>
    <sheetView showGridLines="0" zoomScale="70" zoomScaleNormal="70" zoomScaleSheetLayoutView="70" workbookViewId="0">
      <selection activeCell="B3" sqref="B3"/>
    </sheetView>
  </sheetViews>
  <sheetFormatPr baseColWidth="10" defaultRowHeight="15" x14ac:dyDescent="0.25"/>
  <cols>
    <col min="1" max="1" width="8.28515625" customWidth="1"/>
    <col min="2" max="2" width="40.7109375" customWidth="1"/>
    <col min="3" max="16" width="16.28515625" customWidth="1"/>
  </cols>
  <sheetData>
    <row r="1" spans="2:20" ht="110.1" customHeight="1" x14ac:dyDescent="0.25"/>
    <row r="2" spans="2:20" ht="8.25" customHeight="1" x14ac:dyDescent="0.25"/>
    <row r="3" spans="2:20" ht="16.5" customHeight="1" x14ac:dyDescent="0.25">
      <c r="B3" s="40" t="s">
        <v>6</v>
      </c>
      <c r="O3" s="40" t="s">
        <v>188</v>
      </c>
      <c r="P3" s="40" t="s">
        <v>187</v>
      </c>
    </row>
    <row r="4" spans="2:20" ht="20.100000000000001" customHeight="1" x14ac:dyDescent="0.25">
      <c r="B4" s="278" t="s">
        <v>66</v>
      </c>
      <c r="C4" s="278"/>
      <c r="D4" s="278"/>
      <c r="E4" s="278"/>
      <c r="F4" s="278"/>
      <c r="G4" s="278"/>
      <c r="H4" s="278"/>
      <c r="I4" s="278"/>
      <c r="J4" s="278"/>
      <c r="K4" s="278"/>
      <c r="L4" s="278"/>
      <c r="M4" s="278"/>
      <c r="N4" s="278"/>
      <c r="O4" s="278"/>
      <c r="P4" s="278"/>
      <c r="Q4" s="94"/>
      <c r="R4" s="94"/>
      <c r="S4" s="94"/>
      <c r="T4" s="94"/>
    </row>
    <row r="5" spans="2:20" ht="47.25" customHeight="1" x14ac:dyDescent="0.25">
      <c r="B5" s="294" t="s">
        <v>290</v>
      </c>
      <c r="C5" s="294"/>
      <c r="D5" s="294"/>
      <c r="E5" s="294"/>
      <c r="F5" s="294"/>
      <c r="G5" s="294"/>
      <c r="H5" s="294"/>
      <c r="I5" s="294"/>
      <c r="J5" s="294"/>
      <c r="K5" s="294"/>
    </row>
    <row r="6" spans="2:20" ht="20.100000000000001" customHeight="1" x14ac:dyDescent="0.25">
      <c r="B6" s="282" t="s">
        <v>2</v>
      </c>
      <c r="C6" s="282"/>
      <c r="D6" s="282"/>
      <c r="E6" s="282"/>
      <c r="F6" s="282"/>
      <c r="G6" s="282"/>
      <c r="H6" s="282"/>
      <c r="I6" s="282"/>
      <c r="J6" s="282"/>
      <c r="K6" s="282"/>
      <c r="L6" s="282"/>
      <c r="M6" s="282"/>
      <c r="N6" s="282"/>
      <c r="O6" s="282"/>
      <c r="P6" s="282"/>
      <c r="Q6" s="282"/>
      <c r="R6" s="282"/>
      <c r="S6" s="282"/>
      <c r="T6" s="282"/>
    </row>
    <row r="7" spans="2:20" ht="14.1" customHeight="1" x14ac:dyDescent="0.25">
      <c r="B7" s="50"/>
      <c r="C7" s="50"/>
      <c r="D7" s="50"/>
      <c r="E7" s="50"/>
      <c r="F7" s="50"/>
      <c r="G7" s="50"/>
      <c r="H7" s="50"/>
      <c r="I7" s="50"/>
      <c r="J7" s="50"/>
      <c r="K7" s="50"/>
    </row>
    <row r="8" spans="2:20" ht="14.1" customHeight="1" x14ac:dyDescent="0.25"/>
    <row r="9" spans="2:20" ht="33" customHeight="1" x14ac:dyDescent="0.25">
      <c r="B9" s="65" t="s">
        <v>191</v>
      </c>
      <c r="C9" s="65">
        <v>2007</v>
      </c>
      <c r="D9" s="65">
        <v>2008</v>
      </c>
      <c r="E9" s="65">
        <v>2009</v>
      </c>
      <c r="F9" s="65">
        <v>2010</v>
      </c>
      <c r="G9" s="65">
        <v>2011</v>
      </c>
      <c r="H9" s="65">
        <v>2012</v>
      </c>
      <c r="I9" s="65">
        <v>2013</v>
      </c>
      <c r="J9" s="65">
        <v>2014</v>
      </c>
      <c r="K9" s="65">
        <v>2015</v>
      </c>
      <c r="L9" s="65">
        <v>2016</v>
      </c>
      <c r="M9" s="65">
        <v>2017</v>
      </c>
      <c r="N9" s="65" t="s">
        <v>195</v>
      </c>
      <c r="O9" s="65" t="s">
        <v>220</v>
      </c>
    </row>
    <row r="10" spans="2:20" ht="33" customHeight="1" x14ac:dyDescent="0.25">
      <c r="B10" s="95" t="s">
        <v>361</v>
      </c>
      <c r="C10" s="103">
        <v>2278595</v>
      </c>
      <c r="D10" s="103">
        <v>2648455</v>
      </c>
      <c r="E10" s="103">
        <v>2906711</v>
      </c>
      <c r="F10" s="103">
        <v>3394748</v>
      </c>
      <c r="G10" s="103">
        <v>3730674</v>
      </c>
      <c r="H10" s="103">
        <v>4186575</v>
      </c>
      <c r="I10" s="103">
        <v>4296913</v>
      </c>
      <c r="J10" s="103">
        <v>5047330</v>
      </c>
      <c r="K10" s="103">
        <v>4739073</v>
      </c>
      <c r="L10" s="103">
        <v>4913931</v>
      </c>
      <c r="M10" s="103">
        <v>4774260</v>
      </c>
      <c r="N10" s="103">
        <v>5756106</v>
      </c>
      <c r="O10" s="103">
        <v>6389741</v>
      </c>
    </row>
    <row r="11" spans="2:20" ht="33" customHeight="1" x14ac:dyDescent="0.25">
      <c r="B11" s="95" t="s">
        <v>362</v>
      </c>
      <c r="C11" s="103">
        <v>6845583</v>
      </c>
      <c r="D11" s="103">
        <v>7730584</v>
      </c>
      <c r="E11" s="103">
        <v>8576186</v>
      </c>
      <c r="F11" s="103">
        <v>10069453</v>
      </c>
      <c r="G11" s="103">
        <v>10903101</v>
      </c>
      <c r="H11" s="103">
        <v>12383838</v>
      </c>
      <c r="I11" s="103">
        <v>13204094</v>
      </c>
      <c r="J11" s="103">
        <v>14866017</v>
      </c>
      <c r="K11" s="103">
        <v>15125112</v>
      </c>
      <c r="L11" s="103">
        <v>15596378</v>
      </c>
      <c r="M11" s="103">
        <v>15098718</v>
      </c>
      <c r="N11" s="103">
        <v>16390970</v>
      </c>
      <c r="O11" s="103">
        <v>18573812</v>
      </c>
    </row>
    <row r="12" spans="2:20" ht="33" customHeight="1" x14ac:dyDescent="0.25">
      <c r="B12" s="95" t="s">
        <v>363</v>
      </c>
      <c r="C12" s="103">
        <v>7024440</v>
      </c>
      <c r="D12" s="103">
        <v>7149680</v>
      </c>
      <c r="E12" s="103">
        <v>7277677</v>
      </c>
      <c r="F12" s="103">
        <v>7411142</v>
      </c>
      <c r="G12" s="103">
        <v>7549774</v>
      </c>
      <c r="H12" s="103">
        <v>7689841</v>
      </c>
      <c r="I12" s="103">
        <v>7828062</v>
      </c>
      <c r="J12" s="103">
        <v>7966026</v>
      </c>
      <c r="K12" s="103">
        <v>8102736</v>
      </c>
      <c r="L12" s="103">
        <v>8233040</v>
      </c>
      <c r="M12" s="103">
        <v>8361847</v>
      </c>
      <c r="N12" s="103">
        <v>8641467</v>
      </c>
      <c r="O12" s="103">
        <v>8853603</v>
      </c>
    </row>
    <row r="13" spans="2:20" ht="33" customHeight="1" x14ac:dyDescent="0.25">
      <c r="B13" s="95" t="s">
        <v>364</v>
      </c>
      <c r="C13" s="103">
        <v>7082346</v>
      </c>
      <c r="D13" s="103">
        <v>7209410</v>
      </c>
      <c r="E13" s="103">
        <v>7338716</v>
      </c>
      <c r="F13" s="103">
        <v>7472519</v>
      </c>
      <c r="G13" s="103">
        <v>7610813</v>
      </c>
      <c r="H13" s="103">
        <v>7750709</v>
      </c>
      <c r="I13" s="103">
        <v>7889452</v>
      </c>
      <c r="J13" s="103">
        <v>8028340</v>
      </c>
      <c r="K13" s="103">
        <v>8166435</v>
      </c>
      <c r="L13" s="103">
        <v>8299225</v>
      </c>
      <c r="M13" s="103">
        <v>8430956</v>
      </c>
      <c r="N13" s="103">
        <v>8715413</v>
      </c>
      <c r="O13" s="103">
        <v>8981228</v>
      </c>
    </row>
    <row r="14" spans="2:20" ht="33" customHeight="1" x14ac:dyDescent="0.25">
      <c r="B14" s="95" t="s">
        <v>365</v>
      </c>
      <c r="C14" s="103">
        <v>324</v>
      </c>
      <c r="D14" s="103">
        <v>370</v>
      </c>
      <c r="E14" s="103">
        <v>399</v>
      </c>
      <c r="F14" s="103">
        <v>458</v>
      </c>
      <c r="G14" s="103">
        <v>494</v>
      </c>
      <c r="H14" s="103">
        <v>544</v>
      </c>
      <c r="I14" s="103">
        <v>549</v>
      </c>
      <c r="J14" s="103">
        <v>634</v>
      </c>
      <c r="K14" s="103">
        <v>585</v>
      </c>
      <c r="L14" s="103">
        <v>597</v>
      </c>
      <c r="M14" s="103">
        <v>571</v>
      </c>
      <c r="N14" s="103">
        <v>666</v>
      </c>
      <c r="O14" s="103">
        <v>722</v>
      </c>
    </row>
    <row r="15" spans="2:20" ht="33" customHeight="1" x14ac:dyDescent="0.25">
      <c r="B15" s="95" t="s">
        <v>366</v>
      </c>
      <c r="C15" s="103">
        <v>967</v>
      </c>
      <c r="D15" s="103">
        <v>1072</v>
      </c>
      <c r="E15" s="103">
        <v>1169</v>
      </c>
      <c r="F15" s="103">
        <v>1348</v>
      </c>
      <c r="G15" s="103">
        <v>1433</v>
      </c>
      <c r="H15" s="103">
        <v>1598</v>
      </c>
      <c r="I15" s="103">
        <v>1674</v>
      </c>
      <c r="J15" s="103">
        <v>1852</v>
      </c>
      <c r="K15" s="103">
        <v>1852</v>
      </c>
      <c r="L15" s="103">
        <v>1879</v>
      </c>
      <c r="M15" s="103">
        <v>1791</v>
      </c>
      <c r="N15" s="103">
        <v>1881</v>
      </c>
      <c r="O15" s="103">
        <v>2068</v>
      </c>
    </row>
    <row r="16" spans="2:20" ht="33" customHeight="1" x14ac:dyDescent="0.3">
      <c r="B16" s="279" t="s">
        <v>331</v>
      </c>
      <c r="C16" s="279"/>
      <c r="D16" s="279"/>
      <c r="E16" s="279"/>
      <c r="F16" s="279"/>
      <c r="G16" s="279"/>
      <c r="H16" s="279"/>
      <c r="J16" s="53"/>
    </row>
    <row r="17" spans="1:20" ht="15" customHeight="1" x14ac:dyDescent="0.3">
      <c r="B17" s="36" t="s">
        <v>265</v>
      </c>
      <c r="C17" s="37"/>
      <c r="D17" s="37"/>
      <c r="E17" s="37"/>
      <c r="F17" s="37"/>
      <c r="G17" s="33"/>
      <c r="H17" s="33"/>
      <c r="I17" s="39"/>
    </row>
    <row r="18" spans="1:20" ht="15.75" customHeight="1" x14ac:dyDescent="0.3">
      <c r="B18" s="102"/>
      <c r="C18" s="52"/>
      <c r="D18" s="52"/>
      <c r="E18" s="52"/>
      <c r="F18" s="52"/>
    </row>
    <row r="19" spans="1:20" ht="12.75" customHeight="1" x14ac:dyDescent="0.3">
      <c r="B19" s="102"/>
      <c r="G19" s="53"/>
      <c r="H19" s="53"/>
    </row>
    <row r="20" spans="1:20" ht="12.75" customHeight="1" x14ac:dyDescent="0.25">
      <c r="B20" s="96"/>
      <c r="G20" s="53"/>
      <c r="H20" s="53"/>
    </row>
    <row r="21" spans="1:20" ht="54" customHeight="1" x14ac:dyDescent="0.25">
      <c r="B21" s="294" t="s">
        <v>290</v>
      </c>
      <c r="C21" s="295"/>
      <c r="D21" s="295"/>
      <c r="E21" s="295"/>
      <c r="F21" s="295"/>
      <c r="G21" s="295"/>
      <c r="H21" s="295"/>
      <c r="I21" s="295"/>
      <c r="J21" s="295"/>
      <c r="K21" s="295"/>
    </row>
    <row r="22" spans="1:20" ht="33" customHeight="1" x14ac:dyDescent="0.25">
      <c r="A22" s="31"/>
      <c r="B22" s="56"/>
      <c r="C22" s="56"/>
      <c r="D22" s="56"/>
      <c r="E22" s="56"/>
      <c r="F22" s="56"/>
      <c r="G22" s="56"/>
      <c r="H22" s="56"/>
      <c r="I22" s="31"/>
      <c r="J22" s="31"/>
      <c r="K22" s="31"/>
      <c r="L22" s="31"/>
      <c r="M22" s="31"/>
      <c r="N22" s="31"/>
      <c r="O22" s="31"/>
      <c r="P22" s="31"/>
      <c r="Q22" s="31"/>
      <c r="R22" s="31"/>
    </row>
    <row r="23" spans="1:20" ht="38.25" customHeight="1" x14ac:dyDescent="0.25">
      <c r="A23" s="31"/>
      <c r="B23" s="57"/>
      <c r="C23" s="57"/>
      <c r="D23" s="57"/>
      <c r="E23" s="57"/>
      <c r="F23" s="57"/>
      <c r="G23" s="31"/>
      <c r="H23" s="31"/>
      <c r="I23" s="61"/>
      <c r="J23" s="31"/>
      <c r="K23" s="31"/>
      <c r="L23" s="31"/>
      <c r="M23" s="31"/>
      <c r="N23" s="31"/>
      <c r="O23" s="31"/>
      <c r="P23" s="31"/>
      <c r="Q23" s="31"/>
      <c r="R23" s="31"/>
      <c r="S23" s="31"/>
      <c r="T23" s="31"/>
    </row>
    <row r="24" spans="1:20" ht="20.25" customHeight="1" x14ac:dyDescent="0.25">
      <c r="A24" s="31"/>
      <c r="B24" s="57"/>
      <c r="C24" s="59"/>
      <c r="D24" s="59"/>
      <c r="E24" s="59"/>
      <c r="F24" s="59"/>
      <c r="G24" s="59"/>
      <c r="H24" s="59"/>
      <c r="I24" s="59"/>
      <c r="J24" s="59"/>
      <c r="K24" s="59"/>
      <c r="L24" s="57"/>
      <c r="M24" s="57"/>
      <c r="N24" s="31"/>
      <c r="O24" s="31"/>
      <c r="P24" s="31"/>
      <c r="Q24" s="31"/>
      <c r="R24" s="31"/>
    </row>
    <row r="25" spans="1:20" ht="15" customHeight="1" x14ac:dyDescent="0.25">
      <c r="A25" s="31"/>
      <c r="B25" s="57"/>
      <c r="C25" s="59"/>
      <c r="D25" s="59"/>
      <c r="E25" s="59"/>
      <c r="F25" s="59"/>
      <c r="G25" s="59"/>
      <c r="H25" s="59"/>
      <c r="I25" s="59"/>
      <c r="J25" s="59"/>
      <c r="K25" s="59"/>
      <c r="L25" s="57"/>
      <c r="M25" s="57"/>
      <c r="N25" s="31"/>
      <c r="O25" s="31"/>
      <c r="P25" s="31"/>
      <c r="Q25" s="31"/>
      <c r="R25" s="31"/>
    </row>
    <row r="26" spans="1:20" ht="17.25" customHeight="1" x14ac:dyDescent="0.25">
      <c r="A26" s="31"/>
      <c r="B26" s="57"/>
      <c r="C26" s="104">
        <f>C9</f>
        <v>2007</v>
      </c>
      <c r="D26" s="104">
        <f t="shared" ref="D26:M26" si="0">D9</f>
        <v>2008</v>
      </c>
      <c r="E26" s="104">
        <f t="shared" si="0"/>
        <v>2009</v>
      </c>
      <c r="F26" s="104">
        <f t="shared" si="0"/>
        <v>2010</v>
      </c>
      <c r="G26" s="104">
        <f t="shared" si="0"/>
        <v>2011</v>
      </c>
      <c r="H26" s="104">
        <f t="shared" si="0"/>
        <v>2012</v>
      </c>
      <c r="I26" s="104">
        <f t="shared" si="0"/>
        <v>2013</v>
      </c>
      <c r="J26" s="104">
        <f t="shared" si="0"/>
        <v>2014</v>
      </c>
      <c r="K26" s="104">
        <f t="shared" si="0"/>
        <v>2015</v>
      </c>
      <c r="L26" s="104">
        <f t="shared" si="0"/>
        <v>2016</v>
      </c>
      <c r="M26" s="104">
        <f t="shared" si="0"/>
        <v>2017</v>
      </c>
      <c r="N26" s="104" t="s">
        <v>258</v>
      </c>
      <c r="O26" s="104" t="str">
        <f>N9</f>
        <v>2019p*</v>
      </c>
      <c r="P26" s="85" t="s">
        <v>259</v>
      </c>
      <c r="Q26" s="104" t="str">
        <f>O9</f>
        <v>2023p*</v>
      </c>
      <c r="R26" s="31"/>
    </row>
    <row r="27" spans="1:20" x14ac:dyDescent="0.25">
      <c r="A27" s="31"/>
      <c r="B27" s="107" t="str">
        <f>B10</f>
        <v>VAB hombres</v>
      </c>
      <c r="C27" s="58">
        <f>C10</f>
        <v>2278595</v>
      </c>
      <c r="D27" s="58">
        <f t="shared" ref="D27:M27" si="1">D10</f>
        <v>2648455</v>
      </c>
      <c r="E27" s="58">
        <f t="shared" si="1"/>
        <v>2906711</v>
      </c>
      <c r="F27" s="58">
        <f t="shared" si="1"/>
        <v>3394748</v>
      </c>
      <c r="G27" s="58">
        <f t="shared" si="1"/>
        <v>3730674</v>
      </c>
      <c r="H27" s="58">
        <f t="shared" si="1"/>
        <v>4186575</v>
      </c>
      <c r="I27" s="58">
        <f t="shared" si="1"/>
        <v>4296913</v>
      </c>
      <c r="J27" s="58">
        <f t="shared" si="1"/>
        <v>5047330</v>
      </c>
      <c r="K27" s="58">
        <f t="shared" si="1"/>
        <v>4739073</v>
      </c>
      <c r="L27" s="58">
        <f t="shared" si="1"/>
        <v>4913931</v>
      </c>
      <c r="M27" s="58">
        <f t="shared" si="1"/>
        <v>4774260</v>
      </c>
      <c r="N27" s="58">
        <f>M27*P33</f>
        <v>4900548.4178657336</v>
      </c>
      <c r="O27" s="58">
        <f>N10</f>
        <v>5756106</v>
      </c>
      <c r="P27" s="58">
        <f t="shared" ref="P27:P32" si="2">O27*P33</f>
        <v>5908366.1449873811</v>
      </c>
      <c r="Q27" s="58">
        <f>O10</f>
        <v>6389741</v>
      </c>
      <c r="R27" s="31"/>
    </row>
    <row r="28" spans="1:20" x14ac:dyDescent="0.25">
      <c r="A28" s="31"/>
      <c r="B28" s="107" t="str">
        <f t="shared" ref="B28:C32" si="3">B11</f>
        <v>VAB mujeres</v>
      </c>
      <c r="C28" s="58">
        <f t="shared" si="3"/>
        <v>6845583</v>
      </c>
      <c r="D28" s="58">
        <f t="shared" ref="D28:M28" si="4">D11</f>
        <v>7730584</v>
      </c>
      <c r="E28" s="58">
        <f t="shared" si="4"/>
        <v>8576186</v>
      </c>
      <c r="F28" s="58">
        <f t="shared" si="4"/>
        <v>10069453</v>
      </c>
      <c r="G28" s="58">
        <f t="shared" si="4"/>
        <v>10903101</v>
      </c>
      <c r="H28" s="58">
        <f t="shared" si="4"/>
        <v>12383838</v>
      </c>
      <c r="I28" s="58">
        <f t="shared" si="4"/>
        <v>13204094</v>
      </c>
      <c r="J28" s="58">
        <f t="shared" si="4"/>
        <v>14866017</v>
      </c>
      <c r="K28" s="58">
        <f t="shared" si="4"/>
        <v>15125112</v>
      </c>
      <c r="L28" s="58">
        <f t="shared" si="4"/>
        <v>15596378</v>
      </c>
      <c r="M28" s="58">
        <f t="shared" si="4"/>
        <v>15098718</v>
      </c>
      <c r="N28" s="58">
        <f t="shared" ref="N28:N32" si="5">M28*P34</f>
        <v>15578088.664077792</v>
      </c>
      <c r="O28" s="58">
        <f t="shared" ref="O28:O32" si="6">N11</f>
        <v>16390970</v>
      </c>
      <c r="P28" s="58">
        <f t="shared" si="2"/>
        <v>16911368.498321459</v>
      </c>
      <c r="Q28" s="58">
        <f>O11</f>
        <v>18573812</v>
      </c>
      <c r="R28" s="31"/>
    </row>
    <row r="29" spans="1:20" x14ac:dyDescent="0.25">
      <c r="A29" s="31"/>
      <c r="B29" s="107" t="str">
        <f t="shared" si="3"/>
        <v>Población hombres</v>
      </c>
      <c r="C29" s="58">
        <f t="shared" si="3"/>
        <v>7024440</v>
      </c>
      <c r="D29" s="58">
        <f t="shared" ref="D29:M29" si="7">D12</f>
        <v>7149680</v>
      </c>
      <c r="E29" s="58">
        <f t="shared" si="7"/>
        <v>7277677</v>
      </c>
      <c r="F29" s="58">
        <f t="shared" si="7"/>
        <v>7411142</v>
      </c>
      <c r="G29" s="58">
        <f t="shared" si="7"/>
        <v>7549774</v>
      </c>
      <c r="H29" s="58">
        <f t="shared" si="7"/>
        <v>7689841</v>
      </c>
      <c r="I29" s="58">
        <f t="shared" si="7"/>
        <v>7828062</v>
      </c>
      <c r="J29" s="58">
        <f t="shared" si="7"/>
        <v>7966026</v>
      </c>
      <c r="K29" s="58">
        <f t="shared" si="7"/>
        <v>8102736</v>
      </c>
      <c r="L29" s="58">
        <f t="shared" si="7"/>
        <v>8233040</v>
      </c>
      <c r="M29" s="58">
        <f t="shared" si="7"/>
        <v>8361847</v>
      </c>
      <c r="N29" s="58">
        <f t="shared" si="5"/>
        <v>8361847</v>
      </c>
      <c r="O29" s="58">
        <f t="shared" si="6"/>
        <v>8641467</v>
      </c>
      <c r="P29" s="58">
        <f t="shared" si="2"/>
        <v>8641467</v>
      </c>
      <c r="Q29" s="58">
        <f>N12</f>
        <v>8641467</v>
      </c>
      <c r="R29" s="31"/>
    </row>
    <row r="30" spans="1:20" x14ac:dyDescent="0.25">
      <c r="A30" s="31"/>
      <c r="B30" s="107" t="str">
        <f t="shared" si="3"/>
        <v>Población mujeres</v>
      </c>
      <c r="C30" s="58">
        <f t="shared" si="3"/>
        <v>7082346</v>
      </c>
      <c r="D30" s="58">
        <f t="shared" ref="D30:M30" si="8">D13</f>
        <v>7209410</v>
      </c>
      <c r="E30" s="58">
        <f t="shared" si="8"/>
        <v>7338716</v>
      </c>
      <c r="F30" s="58">
        <f t="shared" si="8"/>
        <v>7472519</v>
      </c>
      <c r="G30" s="58">
        <f t="shared" si="8"/>
        <v>7610813</v>
      </c>
      <c r="H30" s="58">
        <f t="shared" si="8"/>
        <v>7750709</v>
      </c>
      <c r="I30" s="58">
        <f t="shared" si="8"/>
        <v>7889452</v>
      </c>
      <c r="J30" s="58">
        <f t="shared" si="8"/>
        <v>8028340</v>
      </c>
      <c r="K30" s="58">
        <f t="shared" si="8"/>
        <v>8166435</v>
      </c>
      <c r="L30" s="58">
        <f t="shared" si="8"/>
        <v>8299225</v>
      </c>
      <c r="M30" s="58">
        <f t="shared" si="8"/>
        <v>8430956</v>
      </c>
      <c r="N30" s="58">
        <f t="shared" si="5"/>
        <v>8430956</v>
      </c>
      <c r="O30" s="58">
        <f t="shared" si="6"/>
        <v>8715413</v>
      </c>
      <c r="P30" s="58">
        <f t="shared" si="2"/>
        <v>8715413</v>
      </c>
      <c r="Q30" s="58">
        <f>N13</f>
        <v>8715413</v>
      </c>
      <c r="R30" s="31"/>
    </row>
    <row r="31" spans="1:20" x14ac:dyDescent="0.25">
      <c r="A31" s="31"/>
      <c r="B31" s="107" t="str">
        <f t="shared" si="3"/>
        <v>VAB percápita hombres</v>
      </c>
      <c r="C31" s="58">
        <f t="shared" si="3"/>
        <v>324</v>
      </c>
      <c r="D31" s="58">
        <f t="shared" ref="D31:M31" si="9">D14</f>
        <v>370</v>
      </c>
      <c r="E31" s="58">
        <f t="shared" si="9"/>
        <v>399</v>
      </c>
      <c r="F31" s="58">
        <f t="shared" si="9"/>
        <v>458</v>
      </c>
      <c r="G31" s="58">
        <f t="shared" si="9"/>
        <v>494</v>
      </c>
      <c r="H31" s="58">
        <f t="shared" si="9"/>
        <v>544</v>
      </c>
      <c r="I31" s="58">
        <f t="shared" si="9"/>
        <v>549</v>
      </c>
      <c r="J31" s="58">
        <f t="shared" si="9"/>
        <v>634</v>
      </c>
      <c r="K31" s="58">
        <f t="shared" si="9"/>
        <v>585</v>
      </c>
      <c r="L31" s="58">
        <f t="shared" si="9"/>
        <v>597</v>
      </c>
      <c r="M31" s="58">
        <f t="shared" si="9"/>
        <v>571</v>
      </c>
      <c r="N31" s="58">
        <f t="shared" si="5"/>
        <v>582.6420840105568</v>
      </c>
      <c r="O31" s="58">
        <f t="shared" si="6"/>
        <v>666</v>
      </c>
      <c r="P31" s="58">
        <f t="shared" si="2"/>
        <v>679.5790331891958</v>
      </c>
      <c r="Q31" s="58">
        <f>O14</f>
        <v>722</v>
      </c>
      <c r="R31" s="31"/>
    </row>
    <row r="32" spans="1:20" x14ac:dyDescent="0.25">
      <c r="A32" s="31"/>
      <c r="B32" s="107" t="str">
        <f t="shared" si="3"/>
        <v>VAB percápita mujeres</v>
      </c>
      <c r="C32" s="58">
        <f t="shared" si="3"/>
        <v>967</v>
      </c>
      <c r="D32" s="58">
        <f t="shared" ref="D32:M32" si="10">D15</f>
        <v>1072</v>
      </c>
      <c r="E32" s="58">
        <f t="shared" si="10"/>
        <v>1169</v>
      </c>
      <c r="F32" s="58">
        <f t="shared" si="10"/>
        <v>1348</v>
      </c>
      <c r="G32" s="58">
        <f t="shared" si="10"/>
        <v>1433</v>
      </c>
      <c r="H32" s="58">
        <f t="shared" si="10"/>
        <v>1598</v>
      </c>
      <c r="I32" s="58">
        <f t="shared" si="10"/>
        <v>1674</v>
      </c>
      <c r="J32" s="58">
        <f t="shared" si="10"/>
        <v>1852</v>
      </c>
      <c r="K32" s="58">
        <f t="shared" si="10"/>
        <v>1852</v>
      </c>
      <c r="L32" s="58">
        <f t="shared" si="10"/>
        <v>1879</v>
      </c>
      <c r="M32" s="58">
        <f t="shared" si="10"/>
        <v>1791</v>
      </c>
      <c r="N32" s="58">
        <f t="shared" si="5"/>
        <v>1833.9437902765064</v>
      </c>
      <c r="O32" s="58">
        <f t="shared" si="6"/>
        <v>1881</v>
      </c>
      <c r="P32" s="58">
        <f t="shared" si="2"/>
        <v>1926.1017696873862</v>
      </c>
      <c r="Q32" s="58">
        <f>O15</f>
        <v>2068</v>
      </c>
      <c r="R32" s="31"/>
    </row>
    <row r="33" spans="1:18" x14ac:dyDescent="0.25">
      <c r="A33" s="31"/>
      <c r="B33" s="31"/>
      <c r="C33" s="105"/>
      <c r="D33" s="105"/>
      <c r="E33" s="105"/>
      <c r="F33" s="105"/>
      <c r="G33" s="105"/>
      <c r="H33" s="105"/>
      <c r="I33" s="105"/>
      <c r="J33" s="105"/>
      <c r="K33" s="105"/>
      <c r="L33" s="105"/>
      <c r="M33" s="105"/>
      <c r="N33" s="105"/>
      <c r="O33" s="105">
        <f t="shared" ref="O33:O38" si="11">Q27/O27</f>
        <v>1.1100804953904602</v>
      </c>
      <c r="P33" s="105">
        <f>O33^(1/4)</f>
        <v>1.0264519355598005</v>
      </c>
      <c r="Q33" s="31"/>
      <c r="R33" s="31"/>
    </row>
    <row r="34" spans="1:18" x14ac:dyDescent="0.25">
      <c r="A34" s="31"/>
      <c r="B34" s="31"/>
      <c r="C34" s="105"/>
      <c r="D34" s="105"/>
      <c r="E34" s="105"/>
      <c r="F34" s="105"/>
      <c r="G34" s="105"/>
      <c r="H34" s="105"/>
      <c r="I34" s="105"/>
      <c r="J34" s="105"/>
      <c r="K34" s="105"/>
      <c r="L34" s="105"/>
      <c r="M34" s="105"/>
      <c r="N34" s="105"/>
      <c r="O34" s="105">
        <f t="shared" si="11"/>
        <v>1.133173448551245</v>
      </c>
      <c r="P34" s="105">
        <f t="shared" ref="P34:P38" si="12">O34^(1/4)</f>
        <v>1.0317490971139267</v>
      </c>
      <c r="Q34" s="31"/>
      <c r="R34" s="31"/>
    </row>
    <row r="35" spans="1:18" x14ac:dyDescent="0.25">
      <c r="A35" s="31"/>
      <c r="B35" s="31"/>
      <c r="C35" s="105"/>
      <c r="D35" s="105"/>
      <c r="E35" s="105"/>
      <c r="F35" s="105"/>
      <c r="G35" s="105"/>
      <c r="H35" s="105"/>
      <c r="I35" s="105"/>
      <c r="J35" s="105"/>
      <c r="K35" s="105"/>
      <c r="L35" s="105"/>
      <c r="M35" s="105"/>
      <c r="N35" s="105"/>
      <c r="O35" s="105">
        <f t="shared" si="11"/>
        <v>1</v>
      </c>
      <c r="P35" s="105">
        <f t="shared" si="12"/>
        <v>1</v>
      </c>
      <c r="Q35" s="31"/>
      <c r="R35" s="31"/>
    </row>
    <row r="36" spans="1:18" x14ac:dyDescent="0.25">
      <c r="A36" s="31"/>
      <c r="B36" s="31"/>
      <c r="C36" s="105"/>
      <c r="D36" s="105"/>
      <c r="E36" s="105"/>
      <c r="F36" s="105"/>
      <c r="G36" s="105"/>
      <c r="H36" s="105"/>
      <c r="I36" s="105"/>
      <c r="J36" s="105"/>
      <c r="K36" s="105"/>
      <c r="L36" s="105"/>
      <c r="M36" s="105"/>
      <c r="N36" s="105"/>
      <c r="O36" s="105">
        <f t="shared" si="11"/>
        <v>1</v>
      </c>
      <c r="P36" s="105">
        <f t="shared" si="12"/>
        <v>1</v>
      </c>
      <c r="Q36" s="31"/>
      <c r="R36" s="31"/>
    </row>
    <row r="37" spans="1:18" x14ac:dyDescent="0.25">
      <c r="A37" s="31"/>
      <c r="B37" s="31"/>
      <c r="C37" s="105"/>
      <c r="D37" s="105"/>
      <c r="E37" s="105"/>
      <c r="F37" s="105"/>
      <c r="G37" s="105"/>
      <c r="H37" s="105"/>
      <c r="I37" s="105"/>
      <c r="J37" s="105"/>
      <c r="K37" s="105"/>
      <c r="L37" s="105"/>
      <c r="M37" s="105"/>
      <c r="N37" s="105"/>
      <c r="O37" s="105">
        <f t="shared" si="11"/>
        <v>1.0840840840840842</v>
      </c>
      <c r="P37" s="105">
        <f t="shared" si="12"/>
        <v>1.0203889387225162</v>
      </c>
      <c r="Q37" s="31"/>
      <c r="R37" s="31"/>
    </row>
    <row r="38" spans="1:18" x14ac:dyDescent="0.25">
      <c r="A38" s="31"/>
      <c r="B38" s="31"/>
      <c r="C38" s="105"/>
      <c r="D38" s="105"/>
      <c r="E38" s="105"/>
      <c r="F38" s="105"/>
      <c r="G38" s="105"/>
      <c r="H38" s="105"/>
      <c r="I38" s="105"/>
      <c r="J38" s="105"/>
      <c r="K38" s="105"/>
      <c r="L38" s="105"/>
      <c r="M38" s="105"/>
      <c r="N38" s="105"/>
      <c r="O38" s="105">
        <f t="shared" si="11"/>
        <v>1.0994152046783625</v>
      </c>
      <c r="P38" s="105">
        <f t="shared" si="12"/>
        <v>1.0239775490097747</v>
      </c>
      <c r="Q38" s="31"/>
      <c r="R38" s="31"/>
    </row>
    <row r="39" spans="1:18" x14ac:dyDescent="0.25">
      <c r="A39" s="31"/>
      <c r="B39" s="31"/>
      <c r="C39" s="31"/>
      <c r="D39" s="31"/>
      <c r="E39" s="31"/>
      <c r="F39" s="31"/>
      <c r="G39" s="31"/>
      <c r="H39" s="31"/>
      <c r="I39" s="31"/>
      <c r="J39" s="31"/>
      <c r="K39" s="31"/>
      <c r="L39" s="31"/>
      <c r="M39" s="31"/>
      <c r="N39" s="31"/>
      <c r="O39" s="31"/>
      <c r="P39" s="31"/>
      <c r="Q39" s="31"/>
      <c r="R39" s="31"/>
    </row>
    <row r="40" spans="1:18" ht="15" customHeight="1" x14ac:dyDescent="0.25">
      <c r="A40" s="31"/>
      <c r="B40" s="31"/>
      <c r="C40" s="62"/>
      <c r="D40" s="62"/>
      <c r="E40" s="62"/>
      <c r="F40" s="62"/>
      <c r="G40" s="31"/>
      <c r="H40" s="31"/>
      <c r="I40" s="31"/>
      <c r="J40" s="31"/>
      <c r="K40" s="31"/>
      <c r="L40" s="31"/>
      <c r="M40" s="31"/>
      <c r="N40" s="31"/>
      <c r="O40" s="31"/>
      <c r="P40" s="31"/>
      <c r="Q40" s="31"/>
      <c r="R40" s="31"/>
    </row>
    <row r="41" spans="1:18" x14ac:dyDescent="0.25">
      <c r="A41" s="31"/>
      <c r="B41" s="31"/>
      <c r="C41" s="31"/>
      <c r="D41" s="31"/>
      <c r="E41" s="31"/>
      <c r="F41" s="31"/>
      <c r="G41" s="31"/>
      <c r="H41" s="31"/>
      <c r="I41" s="31"/>
      <c r="J41" s="31"/>
      <c r="K41" s="31"/>
      <c r="L41" s="31"/>
      <c r="M41" s="31"/>
      <c r="N41" s="31"/>
      <c r="O41" s="31"/>
      <c r="P41" s="31"/>
      <c r="Q41" s="31"/>
      <c r="R41" s="31"/>
    </row>
    <row r="42" spans="1:18" x14ac:dyDescent="0.25">
      <c r="A42" s="31"/>
      <c r="B42" s="31"/>
      <c r="C42" s="31"/>
      <c r="D42" s="31"/>
      <c r="E42" s="31"/>
      <c r="F42" s="31"/>
      <c r="G42" s="31"/>
      <c r="H42" s="31"/>
      <c r="I42" s="31"/>
      <c r="J42" s="31"/>
      <c r="K42" s="31"/>
      <c r="L42" s="31"/>
      <c r="M42" s="31"/>
      <c r="N42" s="31"/>
      <c r="O42" s="31"/>
      <c r="P42" s="31"/>
      <c r="Q42" s="31"/>
      <c r="R42" s="31"/>
    </row>
    <row r="43" spans="1:18" x14ac:dyDescent="0.25">
      <c r="A43" s="31"/>
      <c r="B43" s="31"/>
      <c r="C43" s="31"/>
      <c r="D43" s="31"/>
      <c r="E43" s="31"/>
      <c r="F43" s="31"/>
      <c r="G43" s="31"/>
      <c r="H43" s="31"/>
      <c r="I43" s="31"/>
      <c r="J43" s="31"/>
      <c r="K43" s="31"/>
      <c r="L43" s="31"/>
      <c r="M43" s="31"/>
      <c r="N43" s="31"/>
      <c r="O43" s="31"/>
      <c r="P43" s="31"/>
      <c r="Q43" s="31"/>
      <c r="R43" s="31"/>
    </row>
    <row r="44" spans="1:18" x14ac:dyDescent="0.25">
      <c r="A44" s="31"/>
      <c r="B44" s="31"/>
      <c r="C44" s="31"/>
      <c r="D44" s="31"/>
      <c r="E44" s="31"/>
      <c r="F44" s="31"/>
      <c r="G44" s="31"/>
      <c r="H44" s="31"/>
      <c r="I44" s="31"/>
      <c r="J44" s="31"/>
      <c r="K44" s="31"/>
      <c r="L44" s="31"/>
      <c r="M44" s="31"/>
      <c r="N44" s="31"/>
      <c r="O44" s="31"/>
      <c r="P44" s="31"/>
      <c r="Q44" s="31"/>
      <c r="R44" s="31"/>
    </row>
    <row r="45" spans="1:18" ht="15" customHeight="1" x14ac:dyDescent="0.3">
      <c r="A45" s="106"/>
      <c r="B45" s="106"/>
      <c r="C45" s="31"/>
      <c r="D45" s="31"/>
      <c r="E45" s="31"/>
      <c r="F45" s="31"/>
      <c r="G45" s="31"/>
      <c r="H45" s="31"/>
      <c r="I45" s="31"/>
      <c r="J45" s="31"/>
      <c r="K45" s="31"/>
      <c r="L45" s="31"/>
      <c r="M45" s="31"/>
      <c r="N45" s="31"/>
      <c r="O45" s="31"/>
      <c r="P45" s="31"/>
      <c r="Q45" s="31"/>
      <c r="R45" s="31"/>
    </row>
    <row r="46" spans="1:18" ht="15" customHeight="1" x14ac:dyDescent="0.3">
      <c r="A46" s="106"/>
      <c r="B46" s="106"/>
      <c r="C46" s="31"/>
      <c r="D46" s="31"/>
      <c r="E46" s="31"/>
      <c r="F46" s="31"/>
      <c r="G46" s="31"/>
      <c r="H46" s="31"/>
      <c r="I46" s="31"/>
      <c r="J46" s="31"/>
      <c r="K46" s="31"/>
      <c r="L46" s="31"/>
      <c r="M46" s="31"/>
      <c r="N46" s="31"/>
      <c r="O46" s="31"/>
      <c r="P46" s="31"/>
      <c r="Q46" s="31"/>
      <c r="R46" s="31"/>
    </row>
    <row r="47" spans="1:18" ht="15" customHeight="1" x14ac:dyDescent="0.3">
      <c r="A47" s="106"/>
      <c r="B47" s="106"/>
      <c r="C47" s="31"/>
      <c r="D47" s="31"/>
      <c r="E47" s="31"/>
      <c r="F47" s="31"/>
      <c r="G47" s="31"/>
      <c r="H47" s="31"/>
      <c r="I47" s="31"/>
      <c r="J47" s="31"/>
      <c r="K47" s="31"/>
      <c r="L47" s="31"/>
      <c r="M47" s="31"/>
      <c r="N47" s="31"/>
      <c r="O47" s="31"/>
      <c r="P47" s="31"/>
      <c r="Q47" s="31"/>
      <c r="R47" s="31"/>
    </row>
    <row r="48" spans="1:18" ht="15" customHeight="1" x14ac:dyDescent="0.3">
      <c r="A48" s="106"/>
      <c r="B48" s="106"/>
      <c r="C48" s="31"/>
      <c r="D48" s="31"/>
      <c r="E48" s="31"/>
      <c r="F48" s="31"/>
      <c r="G48" s="31"/>
      <c r="H48" s="31"/>
      <c r="I48" s="31"/>
      <c r="J48" s="31"/>
      <c r="K48" s="31"/>
      <c r="L48" s="31"/>
      <c r="M48" s="31"/>
      <c r="N48" s="31"/>
      <c r="O48" s="31"/>
      <c r="P48" s="31"/>
      <c r="Q48" s="31"/>
      <c r="R48" s="31"/>
    </row>
    <row r="49" spans="1:20" ht="15" customHeight="1" x14ac:dyDescent="0.3">
      <c r="A49" s="106"/>
      <c r="B49" s="106"/>
    </row>
    <row r="50" spans="1:20" ht="15" customHeight="1" x14ac:dyDescent="0.3">
      <c r="A50" s="97"/>
      <c r="B50" s="97"/>
    </row>
    <row r="51" spans="1:20" ht="15" customHeight="1" x14ac:dyDescent="0.3">
      <c r="A51" s="106"/>
      <c r="B51" s="101"/>
      <c r="C51" s="90"/>
      <c r="D51" s="90"/>
      <c r="E51" s="90"/>
      <c r="F51" s="90"/>
      <c r="G51" s="90"/>
      <c r="H51" s="90"/>
      <c r="I51" s="90"/>
      <c r="J51" s="90"/>
      <c r="K51" s="90"/>
      <c r="L51" s="90"/>
      <c r="M51" s="90"/>
      <c r="N51" s="90"/>
      <c r="O51" s="90"/>
      <c r="P51" s="90"/>
      <c r="Q51" s="90"/>
      <c r="R51" s="31"/>
      <c r="S51" s="31"/>
      <c r="T51" s="31"/>
    </row>
    <row r="52" spans="1:20" ht="30.75" customHeight="1" x14ac:dyDescent="0.3">
      <c r="A52" s="99"/>
      <c r="B52" s="279" t="s">
        <v>493</v>
      </c>
      <c r="C52" s="279"/>
      <c r="D52" s="279"/>
      <c r="E52" s="279"/>
      <c r="F52" s="279"/>
      <c r="G52" s="279"/>
      <c r="H52" s="279"/>
    </row>
    <row r="53" spans="1:20" ht="15.75" customHeight="1" x14ac:dyDescent="0.3">
      <c r="B53" s="36" t="s">
        <v>265</v>
      </c>
    </row>
    <row r="457" spans="2:6" x14ac:dyDescent="0.25">
      <c r="B457" s="68"/>
      <c r="C457" s="68"/>
      <c r="D457" s="68"/>
      <c r="E457" s="68"/>
      <c r="F457" s="68"/>
    </row>
    <row r="458" spans="2:6" x14ac:dyDescent="0.25">
      <c r="B458" s="68"/>
      <c r="C458" s="68"/>
      <c r="D458" s="68"/>
      <c r="E458" s="68"/>
      <c r="F458" s="68"/>
    </row>
    <row r="459" spans="2:6" x14ac:dyDescent="0.25">
      <c r="B459" s="68"/>
      <c r="C459" s="68"/>
      <c r="D459" s="68"/>
      <c r="E459" s="68"/>
      <c r="F459" s="68"/>
    </row>
    <row r="460" spans="2:6" x14ac:dyDescent="0.25">
      <c r="B460" s="68"/>
      <c r="C460" s="68"/>
      <c r="D460" s="68"/>
      <c r="E460" s="68"/>
      <c r="F460" s="68"/>
    </row>
    <row r="461" spans="2:6" x14ac:dyDescent="0.25">
      <c r="B461" s="68"/>
      <c r="C461" s="68"/>
      <c r="D461" s="68"/>
      <c r="E461" s="68"/>
      <c r="F461" s="68"/>
    </row>
    <row r="462" spans="2:6" x14ac:dyDescent="0.25">
      <c r="B462" s="68"/>
      <c r="C462" s="68"/>
      <c r="D462" s="68"/>
      <c r="E462" s="68"/>
      <c r="F462" s="68"/>
    </row>
  </sheetData>
  <mergeCells count="6">
    <mergeCell ref="B52:H52"/>
    <mergeCell ref="B5:K5"/>
    <mergeCell ref="B21:K21"/>
    <mergeCell ref="B6:T6"/>
    <mergeCell ref="B4:P4"/>
    <mergeCell ref="B16:H16"/>
  </mergeCells>
  <hyperlinks>
    <hyperlink ref="B3" location="ÍNDICE!A1" display="índice"/>
    <hyperlink ref="O3" location="'1.4 VAB H - MK'!A1" display="Anterior"/>
    <hyperlink ref="P3" location="'1.6 VABpercap K'!A1" display="Siguiente"/>
  </hyperlinks>
  <pageMargins left="0.70866141732283472" right="0.70866141732283472" top="0.68" bottom="0.74803149606299213" header="0.68" footer="0.31496062992125984"/>
  <pageSetup paperSize="9" scale="66"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51"/>
  <sheetViews>
    <sheetView showGridLines="0" zoomScale="70" zoomScaleNormal="70" zoomScaleSheetLayoutView="70" workbookViewId="0">
      <selection activeCell="B3" sqref="B3"/>
    </sheetView>
  </sheetViews>
  <sheetFormatPr baseColWidth="10" defaultRowHeight="15" x14ac:dyDescent="0.25"/>
  <cols>
    <col min="1" max="1" width="8.28515625" customWidth="1"/>
    <col min="2" max="2" width="40.7109375" customWidth="1"/>
    <col min="3" max="16" width="16.28515625" customWidth="1"/>
    <col min="17" max="17" width="13.85546875" customWidth="1"/>
  </cols>
  <sheetData>
    <row r="1" spans="2:20" ht="78" customHeight="1" x14ac:dyDescent="0.25"/>
    <row r="2" spans="2:20" ht="29.25" customHeight="1" x14ac:dyDescent="0.25"/>
    <row r="3" spans="2:20" ht="16.5" customHeight="1" x14ac:dyDescent="0.25">
      <c r="B3" s="40" t="s">
        <v>6</v>
      </c>
      <c r="O3" s="40" t="s">
        <v>188</v>
      </c>
      <c r="P3" s="40" t="s">
        <v>187</v>
      </c>
    </row>
    <row r="4" spans="2:20" ht="20.100000000000001" customHeight="1" x14ac:dyDescent="0.25">
      <c r="B4" s="278" t="s">
        <v>67</v>
      </c>
      <c r="C4" s="278"/>
      <c r="D4" s="278"/>
      <c r="E4" s="278"/>
      <c r="F4" s="278"/>
      <c r="G4" s="278"/>
      <c r="H4" s="278"/>
      <c r="I4" s="278"/>
      <c r="J4" s="278"/>
      <c r="K4" s="278"/>
      <c r="L4" s="278"/>
      <c r="M4" s="278"/>
      <c r="N4" s="278"/>
      <c r="O4" s="278"/>
      <c r="P4" s="278"/>
      <c r="Q4" s="94"/>
      <c r="R4" s="94"/>
      <c r="S4" s="94"/>
      <c r="T4" s="94"/>
    </row>
    <row r="5" spans="2:20" ht="47.25" customHeight="1" x14ac:dyDescent="0.25">
      <c r="B5" s="294" t="s">
        <v>290</v>
      </c>
      <c r="C5" s="294"/>
      <c r="D5" s="294"/>
      <c r="E5" s="294"/>
      <c r="F5" s="294"/>
      <c r="G5" s="294"/>
      <c r="H5" s="294"/>
      <c r="I5" s="294"/>
      <c r="J5" s="294"/>
      <c r="K5" s="294"/>
    </row>
    <row r="6" spans="2:20" ht="20.100000000000001" customHeight="1" x14ac:dyDescent="0.25">
      <c r="B6" s="282" t="s">
        <v>79</v>
      </c>
      <c r="C6" s="282"/>
      <c r="D6" s="282"/>
      <c r="E6" s="282"/>
      <c r="F6" s="282"/>
      <c r="G6" s="282"/>
      <c r="H6" s="282"/>
      <c r="I6" s="282"/>
      <c r="J6" s="282"/>
      <c r="K6" s="282"/>
      <c r="L6" s="282"/>
      <c r="M6" s="282"/>
      <c r="N6" s="282"/>
      <c r="O6" s="282"/>
      <c r="P6" s="282"/>
      <c r="Q6" s="282"/>
      <c r="R6" s="282"/>
      <c r="S6" s="282"/>
      <c r="T6" s="282"/>
    </row>
    <row r="7" spans="2:20" ht="14.1" customHeight="1" x14ac:dyDescent="0.25">
      <c r="B7" s="50"/>
      <c r="C7" s="50"/>
      <c r="D7" s="50"/>
      <c r="E7" s="50"/>
      <c r="F7" s="50"/>
      <c r="G7" s="50"/>
      <c r="H7" s="50"/>
      <c r="I7" s="50"/>
      <c r="J7" s="50"/>
      <c r="K7" s="50"/>
    </row>
    <row r="8" spans="2:20" ht="14.1" customHeight="1" x14ac:dyDescent="0.25"/>
    <row r="9" spans="2:20" ht="33" customHeight="1" x14ac:dyDescent="0.25">
      <c r="B9" s="65" t="s">
        <v>30</v>
      </c>
      <c r="C9" s="65">
        <v>2007</v>
      </c>
      <c r="D9" s="65">
        <v>2008</v>
      </c>
      <c r="E9" s="65">
        <v>2009</v>
      </c>
      <c r="F9" s="65">
        <v>2010</v>
      </c>
      <c r="G9" s="65">
        <v>2011</v>
      </c>
      <c r="H9" s="65">
        <v>2012</v>
      </c>
      <c r="I9" s="65">
        <v>2013</v>
      </c>
      <c r="J9" s="65">
        <v>2014</v>
      </c>
      <c r="K9" s="65">
        <v>2015</v>
      </c>
      <c r="L9" s="65">
        <v>2016</v>
      </c>
      <c r="M9" s="65">
        <v>2017</v>
      </c>
      <c r="N9" s="65" t="s">
        <v>195</v>
      </c>
      <c r="O9" s="65" t="s">
        <v>220</v>
      </c>
    </row>
    <row r="10" spans="2:20" ht="33" customHeight="1" x14ac:dyDescent="0.25">
      <c r="B10" s="26" t="s">
        <v>367</v>
      </c>
      <c r="C10" s="66">
        <v>2278595</v>
      </c>
      <c r="D10" s="66">
        <v>2359017</v>
      </c>
      <c r="E10" s="66">
        <v>2324827</v>
      </c>
      <c r="F10" s="66">
        <v>2353032</v>
      </c>
      <c r="G10" s="66">
        <v>2328925</v>
      </c>
      <c r="H10" s="66">
        <v>2334127</v>
      </c>
      <c r="I10" s="66">
        <v>2274944</v>
      </c>
      <c r="J10" s="66">
        <v>2394092</v>
      </c>
      <c r="K10" s="66">
        <v>2300806</v>
      </c>
      <c r="L10" s="66">
        <v>2342556</v>
      </c>
      <c r="M10" s="66">
        <v>2320148</v>
      </c>
      <c r="N10" s="66">
        <v>2763936</v>
      </c>
      <c r="O10" s="66">
        <v>2753551</v>
      </c>
    </row>
    <row r="11" spans="2:20" ht="33" customHeight="1" x14ac:dyDescent="0.25">
      <c r="B11" s="26" t="s">
        <v>368</v>
      </c>
      <c r="C11" s="66">
        <v>6845583</v>
      </c>
      <c r="D11" s="66">
        <v>6807968</v>
      </c>
      <c r="E11" s="66">
        <v>6747073</v>
      </c>
      <c r="F11" s="66">
        <v>6855585</v>
      </c>
      <c r="G11" s="66">
        <v>6643202</v>
      </c>
      <c r="H11" s="66">
        <v>6758667</v>
      </c>
      <c r="I11" s="66">
        <v>6858552</v>
      </c>
      <c r="J11" s="66">
        <v>6852490</v>
      </c>
      <c r="K11" s="66">
        <v>7100897</v>
      </c>
      <c r="L11" s="66">
        <v>7160984</v>
      </c>
      <c r="M11" s="66">
        <v>7067176</v>
      </c>
      <c r="N11" s="66">
        <v>7772916</v>
      </c>
      <c r="O11" s="66">
        <v>7629213</v>
      </c>
    </row>
    <row r="12" spans="2:20" ht="33" customHeight="1" x14ac:dyDescent="0.25">
      <c r="B12" s="95" t="s">
        <v>363</v>
      </c>
      <c r="C12" s="66">
        <v>7024440</v>
      </c>
      <c r="D12" s="66">
        <v>7149680</v>
      </c>
      <c r="E12" s="66">
        <v>7277677</v>
      </c>
      <c r="F12" s="66">
        <v>7411142</v>
      </c>
      <c r="G12" s="66">
        <v>7549774</v>
      </c>
      <c r="H12" s="66">
        <v>7689841</v>
      </c>
      <c r="I12" s="66">
        <v>7828062</v>
      </c>
      <c r="J12" s="66">
        <v>7966026</v>
      </c>
      <c r="K12" s="66">
        <v>8102736</v>
      </c>
      <c r="L12" s="66">
        <v>8233040</v>
      </c>
      <c r="M12" s="66">
        <v>8361847</v>
      </c>
      <c r="N12" s="66">
        <v>8641467</v>
      </c>
      <c r="O12" s="66">
        <v>8853603</v>
      </c>
    </row>
    <row r="13" spans="2:20" ht="33" customHeight="1" x14ac:dyDescent="0.25">
      <c r="B13" s="95" t="s">
        <v>364</v>
      </c>
      <c r="C13" s="66">
        <v>7082346</v>
      </c>
      <c r="D13" s="66">
        <v>7209410</v>
      </c>
      <c r="E13" s="66">
        <v>7338716</v>
      </c>
      <c r="F13" s="66">
        <v>7472519</v>
      </c>
      <c r="G13" s="66">
        <v>7610813</v>
      </c>
      <c r="H13" s="66">
        <v>7750709</v>
      </c>
      <c r="I13" s="66">
        <v>7889452</v>
      </c>
      <c r="J13" s="66">
        <v>8028340</v>
      </c>
      <c r="K13" s="66">
        <v>8166435</v>
      </c>
      <c r="L13" s="66">
        <v>8299225</v>
      </c>
      <c r="M13" s="66">
        <v>8430956</v>
      </c>
      <c r="N13" s="66">
        <v>8715413</v>
      </c>
      <c r="O13" s="66">
        <v>8981228</v>
      </c>
    </row>
    <row r="14" spans="2:20" ht="33" customHeight="1" x14ac:dyDescent="0.25">
      <c r="B14" s="26" t="s">
        <v>365</v>
      </c>
      <c r="C14" s="66">
        <v>324</v>
      </c>
      <c r="D14" s="66">
        <v>330</v>
      </c>
      <c r="E14" s="66">
        <v>319</v>
      </c>
      <c r="F14" s="66">
        <v>317</v>
      </c>
      <c r="G14" s="66">
        <v>308</v>
      </c>
      <c r="H14" s="66">
        <v>304</v>
      </c>
      <c r="I14" s="66">
        <v>291</v>
      </c>
      <c r="J14" s="66">
        <v>301</v>
      </c>
      <c r="K14" s="66">
        <v>284</v>
      </c>
      <c r="L14" s="66">
        <v>285</v>
      </c>
      <c r="M14" s="66">
        <v>277</v>
      </c>
      <c r="N14" s="66">
        <v>320</v>
      </c>
      <c r="O14" s="66">
        <v>311</v>
      </c>
    </row>
    <row r="15" spans="2:20" ht="33" customHeight="1" x14ac:dyDescent="0.25">
      <c r="B15" s="26" t="s">
        <v>366</v>
      </c>
      <c r="C15" s="66">
        <v>967</v>
      </c>
      <c r="D15" s="66">
        <v>944</v>
      </c>
      <c r="E15" s="66">
        <v>919</v>
      </c>
      <c r="F15" s="66">
        <v>917</v>
      </c>
      <c r="G15" s="66">
        <v>873</v>
      </c>
      <c r="H15" s="66">
        <v>872</v>
      </c>
      <c r="I15" s="66">
        <v>869</v>
      </c>
      <c r="J15" s="66">
        <v>854</v>
      </c>
      <c r="K15" s="66">
        <v>870</v>
      </c>
      <c r="L15" s="66">
        <v>863</v>
      </c>
      <c r="M15" s="66">
        <v>838</v>
      </c>
      <c r="N15" s="66">
        <v>892</v>
      </c>
      <c r="O15" s="66">
        <v>849</v>
      </c>
    </row>
    <row r="16" spans="2:20" ht="33" customHeight="1" x14ac:dyDescent="0.25">
      <c r="B16" s="109" t="s">
        <v>369</v>
      </c>
      <c r="C16" s="114">
        <v>2.9845679012345698</v>
      </c>
      <c r="D16" s="114">
        <v>2.8606060606060599</v>
      </c>
      <c r="E16" s="114">
        <v>2.8808777429467098</v>
      </c>
      <c r="F16" s="114">
        <v>2.8927444794952701</v>
      </c>
      <c r="G16" s="114">
        <v>2.8344155844155798</v>
      </c>
      <c r="H16" s="114">
        <v>2.8684210526315801</v>
      </c>
      <c r="I16" s="114">
        <v>2.9862542955326501</v>
      </c>
      <c r="J16" s="114">
        <v>2.8372093023255802</v>
      </c>
      <c r="K16" s="114">
        <v>3.0633802816901401</v>
      </c>
      <c r="L16" s="114">
        <v>3.0280701754386001</v>
      </c>
      <c r="M16" s="114">
        <v>3.02527075812274</v>
      </c>
      <c r="N16" s="114">
        <v>2.7875000000000001</v>
      </c>
      <c r="O16" s="114">
        <v>2.7299035369774902</v>
      </c>
    </row>
    <row r="17" spans="1:24" ht="33" customHeight="1" x14ac:dyDescent="0.3">
      <c r="B17" s="279" t="s">
        <v>331</v>
      </c>
      <c r="C17" s="279"/>
      <c r="D17" s="279"/>
      <c r="E17" s="279"/>
      <c r="F17" s="279"/>
      <c r="G17" s="279"/>
      <c r="H17" s="279"/>
      <c r="J17" s="53"/>
    </row>
    <row r="18" spans="1:24" ht="15" customHeight="1" x14ac:dyDescent="0.3">
      <c r="B18" s="36" t="s">
        <v>265</v>
      </c>
      <c r="C18" s="37"/>
      <c r="D18" s="37"/>
      <c r="E18" s="37"/>
      <c r="F18" s="37"/>
      <c r="G18" s="110"/>
      <c r="H18" s="110"/>
      <c r="I18" s="39"/>
    </row>
    <row r="19" spans="1:24" ht="15.75" customHeight="1" x14ac:dyDescent="0.3">
      <c r="B19" s="102"/>
      <c r="C19" s="52"/>
      <c r="D19" s="52"/>
      <c r="E19" s="52"/>
      <c r="F19" s="52"/>
    </row>
    <row r="20" spans="1:24" ht="12.75" customHeight="1" x14ac:dyDescent="0.3">
      <c r="B20" s="102"/>
      <c r="G20" s="53"/>
      <c r="H20" s="53"/>
    </row>
    <row r="21" spans="1:24" ht="12.75" customHeight="1" x14ac:dyDescent="0.25">
      <c r="B21" s="96"/>
      <c r="G21" s="53"/>
      <c r="H21" s="53"/>
    </row>
    <row r="22" spans="1:24" ht="54" customHeight="1" x14ac:dyDescent="0.25">
      <c r="B22" s="294" t="s">
        <v>290</v>
      </c>
      <c r="C22" s="295"/>
      <c r="D22" s="295"/>
      <c r="E22" s="295"/>
      <c r="F22" s="295"/>
      <c r="G22" s="295"/>
      <c r="H22" s="295"/>
      <c r="I22" s="295"/>
      <c r="J22" s="295"/>
      <c r="K22" s="295"/>
    </row>
    <row r="23" spans="1:24" ht="33" customHeight="1" x14ac:dyDescent="0.25">
      <c r="B23" s="108"/>
      <c r="C23" s="108"/>
      <c r="D23" s="108"/>
      <c r="E23" s="108"/>
      <c r="F23" s="108"/>
      <c r="G23" s="108"/>
      <c r="H23" s="108"/>
    </row>
    <row r="24" spans="1:24" ht="38.25" customHeight="1" x14ac:dyDescent="0.25">
      <c r="A24" s="31"/>
      <c r="B24" s="41"/>
      <c r="C24" s="41"/>
      <c r="D24" s="41"/>
      <c r="E24" s="41"/>
      <c r="F24" s="41"/>
      <c r="G24" s="31"/>
      <c r="H24" s="31"/>
      <c r="I24" s="43"/>
      <c r="J24" s="31"/>
      <c r="K24" s="31"/>
      <c r="L24" s="31"/>
      <c r="M24" s="31"/>
      <c r="N24" s="31"/>
      <c r="O24" s="31"/>
      <c r="P24" s="31"/>
      <c r="Q24" s="31"/>
      <c r="R24" s="31"/>
      <c r="S24" s="31"/>
      <c r="T24" s="31"/>
      <c r="U24" s="31"/>
      <c r="V24" s="31"/>
      <c r="W24" s="31"/>
      <c r="X24" s="31"/>
    </row>
    <row r="25" spans="1:24" ht="20.25" customHeight="1" x14ac:dyDescent="0.25">
      <c r="A25" s="31"/>
      <c r="B25" s="41"/>
      <c r="C25" s="44"/>
      <c r="D25" s="44"/>
      <c r="E25" s="44"/>
      <c r="F25" s="44"/>
      <c r="G25" s="44"/>
      <c r="H25" s="44"/>
      <c r="I25" s="44"/>
      <c r="J25" s="44"/>
      <c r="K25" s="44"/>
      <c r="L25" s="41"/>
      <c r="M25" s="41"/>
      <c r="N25" s="31"/>
      <c r="O25" s="31"/>
      <c r="P25" s="31"/>
      <c r="Q25" s="31"/>
      <c r="R25" s="31"/>
      <c r="S25" s="31"/>
      <c r="T25" s="31"/>
      <c r="U25" s="31"/>
    </row>
    <row r="26" spans="1:24" ht="15" customHeight="1" x14ac:dyDescent="0.25">
      <c r="A26" s="31"/>
      <c r="B26" s="41"/>
      <c r="C26" s="44"/>
      <c r="D26" s="44"/>
      <c r="E26" s="44"/>
      <c r="F26" s="44"/>
      <c r="G26" s="44"/>
      <c r="H26" s="44"/>
      <c r="I26" s="44"/>
      <c r="J26" s="44"/>
      <c r="K26" s="44"/>
      <c r="L26" s="41"/>
      <c r="M26" s="41"/>
      <c r="N26" s="31"/>
      <c r="O26" s="31"/>
      <c r="P26" s="31"/>
      <c r="Q26" s="31"/>
      <c r="R26" s="31"/>
      <c r="S26" s="31"/>
      <c r="T26" s="31"/>
      <c r="U26" s="31"/>
    </row>
    <row r="27" spans="1:24" ht="17.25" customHeight="1" x14ac:dyDescent="0.25">
      <c r="A27" s="31"/>
      <c r="B27" s="41"/>
      <c r="C27" s="111">
        <f t="shared" ref="C27:M27" si="0">C9</f>
        <v>2007</v>
      </c>
      <c r="D27" s="111">
        <f t="shared" si="0"/>
        <v>2008</v>
      </c>
      <c r="E27" s="111">
        <f t="shared" si="0"/>
        <v>2009</v>
      </c>
      <c r="F27" s="111">
        <f t="shared" si="0"/>
        <v>2010</v>
      </c>
      <c r="G27" s="111">
        <f t="shared" si="0"/>
        <v>2011</v>
      </c>
      <c r="H27" s="111">
        <f t="shared" si="0"/>
        <v>2012</v>
      </c>
      <c r="I27" s="111">
        <f t="shared" si="0"/>
        <v>2013</v>
      </c>
      <c r="J27" s="111">
        <f t="shared" si="0"/>
        <v>2014</v>
      </c>
      <c r="K27" s="111">
        <f t="shared" si="0"/>
        <v>2015</v>
      </c>
      <c r="L27" s="111">
        <f t="shared" si="0"/>
        <v>2016</v>
      </c>
      <c r="M27" s="111">
        <f t="shared" si="0"/>
        <v>2017</v>
      </c>
      <c r="N27" s="111" t="s">
        <v>258</v>
      </c>
      <c r="O27" s="111" t="str">
        <f t="shared" ref="O27:O34" si="1">N9</f>
        <v>2019p*</v>
      </c>
      <c r="P27" s="111" t="s">
        <v>259</v>
      </c>
      <c r="Q27" s="111" t="str">
        <f t="shared" ref="Q27:Q34" si="2">O9</f>
        <v>2023p*</v>
      </c>
      <c r="R27" s="41"/>
      <c r="S27" s="41"/>
      <c r="T27" s="31"/>
      <c r="U27" s="31"/>
    </row>
    <row r="28" spans="1:24" x14ac:dyDescent="0.25">
      <c r="A28" s="31"/>
      <c r="B28" s="112" t="str">
        <f t="shared" ref="B28:B34" si="3">B10</f>
        <v>VAB Hombres</v>
      </c>
      <c r="C28" s="112">
        <f t="shared" ref="C28:M28" si="4">C10</f>
        <v>2278595</v>
      </c>
      <c r="D28" s="112">
        <f t="shared" si="4"/>
        <v>2359017</v>
      </c>
      <c r="E28" s="112">
        <f t="shared" si="4"/>
        <v>2324827</v>
      </c>
      <c r="F28" s="112">
        <f t="shared" si="4"/>
        <v>2353032</v>
      </c>
      <c r="G28" s="112">
        <f t="shared" si="4"/>
        <v>2328925</v>
      </c>
      <c r="H28" s="112">
        <f t="shared" si="4"/>
        <v>2334127</v>
      </c>
      <c r="I28" s="112">
        <f t="shared" si="4"/>
        <v>2274944</v>
      </c>
      <c r="J28" s="112">
        <f t="shared" si="4"/>
        <v>2394092</v>
      </c>
      <c r="K28" s="112">
        <f t="shared" si="4"/>
        <v>2300806</v>
      </c>
      <c r="L28" s="112">
        <f t="shared" si="4"/>
        <v>2342556</v>
      </c>
      <c r="M28" s="112">
        <f t="shared" si="4"/>
        <v>2320148</v>
      </c>
      <c r="N28" s="112">
        <f>M28*O35</f>
        <v>2763936</v>
      </c>
      <c r="O28" s="112">
        <f t="shared" si="1"/>
        <v>2763936</v>
      </c>
      <c r="P28" s="112">
        <f>O28*S28</f>
        <v>2761336.0838554143</v>
      </c>
      <c r="Q28" s="112">
        <f t="shared" si="2"/>
        <v>2753551</v>
      </c>
      <c r="R28" s="31">
        <f>Q28/O28</f>
        <v>0.9962426771097449</v>
      </c>
      <c r="S28" s="31">
        <f>R28^(1/4)</f>
        <v>0.99905934285577314</v>
      </c>
      <c r="T28" s="31"/>
      <c r="U28" s="31"/>
    </row>
    <row r="29" spans="1:24" x14ac:dyDescent="0.25">
      <c r="A29" s="31"/>
      <c r="B29" s="112" t="str">
        <f t="shared" si="3"/>
        <v>VAB Mujeres</v>
      </c>
      <c r="C29" s="112">
        <f t="shared" ref="C29:M29" si="5">C11</f>
        <v>6845583</v>
      </c>
      <c r="D29" s="112">
        <f t="shared" si="5"/>
        <v>6807968</v>
      </c>
      <c r="E29" s="112">
        <f t="shared" si="5"/>
        <v>6747073</v>
      </c>
      <c r="F29" s="112">
        <f t="shared" si="5"/>
        <v>6855585</v>
      </c>
      <c r="G29" s="112">
        <f t="shared" si="5"/>
        <v>6643202</v>
      </c>
      <c r="H29" s="112">
        <f t="shared" si="5"/>
        <v>6758667</v>
      </c>
      <c r="I29" s="112">
        <f t="shared" si="5"/>
        <v>6858552</v>
      </c>
      <c r="J29" s="112">
        <f t="shared" si="5"/>
        <v>6852490</v>
      </c>
      <c r="K29" s="112">
        <f t="shared" si="5"/>
        <v>7100897</v>
      </c>
      <c r="L29" s="112">
        <f t="shared" si="5"/>
        <v>7160984</v>
      </c>
      <c r="M29" s="112">
        <f t="shared" si="5"/>
        <v>7067176</v>
      </c>
      <c r="N29" s="112">
        <f t="shared" ref="N29:N34" si="6">M29*O36</f>
        <v>7772916</v>
      </c>
      <c r="O29" s="112">
        <f t="shared" si="1"/>
        <v>7772916</v>
      </c>
      <c r="P29" s="112">
        <f t="shared" ref="P29:P34" si="7">O29*S29</f>
        <v>7736738.4607117334</v>
      </c>
      <c r="Q29" s="112">
        <f t="shared" si="2"/>
        <v>7629213</v>
      </c>
      <c r="R29" s="31">
        <f t="shared" ref="R29:R34" si="8">Q29/O29</f>
        <v>0.98151234363011253</v>
      </c>
      <c r="S29" s="31">
        <f t="shared" ref="S29:S34" si="9">R29^(1/4)</f>
        <v>0.99534569275053708</v>
      </c>
      <c r="T29" s="31"/>
      <c r="U29" s="31"/>
    </row>
    <row r="30" spans="1:24" x14ac:dyDescent="0.25">
      <c r="A30" s="31"/>
      <c r="B30" s="112" t="str">
        <f t="shared" si="3"/>
        <v>Población hombres</v>
      </c>
      <c r="C30" s="112">
        <f t="shared" ref="C30:M30" si="10">C12</f>
        <v>7024440</v>
      </c>
      <c r="D30" s="112">
        <f t="shared" si="10"/>
        <v>7149680</v>
      </c>
      <c r="E30" s="112">
        <f t="shared" si="10"/>
        <v>7277677</v>
      </c>
      <c r="F30" s="112">
        <f t="shared" si="10"/>
        <v>7411142</v>
      </c>
      <c r="G30" s="112">
        <f t="shared" si="10"/>
        <v>7549774</v>
      </c>
      <c r="H30" s="112">
        <f t="shared" si="10"/>
        <v>7689841</v>
      </c>
      <c r="I30" s="112">
        <f t="shared" si="10"/>
        <v>7828062</v>
      </c>
      <c r="J30" s="112">
        <f t="shared" si="10"/>
        <v>7966026</v>
      </c>
      <c r="K30" s="112">
        <f t="shared" si="10"/>
        <v>8102736</v>
      </c>
      <c r="L30" s="112">
        <f t="shared" si="10"/>
        <v>8233040</v>
      </c>
      <c r="M30" s="112">
        <f t="shared" si="10"/>
        <v>8361847</v>
      </c>
      <c r="N30" s="112">
        <f t="shared" si="6"/>
        <v>8641467</v>
      </c>
      <c r="O30" s="112">
        <f t="shared" si="1"/>
        <v>8641467</v>
      </c>
      <c r="P30" s="112">
        <f t="shared" si="7"/>
        <v>8694019.6587997563</v>
      </c>
      <c r="Q30" s="112">
        <f t="shared" si="2"/>
        <v>8853603</v>
      </c>
      <c r="R30" s="31">
        <f t="shared" si="8"/>
        <v>1.0245486096284346</v>
      </c>
      <c r="S30" s="31">
        <f t="shared" si="9"/>
        <v>1.006081451077665</v>
      </c>
      <c r="T30" s="31"/>
      <c r="U30" s="31"/>
    </row>
    <row r="31" spans="1:24" x14ac:dyDescent="0.25">
      <c r="A31" s="31"/>
      <c r="B31" s="112" t="str">
        <f t="shared" si="3"/>
        <v>Población mujeres</v>
      </c>
      <c r="C31" s="112">
        <f t="shared" ref="C31:M31" si="11">C13</f>
        <v>7082346</v>
      </c>
      <c r="D31" s="112">
        <f t="shared" si="11"/>
        <v>7209410</v>
      </c>
      <c r="E31" s="112">
        <f t="shared" si="11"/>
        <v>7338716</v>
      </c>
      <c r="F31" s="112">
        <f t="shared" si="11"/>
        <v>7472519</v>
      </c>
      <c r="G31" s="112">
        <f t="shared" si="11"/>
        <v>7610813</v>
      </c>
      <c r="H31" s="112">
        <f t="shared" si="11"/>
        <v>7750709</v>
      </c>
      <c r="I31" s="112">
        <f t="shared" si="11"/>
        <v>7889452</v>
      </c>
      <c r="J31" s="112">
        <f t="shared" si="11"/>
        <v>8028340</v>
      </c>
      <c r="K31" s="112">
        <f t="shared" si="11"/>
        <v>8166435</v>
      </c>
      <c r="L31" s="112">
        <f t="shared" si="11"/>
        <v>8299225</v>
      </c>
      <c r="M31" s="112">
        <f t="shared" si="11"/>
        <v>8430956</v>
      </c>
      <c r="N31" s="112">
        <f t="shared" si="6"/>
        <v>8715413</v>
      </c>
      <c r="O31" s="112">
        <f t="shared" si="1"/>
        <v>8715413</v>
      </c>
      <c r="P31" s="112">
        <f t="shared" si="7"/>
        <v>8781119.9449001029</v>
      </c>
      <c r="Q31" s="112">
        <f t="shared" si="2"/>
        <v>8981228</v>
      </c>
      <c r="R31" s="31">
        <f t="shared" si="8"/>
        <v>1.0304994152313838</v>
      </c>
      <c r="S31" s="31">
        <f t="shared" si="9"/>
        <v>1.007539165946594</v>
      </c>
      <c r="T31" s="31"/>
      <c r="U31" s="31"/>
    </row>
    <row r="32" spans="1:24" x14ac:dyDescent="0.25">
      <c r="A32" s="31"/>
      <c r="B32" s="112" t="str">
        <f t="shared" si="3"/>
        <v>VAB percápita hombres</v>
      </c>
      <c r="C32" s="112">
        <f t="shared" ref="C32:M32" si="12">C14</f>
        <v>324</v>
      </c>
      <c r="D32" s="112">
        <f t="shared" si="12"/>
        <v>330</v>
      </c>
      <c r="E32" s="112">
        <f t="shared" si="12"/>
        <v>319</v>
      </c>
      <c r="F32" s="112">
        <f t="shared" si="12"/>
        <v>317</v>
      </c>
      <c r="G32" s="112">
        <f t="shared" si="12"/>
        <v>308</v>
      </c>
      <c r="H32" s="112">
        <f t="shared" si="12"/>
        <v>304</v>
      </c>
      <c r="I32" s="112">
        <f t="shared" si="12"/>
        <v>291</v>
      </c>
      <c r="J32" s="112">
        <f t="shared" si="12"/>
        <v>301</v>
      </c>
      <c r="K32" s="112">
        <f t="shared" si="12"/>
        <v>284</v>
      </c>
      <c r="L32" s="112">
        <f t="shared" si="12"/>
        <v>285</v>
      </c>
      <c r="M32" s="112">
        <f t="shared" si="12"/>
        <v>277</v>
      </c>
      <c r="N32" s="112">
        <f t="shared" si="6"/>
        <v>320</v>
      </c>
      <c r="O32" s="112">
        <f t="shared" si="1"/>
        <v>320</v>
      </c>
      <c r="P32" s="112">
        <f t="shared" si="7"/>
        <v>317.72587251281158</v>
      </c>
      <c r="Q32" s="112">
        <f t="shared" si="2"/>
        <v>311</v>
      </c>
      <c r="R32" s="31">
        <f t="shared" si="8"/>
        <v>0.97187500000000004</v>
      </c>
      <c r="S32" s="31">
        <f t="shared" si="9"/>
        <v>0.99289335160253622</v>
      </c>
      <c r="T32" s="31"/>
      <c r="U32" s="31"/>
    </row>
    <row r="33" spans="1:21" x14ac:dyDescent="0.25">
      <c r="A33" s="31"/>
      <c r="B33" s="112" t="str">
        <f t="shared" si="3"/>
        <v>VAB percápita mujeres</v>
      </c>
      <c r="C33" s="112">
        <f t="shared" ref="C33:M33" si="13">C15</f>
        <v>967</v>
      </c>
      <c r="D33" s="112">
        <f t="shared" si="13"/>
        <v>944</v>
      </c>
      <c r="E33" s="112">
        <f t="shared" si="13"/>
        <v>919</v>
      </c>
      <c r="F33" s="112">
        <f t="shared" si="13"/>
        <v>917</v>
      </c>
      <c r="G33" s="112">
        <f t="shared" si="13"/>
        <v>873</v>
      </c>
      <c r="H33" s="112">
        <f t="shared" si="13"/>
        <v>872</v>
      </c>
      <c r="I33" s="112">
        <f t="shared" si="13"/>
        <v>869</v>
      </c>
      <c r="J33" s="112">
        <f t="shared" si="13"/>
        <v>854</v>
      </c>
      <c r="K33" s="112">
        <f t="shared" si="13"/>
        <v>870</v>
      </c>
      <c r="L33" s="112">
        <f t="shared" si="13"/>
        <v>863</v>
      </c>
      <c r="M33" s="112">
        <f t="shared" si="13"/>
        <v>838</v>
      </c>
      <c r="N33" s="112">
        <f t="shared" si="6"/>
        <v>891.99999999999989</v>
      </c>
      <c r="O33" s="112">
        <f t="shared" si="1"/>
        <v>892</v>
      </c>
      <c r="P33" s="112">
        <f t="shared" si="7"/>
        <v>881.05001585722982</v>
      </c>
      <c r="Q33" s="112">
        <f t="shared" si="2"/>
        <v>849</v>
      </c>
      <c r="R33" s="31">
        <f t="shared" si="8"/>
        <v>0.9517937219730942</v>
      </c>
      <c r="S33" s="31">
        <f t="shared" si="9"/>
        <v>0.9877242330238003</v>
      </c>
      <c r="T33" s="31"/>
      <c r="U33" s="31"/>
    </row>
    <row r="34" spans="1:21" x14ac:dyDescent="0.25">
      <c r="A34" s="31"/>
      <c r="B34" s="112" t="str">
        <f t="shared" si="3"/>
        <v>Relación VAB percápita TNR mujeres y hombres</v>
      </c>
      <c r="C34" s="113">
        <f t="shared" ref="C34:M34" si="14">C16</f>
        <v>2.9845679012345698</v>
      </c>
      <c r="D34" s="113">
        <f t="shared" si="14"/>
        <v>2.8606060606060599</v>
      </c>
      <c r="E34" s="113">
        <f t="shared" si="14"/>
        <v>2.8808777429467098</v>
      </c>
      <c r="F34" s="113">
        <f t="shared" si="14"/>
        <v>2.8927444794952701</v>
      </c>
      <c r="G34" s="113">
        <f t="shared" si="14"/>
        <v>2.8344155844155798</v>
      </c>
      <c r="H34" s="113">
        <f t="shared" si="14"/>
        <v>2.8684210526315801</v>
      </c>
      <c r="I34" s="113">
        <f t="shared" si="14"/>
        <v>2.9862542955326501</v>
      </c>
      <c r="J34" s="113">
        <f t="shared" si="14"/>
        <v>2.8372093023255802</v>
      </c>
      <c r="K34" s="113">
        <f t="shared" si="14"/>
        <v>3.0633802816901401</v>
      </c>
      <c r="L34" s="113">
        <f t="shared" si="14"/>
        <v>3.0280701754386001</v>
      </c>
      <c r="M34" s="113">
        <f t="shared" si="14"/>
        <v>3.02527075812274</v>
      </c>
      <c r="N34" s="112">
        <f t="shared" si="6"/>
        <v>2.7875000000000001</v>
      </c>
      <c r="O34" s="113">
        <f t="shared" si="1"/>
        <v>2.7875000000000001</v>
      </c>
      <c r="P34" s="113">
        <f t="shared" si="7"/>
        <v>2.7729879499243593</v>
      </c>
      <c r="Q34" s="113">
        <f t="shared" si="2"/>
        <v>2.7299035369774902</v>
      </c>
      <c r="R34" s="31">
        <f t="shared" si="8"/>
        <v>0.97933759174080359</v>
      </c>
      <c r="S34" s="31">
        <f t="shared" si="9"/>
        <v>0.99479388338093599</v>
      </c>
      <c r="T34" s="31"/>
      <c r="U34" s="31"/>
    </row>
    <row r="35" spans="1:21" x14ac:dyDescent="0.25">
      <c r="A35" s="31"/>
      <c r="B35" s="112"/>
      <c r="C35" s="112"/>
      <c r="D35" s="112"/>
      <c r="E35" s="112"/>
      <c r="F35" s="112"/>
      <c r="G35" s="112"/>
      <c r="H35" s="112"/>
      <c r="I35" s="112"/>
      <c r="J35" s="112"/>
      <c r="K35" s="112"/>
      <c r="L35" s="112"/>
      <c r="M35" s="112"/>
      <c r="N35" s="112">
        <f>O28/M28</f>
        <v>1.1912757289621179</v>
      </c>
      <c r="O35" s="112">
        <f>N35^(1/1)</f>
        <v>1.1912757289621179</v>
      </c>
      <c r="P35" s="112"/>
      <c r="Q35" s="31"/>
      <c r="R35" s="31"/>
      <c r="S35" s="31"/>
      <c r="T35" s="31"/>
      <c r="U35" s="31"/>
    </row>
    <row r="36" spans="1:21" x14ac:dyDescent="0.25">
      <c r="A36" s="31"/>
      <c r="B36" s="112"/>
      <c r="C36" s="112"/>
      <c r="D36" s="112"/>
      <c r="E36" s="112"/>
      <c r="F36" s="112"/>
      <c r="G36" s="112"/>
      <c r="H36" s="112"/>
      <c r="I36" s="112"/>
      <c r="J36" s="112"/>
      <c r="K36" s="112"/>
      <c r="L36" s="112"/>
      <c r="M36" s="112"/>
      <c r="N36" s="112">
        <f t="shared" ref="N36:N41" si="15">O29/M29</f>
        <v>1.0998616703475335</v>
      </c>
      <c r="O36" s="112">
        <f t="shared" ref="O36:O41" si="16">N36^(1/1)</f>
        <v>1.0998616703475335</v>
      </c>
      <c r="P36" s="112"/>
      <c r="Q36" s="41"/>
      <c r="R36" s="31"/>
      <c r="S36" s="31"/>
      <c r="T36" s="31"/>
      <c r="U36" s="31"/>
    </row>
    <row r="37" spans="1:21" x14ac:dyDescent="0.25">
      <c r="A37" s="31"/>
      <c r="B37" s="112"/>
      <c r="C37" s="41"/>
      <c r="D37" s="41"/>
      <c r="E37" s="41"/>
      <c r="F37" s="41"/>
      <c r="G37" s="41"/>
      <c r="H37" s="41"/>
      <c r="I37" s="41"/>
      <c r="J37" s="41"/>
      <c r="K37" s="41"/>
      <c r="L37" s="41"/>
      <c r="M37" s="41"/>
      <c r="N37" s="112">
        <f t="shared" si="15"/>
        <v>1.0334399804253773</v>
      </c>
      <c r="O37" s="112">
        <f t="shared" si="16"/>
        <v>1.0334399804253773</v>
      </c>
      <c r="P37" s="41"/>
      <c r="Q37" s="41"/>
      <c r="R37" s="31"/>
      <c r="S37" s="31"/>
      <c r="T37" s="31"/>
      <c r="U37" s="31"/>
    </row>
    <row r="38" spans="1:21" x14ac:dyDescent="0.25">
      <c r="A38" s="31"/>
      <c r="B38" s="41"/>
      <c r="C38" s="41"/>
      <c r="D38" s="41"/>
      <c r="E38" s="41"/>
      <c r="F38" s="41"/>
      <c r="G38" s="41"/>
      <c r="H38" s="41"/>
      <c r="I38" s="41"/>
      <c r="J38" s="41"/>
      <c r="K38" s="41"/>
      <c r="L38" s="41"/>
      <c r="M38" s="41"/>
      <c r="N38" s="112">
        <f t="shared" si="15"/>
        <v>1.0337395901484956</v>
      </c>
      <c r="O38" s="112">
        <f t="shared" si="16"/>
        <v>1.0337395901484956</v>
      </c>
      <c r="P38" s="41"/>
      <c r="Q38" s="41"/>
      <c r="R38" s="31"/>
      <c r="S38" s="31"/>
      <c r="T38" s="31"/>
      <c r="U38" s="31"/>
    </row>
    <row r="39" spans="1:21" x14ac:dyDescent="0.25">
      <c r="A39" s="31"/>
      <c r="B39" s="41"/>
      <c r="C39" s="41"/>
      <c r="D39" s="41"/>
      <c r="E39" s="41"/>
      <c r="F39" s="41"/>
      <c r="G39" s="41"/>
      <c r="H39" s="41"/>
      <c r="I39" s="41"/>
      <c r="J39" s="41"/>
      <c r="K39" s="41"/>
      <c r="L39" s="41"/>
      <c r="M39" s="41"/>
      <c r="N39" s="112">
        <f t="shared" si="15"/>
        <v>1.1552346570397112</v>
      </c>
      <c r="O39" s="112">
        <f t="shared" si="16"/>
        <v>1.1552346570397112</v>
      </c>
      <c r="P39" s="41"/>
      <c r="Q39" s="41"/>
      <c r="R39" s="31"/>
      <c r="S39" s="31"/>
      <c r="T39" s="31"/>
      <c r="U39" s="31"/>
    </row>
    <row r="40" spans="1:21" x14ac:dyDescent="0.25">
      <c r="A40" s="31"/>
      <c r="B40" s="31"/>
      <c r="C40" s="31"/>
      <c r="D40" s="31"/>
      <c r="E40" s="31"/>
      <c r="F40" s="31"/>
      <c r="G40" s="31"/>
      <c r="H40" s="31"/>
      <c r="I40" s="31"/>
      <c r="J40" s="31"/>
      <c r="K40" s="31"/>
      <c r="L40" s="31"/>
      <c r="M40" s="31"/>
      <c r="N40" s="112">
        <f t="shared" si="15"/>
        <v>1.0644391408114557</v>
      </c>
      <c r="O40" s="112">
        <f t="shared" si="16"/>
        <v>1.0644391408114557</v>
      </c>
      <c r="P40" s="31"/>
      <c r="Q40" s="31"/>
      <c r="R40" s="31"/>
      <c r="S40" s="31"/>
      <c r="T40" s="31"/>
      <c r="U40" s="31"/>
    </row>
    <row r="41" spans="1:21" ht="15" customHeight="1" x14ac:dyDescent="0.25">
      <c r="A41" s="31"/>
      <c r="B41" s="31"/>
      <c r="C41" s="34"/>
      <c r="D41" s="34"/>
      <c r="E41" s="34"/>
      <c r="F41" s="34"/>
      <c r="G41" s="31"/>
      <c r="H41" s="31"/>
      <c r="I41" s="31"/>
      <c r="J41" s="31"/>
      <c r="K41" s="31"/>
      <c r="L41" s="31"/>
      <c r="M41" s="31"/>
      <c r="N41" s="112">
        <f t="shared" si="15"/>
        <v>0.92140513126491763</v>
      </c>
      <c r="O41" s="112">
        <f t="shared" si="16"/>
        <v>0.92140513126491763</v>
      </c>
      <c r="P41" s="31"/>
      <c r="Q41" s="31"/>
      <c r="R41" s="31"/>
      <c r="S41" s="31"/>
      <c r="T41" s="31"/>
      <c r="U41" s="31"/>
    </row>
    <row r="42" spans="1:21" x14ac:dyDescent="0.25">
      <c r="A42" s="31"/>
      <c r="B42" s="31"/>
      <c r="C42" s="31"/>
      <c r="D42" s="31"/>
      <c r="E42" s="31"/>
      <c r="F42" s="31"/>
      <c r="G42" s="31"/>
      <c r="H42" s="31"/>
      <c r="I42" s="31"/>
      <c r="J42" s="31"/>
      <c r="K42" s="31"/>
      <c r="L42" s="31"/>
      <c r="M42" s="31"/>
      <c r="N42" s="31"/>
      <c r="O42" s="31"/>
      <c r="P42" s="31"/>
      <c r="Q42" s="31"/>
      <c r="R42" s="31"/>
      <c r="S42" s="31"/>
      <c r="T42" s="31"/>
      <c r="U42" s="31"/>
    </row>
    <row r="43" spans="1:21" x14ac:dyDescent="0.25">
      <c r="A43" s="31"/>
      <c r="B43" s="31"/>
      <c r="C43" s="31"/>
      <c r="D43" s="31"/>
      <c r="E43" s="31"/>
      <c r="F43" s="31"/>
      <c r="G43" s="31"/>
      <c r="H43" s="31"/>
      <c r="I43" s="31"/>
      <c r="J43" s="31"/>
      <c r="K43" s="31"/>
      <c r="L43" s="31"/>
      <c r="M43" s="31"/>
      <c r="N43" s="31"/>
      <c r="O43" s="31"/>
      <c r="P43" s="31"/>
      <c r="Q43" s="31"/>
      <c r="R43" s="31"/>
      <c r="S43" s="31"/>
      <c r="T43" s="31"/>
      <c r="U43" s="31"/>
    </row>
    <row r="44" spans="1:21" x14ac:dyDescent="0.25">
      <c r="A44" s="31"/>
      <c r="B44" s="31"/>
      <c r="C44" s="31"/>
      <c r="D44" s="31"/>
      <c r="E44" s="31"/>
      <c r="F44" s="31"/>
      <c r="G44" s="31"/>
      <c r="H44" s="31"/>
      <c r="I44" s="31"/>
      <c r="J44" s="31"/>
      <c r="K44" s="31"/>
      <c r="L44" s="31"/>
      <c r="M44" s="31"/>
      <c r="N44" s="31"/>
      <c r="O44" s="31"/>
      <c r="P44" s="31"/>
      <c r="Q44" s="31"/>
      <c r="R44" s="31"/>
      <c r="S44" s="31"/>
      <c r="T44" s="31"/>
      <c r="U44" s="31"/>
    </row>
    <row r="46" spans="1:21" ht="15" customHeight="1" x14ac:dyDescent="0.3">
      <c r="B46" s="97"/>
    </row>
    <row r="47" spans="1:21" ht="15" customHeight="1" x14ac:dyDescent="0.3">
      <c r="B47" s="102"/>
    </row>
    <row r="48" spans="1:21" x14ac:dyDescent="0.25">
      <c r="B48" s="96"/>
    </row>
    <row r="49" spans="1:18" ht="54" customHeight="1" x14ac:dyDescent="0.25">
      <c r="B49" s="294" t="s">
        <v>350</v>
      </c>
      <c r="C49" s="295"/>
      <c r="D49" s="295"/>
      <c r="E49" s="295"/>
      <c r="F49" s="295"/>
      <c r="G49" s="295"/>
      <c r="H49" s="295"/>
      <c r="I49" s="295"/>
      <c r="J49" s="295"/>
      <c r="K49" s="295"/>
    </row>
    <row r="51" spans="1:18" x14ac:dyDescent="0.25">
      <c r="A51" s="31"/>
      <c r="B51" s="31"/>
      <c r="C51" s="31"/>
      <c r="D51" s="31"/>
      <c r="E51" s="31"/>
      <c r="F51" s="31"/>
      <c r="G51" s="31"/>
      <c r="H51" s="31"/>
      <c r="I51" s="31"/>
      <c r="J51" s="31"/>
      <c r="K51" s="31"/>
      <c r="L51" s="31"/>
      <c r="M51" s="31"/>
      <c r="N51" s="31"/>
      <c r="O51" s="31"/>
      <c r="P51" s="31"/>
      <c r="Q51" s="31"/>
      <c r="R51" s="31"/>
    </row>
    <row r="52" spans="1:18" x14ac:dyDescent="0.25">
      <c r="A52" s="31"/>
      <c r="B52" s="31"/>
      <c r="C52" s="31"/>
      <c r="D52" s="31"/>
      <c r="E52" s="31"/>
      <c r="F52" s="31"/>
      <c r="G52" s="31"/>
      <c r="H52" s="31"/>
      <c r="I52" s="31"/>
      <c r="J52" s="31"/>
      <c r="K52" s="31"/>
      <c r="L52" s="31"/>
      <c r="M52" s="31"/>
      <c r="N52" s="31"/>
      <c r="O52" s="31"/>
      <c r="P52" s="31"/>
      <c r="Q52" s="31"/>
      <c r="R52" s="31"/>
    </row>
    <row r="53" spans="1:18" x14ac:dyDescent="0.25">
      <c r="A53" s="31"/>
      <c r="B53" s="31"/>
      <c r="C53" s="31"/>
      <c r="D53" s="31"/>
      <c r="E53" s="31"/>
      <c r="F53" s="31"/>
      <c r="G53" s="31"/>
      <c r="H53" s="31"/>
      <c r="I53" s="31"/>
      <c r="J53" s="31"/>
      <c r="K53" s="31"/>
      <c r="L53" s="31"/>
      <c r="M53" s="31"/>
      <c r="N53" s="31"/>
      <c r="O53" s="31"/>
      <c r="P53" s="31"/>
      <c r="Q53" s="31"/>
      <c r="R53" s="31"/>
    </row>
    <row r="54" spans="1:18" x14ac:dyDescent="0.25">
      <c r="A54" s="31"/>
      <c r="B54" s="31"/>
      <c r="C54" s="31"/>
      <c r="D54" s="31"/>
      <c r="E54" s="31"/>
      <c r="F54" s="31"/>
      <c r="G54" s="31"/>
      <c r="H54" s="31"/>
      <c r="I54" s="31"/>
      <c r="J54" s="31"/>
      <c r="K54" s="31"/>
      <c r="L54" s="31"/>
      <c r="M54" s="31"/>
      <c r="N54" s="31"/>
      <c r="O54" s="31"/>
      <c r="P54" s="31"/>
      <c r="Q54" s="31"/>
      <c r="R54" s="31"/>
    </row>
    <row r="55" spans="1:18" x14ac:dyDescent="0.25">
      <c r="A55" s="31"/>
      <c r="B55" s="31"/>
      <c r="C55" s="31"/>
      <c r="D55" s="31"/>
      <c r="E55" s="31"/>
      <c r="F55" s="31"/>
      <c r="G55" s="31"/>
      <c r="H55" s="31"/>
      <c r="I55" s="31"/>
      <c r="J55" s="31"/>
      <c r="K55" s="31"/>
      <c r="L55" s="31"/>
      <c r="M55" s="31"/>
      <c r="N55" s="31"/>
      <c r="O55" s="31"/>
      <c r="P55" s="31"/>
      <c r="Q55" s="31"/>
      <c r="R55" s="31"/>
    </row>
    <row r="56" spans="1:18" x14ac:dyDescent="0.25">
      <c r="A56" s="31"/>
      <c r="B56" s="31"/>
      <c r="C56" s="31"/>
      <c r="D56" s="31"/>
      <c r="E56" s="31"/>
      <c r="F56" s="31"/>
      <c r="G56" s="31"/>
      <c r="H56" s="31"/>
      <c r="I56" s="31"/>
      <c r="J56" s="31"/>
      <c r="K56" s="31"/>
      <c r="L56" s="31"/>
      <c r="M56" s="31"/>
      <c r="N56" s="31"/>
      <c r="O56" s="31"/>
      <c r="P56" s="31"/>
      <c r="Q56" s="31"/>
      <c r="R56" s="31"/>
    </row>
    <row r="57" spans="1:18" x14ac:dyDescent="0.25">
      <c r="A57" s="31"/>
      <c r="B57" s="31"/>
      <c r="C57" s="31"/>
      <c r="D57" s="31"/>
      <c r="E57" s="31"/>
      <c r="F57" s="31"/>
      <c r="G57" s="31"/>
      <c r="H57" s="31"/>
      <c r="I57" s="31"/>
      <c r="J57" s="31"/>
      <c r="K57" s="31"/>
      <c r="L57" s="31"/>
      <c r="M57" s="31"/>
      <c r="N57" s="31"/>
      <c r="O57" s="31"/>
      <c r="P57" s="31"/>
      <c r="Q57" s="31"/>
      <c r="R57" s="31"/>
    </row>
    <row r="58" spans="1:18" x14ac:dyDescent="0.25">
      <c r="A58" s="31"/>
      <c r="B58" s="31"/>
      <c r="C58" s="31"/>
      <c r="D58" s="31"/>
      <c r="E58" s="31"/>
      <c r="F58" s="31"/>
      <c r="G58" s="31"/>
      <c r="H58" s="31"/>
      <c r="I58" s="31"/>
      <c r="J58" s="31"/>
      <c r="K58" s="31"/>
      <c r="L58" s="31"/>
      <c r="M58" s="31"/>
      <c r="N58" s="31"/>
      <c r="O58" s="31"/>
      <c r="P58" s="31"/>
      <c r="Q58" s="31"/>
      <c r="R58" s="31"/>
    </row>
    <row r="59" spans="1:18" x14ac:dyDescent="0.25">
      <c r="A59" s="31"/>
      <c r="B59" s="31"/>
      <c r="C59" s="31"/>
      <c r="D59" s="31"/>
      <c r="E59" s="31"/>
      <c r="F59" s="31"/>
      <c r="G59" s="31"/>
      <c r="H59" s="31"/>
      <c r="I59" s="31"/>
      <c r="J59" s="31"/>
      <c r="K59" s="31"/>
      <c r="L59" s="31"/>
      <c r="M59" s="31"/>
      <c r="N59" s="31"/>
      <c r="O59" s="31"/>
      <c r="P59" s="31"/>
      <c r="Q59" s="31"/>
      <c r="R59" s="31"/>
    </row>
    <row r="60" spans="1:18" x14ac:dyDescent="0.25">
      <c r="A60" s="31"/>
      <c r="B60" s="31"/>
      <c r="C60" s="31"/>
      <c r="D60" s="31"/>
      <c r="E60" s="31"/>
      <c r="F60" s="31"/>
      <c r="G60" s="31"/>
      <c r="H60" s="31"/>
      <c r="I60" s="31"/>
      <c r="J60" s="31"/>
      <c r="K60" s="31"/>
      <c r="L60" s="31"/>
      <c r="M60" s="31"/>
      <c r="N60" s="31"/>
      <c r="O60" s="31"/>
      <c r="P60" s="31"/>
      <c r="Q60" s="31"/>
      <c r="R60" s="31"/>
    </row>
    <row r="61" spans="1:18" x14ac:dyDescent="0.25">
      <c r="A61" s="31"/>
      <c r="B61" s="31"/>
      <c r="C61" s="31"/>
      <c r="D61" s="31"/>
      <c r="E61" s="31"/>
      <c r="F61" s="31"/>
      <c r="G61" s="31"/>
      <c r="H61" s="31"/>
      <c r="I61" s="31"/>
      <c r="J61" s="31"/>
      <c r="K61" s="31"/>
      <c r="L61" s="31"/>
      <c r="M61" s="31"/>
      <c r="N61" s="31"/>
      <c r="O61" s="31"/>
      <c r="P61" s="31"/>
      <c r="Q61" s="31"/>
      <c r="R61" s="31"/>
    </row>
    <row r="62" spans="1:18" x14ac:dyDescent="0.25">
      <c r="A62" s="31"/>
      <c r="B62" s="31"/>
      <c r="C62" s="31"/>
      <c r="D62" s="31"/>
      <c r="E62" s="31"/>
      <c r="F62" s="31"/>
      <c r="G62" s="31"/>
      <c r="H62" s="31"/>
      <c r="I62" s="31"/>
      <c r="J62" s="31"/>
      <c r="K62" s="31"/>
      <c r="L62" s="31"/>
      <c r="M62" s="31"/>
      <c r="N62" s="31"/>
      <c r="O62" s="31"/>
      <c r="P62" s="31"/>
      <c r="Q62" s="31"/>
      <c r="R62" s="31"/>
    </row>
    <row r="63" spans="1:18" x14ac:dyDescent="0.25">
      <c r="A63" s="31"/>
      <c r="B63" s="31"/>
      <c r="C63" s="31"/>
      <c r="D63" s="31"/>
      <c r="E63" s="31"/>
      <c r="F63" s="31"/>
      <c r="G63" s="31"/>
      <c r="H63" s="31"/>
      <c r="I63" s="31"/>
      <c r="J63" s="31"/>
      <c r="K63" s="31"/>
      <c r="L63" s="31"/>
      <c r="M63" s="31"/>
      <c r="N63" s="31"/>
      <c r="O63" s="31"/>
      <c r="P63" s="31"/>
      <c r="Q63" s="31"/>
      <c r="R63" s="31"/>
    </row>
    <row r="64" spans="1:18" x14ac:dyDescent="0.25">
      <c r="A64" s="31"/>
      <c r="B64" s="31"/>
      <c r="C64" s="31"/>
      <c r="D64" s="31"/>
      <c r="E64" s="31"/>
      <c r="F64" s="31"/>
      <c r="G64" s="31"/>
      <c r="H64" s="31"/>
      <c r="I64" s="31"/>
      <c r="J64" s="31"/>
      <c r="K64" s="31"/>
      <c r="L64" s="31"/>
      <c r="M64" s="31"/>
      <c r="N64" s="31"/>
      <c r="O64" s="31"/>
      <c r="P64" s="31"/>
      <c r="Q64" s="31"/>
      <c r="R64" s="31"/>
    </row>
    <row r="65" spans="1:18" x14ac:dyDescent="0.25">
      <c r="A65" s="31"/>
      <c r="B65" s="31"/>
      <c r="C65" s="31"/>
      <c r="D65" s="31"/>
      <c r="E65" s="31"/>
      <c r="F65" s="31"/>
      <c r="G65" s="31"/>
      <c r="H65" s="31"/>
      <c r="I65" s="31"/>
      <c r="J65" s="31"/>
      <c r="K65" s="31"/>
      <c r="L65" s="31"/>
      <c r="M65" s="31"/>
      <c r="N65" s="31"/>
      <c r="O65" s="31"/>
      <c r="P65" s="31"/>
      <c r="Q65" s="31"/>
      <c r="R65" s="31"/>
    </row>
    <row r="66" spans="1:18" x14ac:dyDescent="0.25">
      <c r="A66" s="31"/>
      <c r="B66" s="31"/>
      <c r="C66" s="31"/>
      <c r="D66" s="31"/>
      <c r="E66" s="31"/>
      <c r="F66" s="31"/>
      <c r="G66" s="31"/>
      <c r="H66" s="31"/>
      <c r="I66" s="31"/>
      <c r="J66" s="31"/>
      <c r="K66" s="31"/>
      <c r="L66" s="31"/>
      <c r="M66" s="31"/>
      <c r="N66" s="31"/>
      <c r="O66" s="31"/>
      <c r="P66" s="31"/>
      <c r="Q66" s="31"/>
      <c r="R66" s="31"/>
    </row>
    <row r="67" spans="1:18" x14ac:dyDescent="0.25">
      <c r="A67" s="31"/>
      <c r="B67" s="31"/>
      <c r="C67" s="31"/>
      <c r="D67" s="31"/>
      <c r="E67" s="31"/>
      <c r="F67" s="31"/>
      <c r="G67" s="31"/>
      <c r="H67" s="31"/>
      <c r="I67" s="31"/>
      <c r="J67" s="31"/>
      <c r="K67" s="31"/>
      <c r="L67" s="31"/>
      <c r="M67" s="31"/>
      <c r="N67" s="31"/>
      <c r="O67" s="31"/>
      <c r="P67" s="31"/>
      <c r="Q67" s="31"/>
      <c r="R67" s="31"/>
    </row>
    <row r="68" spans="1:18" x14ac:dyDescent="0.25">
      <c r="A68" s="31"/>
      <c r="B68" s="31"/>
      <c r="C68" s="31"/>
      <c r="D68" s="31"/>
      <c r="E68" s="31"/>
      <c r="F68" s="31"/>
      <c r="G68" s="31"/>
      <c r="H68" s="31"/>
      <c r="I68" s="31"/>
      <c r="J68" s="31"/>
      <c r="K68" s="31"/>
      <c r="L68" s="31"/>
      <c r="M68" s="31"/>
      <c r="N68" s="31"/>
      <c r="O68" s="31"/>
      <c r="P68" s="31"/>
      <c r="Q68" s="31"/>
      <c r="R68" s="31"/>
    </row>
    <row r="69" spans="1:18" x14ac:dyDescent="0.25">
      <c r="A69" s="31"/>
      <c r="B69" s="31"/>
      <c r="C69" s="31"/>
      <c r="D69" s="31"/>
      <c r="E69" s="31"/>
      <c r="F69" s="31"/>
      <c r="G69" s="31"/>
      <c r="H69" s="31"/>
      <c r="I69" s="31"/>
      <c r="J69" s="31"/>
      <c r="K69" s="31"/>
      <c r="L69" s="31"/>
      <c r="M69" s="31"/>
      <c r="N69" s="31"/>
      <c r="O69" s="31"/>
      <c r="P69" s="31"/>
      <c r="Q69" s="31"/>
      <c r="R69" s="31"/>
    </row>
    <row r="70" spans="1:18" x14ac:dyDescent="0.25">
      <c r="A70" s="31"/>
      <c r="B70" s="31"/>
      <c r="C70" s="31"/>
      <c r="D70" s="31"/>
      <c r="E70" s="31"/>
      <c r="F70" s="31"/>
      <c r="G70" s="31"/>
      <c r="H70" s="31"/>
      <c r="I70" s="31"/>
      <c r="J70" s="31"/>
      <c r="K70" s="31"/>
      <c r="L70" s="31"/>
      <c r="M70" s="31"/>
      <c r="N70" s="31"/>
      <c r="O70" s="31"/>
      <c r="P70" s="31"/>
      <c r="Q70" s="31"/>
      <c r="R70" s="31"/>
    </row>
    <row r="75" spans="1:18" ht="33" customHeight="1" x14ac:dyDescent="0.3">
      <c r="B75" s="279" t="s">
        <v>493</v>
      </c>
      <c r="C75" s="279"/>
      <c r="D75" s="279"/>
      <c r="E75" s="279"/>
      <c r="F75" s="279"/>
      <c r="G75" s="279"/>
      <c r="H75" s="279"/>
    </row>
    <row r="76" spans="1:18" ht="18.75" customHeight="1" x14ac:dyDescent="0.3">
      <c r="B76" s="36" t="s">
        <v>265</v>
      </c>
      <c r="C76" s="37"/>
      <c r="D76" s="37"/>
      <c r="E76" s="37"/>
      <c r="F76" s="37"/>
      <c r="G76" s="110"/>
      <c r="H76" s="110"/>
    </row>
    <row r="446" spans="2:6" x14ac:dyDescent="0.25">
      <c r="B446" s="68"/>
      <c r="C446" s="68"/>
      <c r="D446" s="68"/>
      <c r="E446" s="68"/>
      <c r="F446" s="68"/>
    </row>
    <row r="447" spans="2:6" x14ac:dyDescent="0.25">
      <c r="B447" s="68"/>
      <c r="C447" s="68"/>
      <c r="D447" s="68"/>
      <c r="E447" s="68"/>
      <c r="F447" s="68"/>
    </row>
    <row r="448" spans="2:6" x14ac:dyDescent="0.25">
      <c r="B448" s="68"/>
      <c r="C448" s="68"/>
      <c r="D448" s="68"/>
      <c r="E448" s="68"/>
      <c r="F448" s="68"/>
    </row>
    <row r="449" spans="2:6" x14ac:dyDescent="0.25">
      <c r="B449" s="68"/>
      <c r="C449" s="68"/>
      <c r="D449" s="68"/>
      <c r="E449" s="68"/>
      <c r="F449" s="68"/>
    </row>
    <row r="450" spans="2:6" x14ac:dyDescent="0.25">
      <c r="B450" s="68"/>
      <c r="C450" s="68"/>
      <c r="D450" s="68"/>
      <c r="E450" s="68"/>
      <c r="F450" s="68"/>
    </row>
    <row r="451" spans="2:6" x14ac:dyDescent="0.25">
      <c r="B451" s="68"/>
      <c r="C451" s="68"/>
      <c r="D451" s="68"/>
      <c r="E451" s="68"/>
      <c r="F451" s="68"/>
    </row>
  </sheetData>
  <mergeCells count="7">
    <mergeCell ref="B49:K49"/>
    <mergeCell ref="B75:H75"/>
    <mergeCell ref="B4:P4"/>
    <mergeCell ref="B5:K5"/>
    <mergeCell ref="B6:T6"/>
    <mergeCell ref="B17:H17"/>
    <mergeCell ref="B22:K22"/>
  </mergeCells>
  <hyperlinks>
    <hyperlink ref="B3" location="ÍNDICE!A1" display="índice"/>
    <hyperlink ref="O3" location="'1.5 VABpercap'!Área_de_impresión" display="Anterior"/>
    <hyperlink ref="P3" location="'1.7 VABTNR_HOGCN'!A1" display="Siguiente"/>
  </hyperlinks>
  <pageMargins left="0.70866141732283472" right="0.70866141732283472" top="0.68" bottom="0.74803149606299213" header="0.68" footer="0.31496062992125984"/>
  <pageSetup paperSize="9" scale="66" orientation="portrait"/>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R454"/>
  <sheetViews>
    <sheetView showGridLines="0" zoomScale="70" zoomScaleNormal="70" zoomScaleSheetLayoutView="70" workbookViewId="0">
      <selection activeCell="B3" sqref="B3"/>
    </sheetView>
  </sheetViews>
  <sheetFormatPr baseColWidth="10" defaultRowHeight="15" x14ac:dyDescent="0.25"/>
  <cols>
    <col min="1" max="1" width="7.7109375" customWidth="1"/>
    <col min="2" max="2" width="90.42578125" customWidth="1"/>
    <col min="3" max="16" width="16.28515625" customWidth="1"/>
    <col min="17" max="20" width="12.7109375" customWidth="1"/>
  </cols>
  <sheetData>
    <row r="1" spans="1:16" ht="78" customHeight="1" x14ac:dyDescent="0.25"/>
    <row r="2" spans="1:16" ht="40.5" customHeight="1" x14ac:dyDescent="0.25"/>
    <row r="3" spans="1:16" ht="16.5" customHeight="1" x14ac:dyDescent="0.25">
      <c r="B3" s="40" t="s">
        <v>6</v>
      </c>
    </row>
    <row r="4" spans="1:16" ht="20.100000000000001" customHeight="1" x14ac:dyDescent="0.25">
      <c r="B4" s="278" t="s">
        <v>68</v>
      </c>
      <c r="C4" s="278"/>
      <c r="D4" s="278"/>
      <c r="E4" s="278"/>
      <c r="F4" s="278"/>
      <c r="G4" s="278"/>
      <c r="H4" s="278"/>
      <c r="I4" s="278"/>
      <c r="J4" s="278"/>
      <c r="K4" s="278"/>
      <c r="N4" s="40" t="s">
        <v>188</v>
      </c>
      <c r="O4" s="40" t="s">
        <v>187</v>
      </c>
    </row>
    <row r="5" spans="1:16" ht="56.25" customHeight="1" x14ac:dyDescent="0.25">
      <c r="B5" s="294" t="s">
        <v>291</v>
      </c>
      <c r="C5" s="295"/>
      <c r="D5" s="295"/>
      <c r="E5" s="295"/>
      <c r="F5" s="295"/>
      <c r="G5" s="295"/>
      <c r="H5" s="295"/>
      <c r="I5" s="295"/>
      <c r="J5" s="295"/>
      <c r="K5" s="295"/>
    </row>
    <row r="6" spans="1:16" ht="21" customHeight="1" x14ac:dyDescent="0.25">
      <c r="B6" s="282" t="s">
        <v>2</v>
      </c>
      <c r="C6" s="282"/>
      <c r="D6" s="282"/>
      <c r="E6" s="282"/>
      <c r="F6" s="282"/>
      <c r="G6" s="282"/>
      <c r="H6" s="282"/>
      <c r="I6" s="282"/>
      <c r="J6" s="282"/>
      <c r="K6" s="282"/>
    </row>
    <row r="7" spans="1:16" ht="14.1" customHeight="1" x14ac:dyDescent="0.25">
      <c r="B7" s="50"/>
      <c r="C7" s="50"/>
      <c r="D7" s="50"/>
      <c r="E7" s="50"/>
      <c r="F7" s="50"/>
      <c r="G7" s="50"/>
      <c r="H7" s="50"/>
      <c r="I7" s="50"/>
      <c r="J7" s="50"/>
      <c r="K7" s="50"/>
    </row>
    <row r="8" spans="1:16" ht="14.1" customHeight="1" x14ac:dyDescent="0.25"/>
    <row r="9" spans="1:16" ht="33" customHeight="1" x14ac:dyDescent="0.25">
      <c r="B9" s="65" t="s">
        <v>30</v>
      </c>
      <c r="C9" s="65">
        <v>2007</v>
      </c>
      <c r="D9" s="65">
        <v>2008</v>
      </c>
      <c r="E9" s="65">
        <v>2009</v>
      </c>
      <c r="F9" s="65">
        <v>2010</v>
      </c>
      <c r="G9" s="65">
        <v>2011</v>
      </c>
      <c r="H9" s="65">
        <v>2012</v>
      </c>
      <c r="I9" s="65">
        <v>2013</v>
      </c>
      <c r="J9" s="65">
        <v>2014</v>
      </c>
      <c r="K9" s="65">
        <v>2015</v>
      </c>
      <c r="L9" s="65">
        <v>2016</v>
      </c>
      <c r="M9" s="65">
        <v>2017</v>
      </c>
      <c r="N9" s="65" t="s">
        <v>195</v>
      </c>
      <c r="O9" s="65" t="s">
        <v>220</v>
      </c>
    </row>
    <row r="10" spans="1:16" ht="33" customHeight="1" x14ac:dyDescent="0.25">
      <c r="B10" s="95" t="s">
        <v>356</v>
      </c>
      <c r="C10" s="66">
        <v>9124178</v>
      </c>
      <c r="D10" s="66">
        <v>10379039</v>
      </c>
      <c r="E10" s="66">
        <v>11482897</v>
      </c>
      <c r="F10" s="66">
        <v>13464201</v>
      </c>
      <c r="G10" s="66">
        <v>14633775</v>
      </c>
      <c r="H10" s="66">
        <v>16570413</v>
      </c>
      <c r="I10" s="66">
        <v>17501007</v>
      </c>
      <c r="J10" s="66">
        <v>19913347</v>
      </c>
      <c r="K10" s="66">
        <v>19864185</v>
      </c>
      <c r="L10" s="66">
        <v>20510309</v>
      </c>
      <c r="M10" s="66">
        <v>19872978</v>
      </c>
      <c r="N10" s="66">
        <v>22147076</v>
      </c>
      <c r="O10" s="66">
        <v>24963553</v>
      </c>
    </row>
    <row r="11" spans="1:16" ht="33" customHeight="1" x14ac:dyDescent="0.25">
      <c r="A11" s="85">
        <v>4</v>
      </c>
      <c r="B11" s="115" t="s">
        <v>370</v>
      </c>
      <c r="C11" s="66">
        <v>148562</v>
      </c>
      <c r="D11" s="66">
        <v>201269</v>
      </c>
      <c r="E11" s="66">
        <v>276479</v>
      </c>
      <c r="F11" s="66">
        <v>334889</v>
      </c>
      <c r="G11" s="66">
        <v>333406</v>
      </c>
      <c r="H11" s="66">
        <v>333711</v>
      </c>
      <c r="I11" s="66">
        <v>382113</v>
      </c>
      <c r="J11" s="66">
        <v>428752</v>
      </c>
      <c r="K11" s="66">
        <v>433837</v>
      </c>
      <c r="L11" s="66">
        <v>487516</v>
      </c>
      <c r="M11" s="66">
        <v>538178</v>
      </c>
      <c r="N11" s="66">
        <v>574687</v>
      </c>
      <c r="O11" s="66">
        <v>400595</v>
      </c>
    </row>
    <row r="12" spans="1:16" ht="33" customHeight="1" x14ac:dyDescent="0.25">
      <c r="B12" s="116" t="s">
        <v>371</v>
      </c>
      <c r="C12" s="66">
        <v>61</v>
      </c>
      <c r="D12" s="66">
        <v>52</v>
      </c>
      <c r="E12" s="66">
        <v>42</v>
      </c>
      <c r="F12" s="66">
        <v>40</v>
      </c>
      <c r="G12" s="66">
        <v>44</v>
      </c>
      <c r="H12" s="66">
        <v>50</v>
      </c>
      <c r="I12" s="66">
        <v>46</v>
      </c>
      <c r="J12" s="66">
        <v>46</v>
      </c>
      <c r="K12" s="66">
        <v>46</v>
      </c>
      <c r="L12" s="66">
        <v>42</v>
      </c>
      <c r="M12" s="66">
        <v>37</v>
      </c>
      <c r="N12" s="66">
        <v>39</v>
      </c>
      <c r="O12" s="66">
        <v>62</v>
      </c>
    </row>
    <row r="13" spans="1:16" ht="31.5" customHeight="1" x14ac:dyDescent="0.3">
      <c r="B13" s="279" t="s">
        <v>331</v>
      </c>
      <c r="C13" s="279"/>
      <c r="D13" s="279"/>
      <c r="E13" s="279"/>
      <c r="F13" s="279"/>
      <c r="G13" s="279"/>
      <c r="H13" s="279"/>
      <c r="J13" s="53"/>
      <c r="O13" s="39"/>
      <c r="P13" s="39"/>
    </row>
    <row r="14" spans="1:16" ht="15" customHeight="1" x14ac:dyDescent="0.3">
      <c r="B14" s="36" t="s">
        <v>198</v>
      </c>
      <c r="C14" s="37"/>
      <c r="D14" s="37"/>
      <c r="E14" s="37"/>
      <c r="F14" s="37"/>
      <c r="G14" s="33"/>
      <c r="H14" s="33"/>
      <c r="I14" s="39"/>
      <c r="O14" s="39"/>
      <c r="P14" s="39"/>
    </row>
    <row r="15" spans="1:16" x14ac:dyDescent="0.25">
      <c r="C15" s="52"/>
      <c r="D15" s="52"/>
      <c r="E15" s="52"/>
      <c r="F15" s="52"/>
    </row>
    <row r="16" spans="1:16" ht="12.75" customHeight="1" x14ac:dyDescent="0.25">
      <c r="G16" s="53"/>
      <c r="H16" s="53"/>
    </row>
    <row r="17" spans="1:18" ht="42.75" customHeight="1" x14ac:dyDescent="0.25">
      <c r="B17" s="294" t="s">
        <v>349</v>
      </c>
      <c r="C17" s="295"/>
      <c r="D17" s="295"/>
      <c r="E17" s="295"/>
      <c r="F17" s="295"/>
      <c r="G17" s="295"/>
      <c r="H17" s="295"/>
      <c r="I17" s="295"/>
      <c r="J17" s="295"/>
      <c r="K17" s="295"/>
    </row>
    <row r="18" spans="1:18" ht="33" customHeight="1" x14ac:dyDescent="0.25">
      <c r="B18" s="108"/>
      <c r="C18" s="108"/>
      <c r="D18" s="108"/>
      <c r="E18" s="108"/>
      <c r="F18" s="108"/>
      <c r="G18" s="108"/>
      <c r="H18" s="108"/>
    </row>
    <row r="19" spans="1:18" ht="38.25" customHeight="1" x14ac:dyDescent="0.25">
      <c r="A19" s="31"/>
      <c r="B19" s="57"/>
      <c r="C19" s="57"/>
      <c r="D19" s="57"/>
      <c r="E19" s="57"/>
      <c r="F19" s="57"/>
      <c r="G19" s="31"/>
      <c r="H19" s="31"/>
      <c r="I19" s="61"/>
      <c r="J19" s="31"/>
      <c r="K19" s="31"/>
      <c r="L19" s="31"/>
      <c r="M19" s="31"/>
      <c r="N19" s="31"/>
      <c r="O19" s="31"/>
      <c r="P19" s="31"/>
      <c r="Q19" s="31"/>
      <c r="R19" s="31"/>
    </row>
    <row r="20" spans="1:18" ht="20.25" customHeight="1" x14ac:dyDescent="0.25">
      <c r="A20" s="31"/>
      <c r="B20" s="57"/>
      <c r="C20" s="49">
        <f>C9</f>
        <v>2007</v>
      </c>
      <c r="D20" s="49">
        <f t="shared" ref="D20:M20" si="0">D9</f>
        <v>2008</v>
      </c>
      <c r="E20" s="49">
        <f t="shared" si="0"/>
        <v>2009</v>
      </c>
      <c r="F20" s="49">
        <f t="shared" si="0"/>
        <v>2010</v>
      </c>
      <c r="G20" s="49">
        <f t="shared" si="0"/>
        <v>2011</v>
      </c>
      <c r="H20" s="49">
        <f t="shared" si="0"/>
        <v>2012</v>
      </c>
      <c r="I20" s="49">
        <f t="shared" si="0"/>
        <v>2013</v>
      </c>
      <c r="J20" s="49">
        <f t="shared" si="0"/>
        <v>2014</v>
      </c>
      <c r="K20" s="49">
        <f t="shared" si="0"/>
        <v>2015</v>
      </c>
      <c r="L20" s="49">
        <f t="shared" si="0"/>
        <v>2016</v>
      </c>
      <c r="M20" s="49">
        <f t="shared" si="0"/>
        <v>2017</v>
      </c>
      <c r="N20" s="49" t="s">
        <v>258</v>
      </c>
      <c r="O20" s="49" t="str">
        <f>N9</f>
        <v>2019p*</v>
      </c>
      <c r="P20" s="49" t="s">
        <v>259</v>
      </c>
      <c r="Q20" s="49" t="str">
        <f>O9</f>
        <v>2023p*</v>
      </c>
      <c r="R20" s="31"/>
    </row>
    <row r="21" spans="1:18" ht="15" customHeight="1" x14ac:dyDescent="0.25">
      <c r="A21" s="31"/>
      <c r="B21" s="107" t="str">
        <f>B10</f>
        <v>VAB TNR</v>
      </c>
      <c r="C21" s="107">
        <f>C10</f>
        <v>9124178</v>
      </c>
      <c r="D21" s="107">
        <f t="shared" ref="D21:M21" si="1">D10</f>
        <v>10379039</v>
      </c>
      <c r="E21" s="107">
        <f t="shared" si="1"/>
        <v>11482897</v>
      </c>
      <c r="F21" s="107">
        <f t="shared" si="1"/>
        <v>13464201</v>
      </c>
      <c r="G21" s="107">
        <f t="shared" si="1"/>
        <v>14633775</v>
      </c>
      <c r="H21" s="107">
        <f t="shared" si="1"/>
        <v>16570413</v>
      </c>
      <c r="I21" s="107">
        <f t="shared" si="1"/>
        <v>17501007</v>
      </c>
      <c r="J21" s="107">
        <f t="shared" si="1"/>
        <v>19913347</v>
      </c>
      <c r="K21" s="107">
        <f t="shared" si="1"/>
        <v>19864185</v>
      </c>
      <c r="L21" s="107">
        <f t="shared" si="1"/>
        <v>20510309</v>
      </c>
      <c r="M21" s="107">
        <f t="shared" si="1"/>
        <v>19872978</v>
      </c>
      <c r="N21" s="107">
        <f>M21*N27</f>
        <v>22147076</v>
      </c>
      <c r="O21" s="107">
        <f>N10</f>
        <v>22147076</v>
      </c>
      <c r="P21" s="107">
        <f>O21*P27</f>
        <v>22819908.375801384</v>
      </c>
      <c r="Q21" s="107">
        <f>O10</f>
        <v>24963553</v>
      </c>
      <c r="R21" s="31"/>
    </row>
    <row r="22" spans="1:18" x14ac:dyDescent="0.25">
      <c r="A22" s="31"/>
      <c r="B22" s="107" t="str">
        <f t="shared" ref="B22:C23" si="2">B11</f>
        <v>VAB de la Industria  Hogares privados con servicio doméstico  (miles de dólares)</v>
      </c>
      <c r="C22" s="107">
        <f t="shared" si="2"/>
        <v>148562</v>
      </c>
      <c r="D22" s="107">
        <f t="shared" ref="D22:M22" si="3">D11</f>
        <v>201269</v>
      </c>
      <c r="E22" s="107">
        <f t="shared" si="3"/>
        <v>276479</v>
      </c>
      <c r="F22" s="107">
        <f t="shared" si="3"/>
        <v>334889</v>
      </c>
      <c r="G22" s="107">
        <f t="shared" si="3"/>
        <v>333406</v>
      </c>
      <c r="H22" s="107">
        <f t="shared" si="3"/>
        <v>333711</v>
      </c>
      <c r="I22" s="107">
        <f t="shared" si="3"/>
        <v>382113</v>
      </c>
      <c r="J22" s="107">
        <f t="shared" si="3"/>
        <v>428752</v>
      </c>
      <c r="K22" s="107">
        <f t="shared" si="3"/>
        <v>433837</v>
      </c>
      <c r="L22" s="107">
        <f t="shared" si="3"/>
        <v>487516</v>
      </c>
      <c r="M22" s="107">
        <f t="shared" si="3"/>
        <v>538178</v>
      </c>
      <c r="N22" s="107">
        <f t="shared" ref="N22:N23" si="4">M22*N28</f>
        <v>574687</v>
      </c>
      <c r="O22" s="107">
        <f>N11</f>
        <v>574687</v>
      </c>
      <c r="P22" s="107">
        <f t="shared" ref="P22:P23" si="5">O22*P28</f>
        <v>525109.54293657001</v>
      </c>
      <c r="Q22" s="107">
        <f>O11</f>
        <v>400595</v>
      </c>
      <c r="R22" s="31"/>
    </row>
    <row r="23" spans="1:18" x14ac:dyDescent="0.25">
      <c r="A23" s="31"/>
      <c r="B23" s="107" t="str">
        <f t="shared" si="2"/>
        <v>VAB TNR / VAB Hogares privados con servicio doméstico remunerado</v>
      </c>
      <c r="C23" s="107">
        <f t="shared" si="2"/>
        <v>61</v>
      </c>
      <c r="D23" s="107">
        <f t="shared" ref="D23:M23" si="6">D12</f>
        <v>52</v>
      </c>
      <c r="E23" s="107">
        <f t="shared" si="6"/>
        <v>42</v>
      </c>
      <c r="F23" s="107">
        <f t="shared" si="6"/>
        <v>40</v>
      </c>
      <c r="G23" s="107">
        <f t="shared" si="6"/>
        <v>44</v>
      </c>
      <c r="H23" s="107">
        <f t="shared" si="6"/>
        <v>50</v>
      </c>
      <c r="I23" s="107">
        <f t="shared" si="6"/>
        <v>46</v>
      </c>
      <c r="J23" s="107">
        <f t="shared" si="6"/>
        <v>46</v>
      </c>
      <c r="K23" s="107">
        <f t="shared" si="6"/>
        <v>46</v>
      </c>
      <c r="L23" s="107">
        <f t="shared" si="6"/>
        <v>42</v>
      </c>
      <c r="M23" s="107">
        <f t="shared" si="6"/>
        <v>37</v>
      </c>
      <c r="N23" s="107">
        <f t="shared" si="4"/>
        <v>38.999999999999993</v>
      </c>
      <c r="O23" s="107">
        <f>N12</f>
        <v>39</v>
      </c>
      <c r="P23" s="107">
        <f t="shared" si="5"/>
        <v>43.792161091803884</v>
      </c>
      <c r="Q23" s="107">
        <f>O12</f>
        <v>62</v>
      </c>
      <c r="R23" s="31"/>
    </row>
    <row r="24" spans="1:18" x14ac:dyDescent="0.25">
      <c r="A24" s="31"/>
      <c r="B24" s="31"/>
      <c r="C24" s="31"/>
      <c r="D24" s="31"/>
      <c r="E24" s="31"/>
      <c r="F24" s="31"/>
      <c r="G24" s="31"/>
      <c r="H24" s="31"/>
      <c r="I24" s="31"/>
      <c r="J24" s="31"/>
      <c r="K24" s="31"/>
      <c r="L24" s="31"/>
      <c r="M24" s="31"/>
      <c r="N24" s="31">
        <f>O21/M21</f>
        <v>1.1144316669600298</v>
      </c>
      <c r="O24" s="31"/>
      <c r="P24" s="31">
        <f>Q21/O21</f>
        <v>1.1271715056199745</v>
      </c>
      <c r="Q24" s="31"/>
      <c r="R24" s="31"/>
    </row>
    <row r="25" spans="1:18" x14ac:dyDescent="0.25">
      <c r="A25" s="31"/>
      <c r="B25" s="31"/>
      <c r="C25" s="31"/>
      <c r="D25" s="31"/>
      <c r="E25" s="31"/>
      <c r="F25" s="31"/>
      <c r="G25" s="31"/>
      <c r="H25" s="31"/>
      <c r="I25" s="31"/>
      <c r="J25" s="31"/>
      <c r="K25" s="31"/>
      <c r="L25" s="31"/>
      <c r="M25" s="31"/>
      <c r="N25" s="31">
        <f t="shared" ref="N25:N26" si="7">O22/M22</f>
        <v>1.0678381502030927</v>
      </c>
      <c r="O25" s="31"/>
      <c r="P25" s="31">
        <f t="shared" ref="P25:P26" si="8">Q22/O22</f>
        <v>0.69706640310290646</v>
      </c>
      <c r="Q25" s="31"/>
      <c r="R25" s="31"/>
    </row>
    <row r="26" spans="1:18" x14ac:dyDescent="0.25">
      <c r="A26" s="31"/>
      <c r="B26" s="31"/>
      <c r="C26" s="31"/>
      <c r="D26" s="31"/>
      <c r="E26" s="31"/>
      <c r="F26" s="31"/>
      <c r="G26" s="31"/>
      <c r="H26" s="31"/>
      <c r="I26" s="31"/>
      <c r="J26" s="31"/>
      <c r="K26" s="31"/>
      <c r="L26" s="31"/>
      <c r="M26" s="31"/>
      <c r="N26" s="31">
        <f t="shared" si="7"/>
        <v>1.0540540540540539</v>
      </c>
      <c r="O26" s="31"/>
      <c r="P26" s="31">
        <f t="shared" si="8"/>
        <v>1.5897435897435896</v>
      </c>
      <c r="Q26" s="31"/>
      <c r="R26" s="31"/>
    </row>
    <row r="27" spans="1:18" x14ac:dyDescent="0.25">
      <c r="A27" s="31"/>
      <c r="B27" s="31"/>
      <c r="C27" s="31"/>
      <c r="D27" s="31"/>
      <c r="E27" s="31"/>
      <c r="F27" s="31"/>
      <c r="G27" s="31"/>
      <c r="H27" s="31"/>
      <c r="I27" s="31"/>
      <c r="J27" s="31"/>
      <c r="K27" s="31"/>
      <c r="L27" s="31"/>
      <c r="M27" s="31"/>
      <c r="N27" s="31">
        <f>N24^(1/1)</f>
        <v>1.1144316669600298</v>
      </c>
      <c r="O27" s="31"/>
      <c r="P27" s="31">
        <f>P24^(1/4)</f>
        <v>1.0303801899538063</v>
      </c>
      <c r="Q27" s="31"/>
      <c r="R27" s="31"/>
    </row>
    <row r="28" spans="1:18" x14ac:dyDescent="0.25">
      <c r="A28" s="31"/>
      <c r="B28" s="31"/>
      <c r="C28" s="31"/>
      <c r="D28" s="31"/>
      <c r="E28" s="31"/>
      <c r="F28" s="31"/>
      <c r="G28" s="31"/>
      <c r="H28" s="31"/>
      <c r="I28" s="31"/>
      <c r="J28" s="31"/>
      <c r="K28" s="31"/>
      <c r="L28" s="31"/>
      <c r="M28" s="31"/>
      <c r="N28" s="31">
        <f t="shared" ref="N28:N29" si="9">N25^(1/1)</f>
        <v>1.0678381502030927</v>
      </c>
      <c r="O28" s="31"/>
      <c r="P28" s="31">
        <f t="shared" ref="P28:P29" si="10">P25^(1/4)</f>
        <v>0.91373137540360228</v>
      </c>
      <c r="Q28" s="31"/>
      <c r="R28" s="31"/>
    </row>
    <row r="29" spans="1:18" x14ac:dyDescent="0.25">
      <c r="A29" s="31"/>
      <c r="B29" s="31"/>
      <c r="C29" s="31"/>
      <c r="D29" s="31"/>
      <c r="E29" s="31"/>
      <c r="F29" s="31"/>
      <c r="G29" s="31"/>
      <c r="H29" s="31"/>
      <c r="I29" s="31"/>
      <c r="J29" s="31"/>
      <c r="K29" s="31"/>
      <c r="L29" s="31"/>
      <c r="M29" s="31"/>
      <c r="N29" s="31">
        <f t="shared" si="9"/>
        <v>1.0540540540540539</v>
      </c>
      <c r="O29" s="31"/>
      <c r="P29" s="31">
        <f t="shared" si="10"/>
        <v>1.1228759254308689</v>
      </c>
      <c r="Q29" s="31"/>
      <c r="R29" s="31"/>
    </row>
    <row r="30" spans="1:18" x14ac:dyDescent="0.25">
      <c r="A30" s="31"/>
      <c r="B30" s="31"/>
      <c r="C30" s="31"/>
      <c r="D30" s="31"/>
      <c r="E30" s="31"/>
      <c r="F30" s="31"/>
      <c r="G30" s="31"/>
      <c r="H30" s="31"/>
      <c r="I30" s="31"/>
      <c r="J30" s="31"/>
      <c r="K30" s="31"/>
      <c r="L30" s="31"/>
      <c r="M30" s="31"/>
      <c r="N30" s="31"/>
      <c r="O30" s="31"/>
      <c r="P30" s="31"/>
      <c r="Q30" s="31"/>
      <c r="R30" s="31"/>
    </row>
    <row r="31" spans="1:18" x14ac:dyDescent="0.25">
      <c r="A31" s="31"/>
      <c r="B31" s="31"/>
      <c r="C31" s="31"/>
      <c r="D31" s="31"/>
      <c r="E31" s="31"/>
      <c r="F31" s="31"/>
      <c r="G31" s="31"/>
      <c r="H31" s="31"/>
      <c r="I31" s="31"/>
      <c r="J31" s="31"/>
      <c r="K31" s="31"/>
      <c r="L31" s="31"/>
      <c r="M31" s="31"/>
      <c r="N31" s="31"/>
      <c r="O31" s="31"/>
      <c r="P31" s="31"/>
      <c r="Q31" s="31"/>
      <c r="R31" s="31"/>
    </row>
    <row r="32" spans="1:18" x14ac:dyDescent="0.25">
      <c r="A32" s="31"/>
      <c r="B32" s="31"/>
      <c r="C32" s="31"/>
      <c r="D32" s="31"/>
      <c r="E32" s="31"/>
      <c r="F32" s="31"/>
      <c r="G32" s="31"/>
      <c r="H32" s="31"/>
      <c r="I32" s="31"/>
      <c r="J32" s="31"/>
      <c r="K32" s="31"/>
      <c r="L32" s="31"/>
      <c r="M32" s="31"/>
      <c r="N32" s="31"/>
      <c r="O32" s="31"/>
      <c r="P32" s="31"/>
      <c r="Q32" s="31"/>
      <c r="R32" s="31"/>
    </row>
    <row r="33" spans="1:18" x14ac:dyDescent="0.25">
      <c r="A33" s="31"/>
      <c r="B33" s="31"/>
      <c r="C33" s="31"/>
      <c r="D33" s="31"/>
      <c r="E33" s="31"/>
      <c r="F33" s="31"/>
      <c r="G33" s="31"/>
      <c r="H33" s="31"/>
      <c r="I33" s="31"/>
      <c r="J33" s="31"/>
      <c r="K33" s="31"/>
      <c r="L33" s="31"/>
      <c r="M33" s="31"/>
      <c r="N33" s="31"/>
      <c r="O33" s="31"/>
      <c r="P33" s="31"/>
      <c r="Q33" s="31"/>
      <c r="R33" s="31"/>
    </row>
    <row r="34" spans="1:18" x14ac:dyDescent="0.25">
      <c r="A34" s="31"/>
      <c r="B34" s="31"/>
      <c r="C34" s="31"/>
      <c r="D34" s="31"/>
      <c r="E34" s="31"/>
      <c r="F34" s="31"/>
      <c r="G34" s="31"/>
      <c r="H34" s="31"/>
      <c r="I34" s="31"/>
      <c r="J34" s="31"/>
      <c r="K34" s="31"/>
      <c r="L34" s="31"/>
      <c r="M34" s="31"/>
      <c r="N34" s="31"/>
      <c r="O34" s="31"/>
      <c r="P34" s="31"/>
      <c r="Q34" s="31"/>
      <c r="R34" s="31"/>
    </row>
    <row r="35" spans="1:18" x14ac:dyDescent="0.25">
      <c r="A35" s="31"/>
      <c r="B35" s="31"/>
      <c r="C35" s="31"/>
      <c r="D35" s="31"/>
      <c r="E35" s="31"/>
      <c r="F35" s="31"/>
      <c r="G35" s="31"/>
      <c r="H35" s="31"/>
      <c r="I35" s="31"/>
      <c r="J35" s="31"/>
      <c r="K35" s="31"/>
      <c r="L35" s="31"/>
      <c r="M35" s="31"/>
      <c r="N35" s="31"/>
      <c r="O35" s="31"/>
      <c r="P35" s="31"/>
      <c r="Q35" s="31"/>
      <c r="R35" s="31"/>
    </row>
    <row r="36" spans="1:18" ht="15" customHeight="1" x14ac:dyDescent="0.25">
      <c r="A36" s="31"/>
      <c r="B36" s="31"/>
      <c r="C36" s="62"/>
      <c r="D36" s="62"/>
      <c r="E36" s="62"/>
      <c r="F36" s="62"/>
      <c r="G36" s="31"/>
      <c r="H36" s="31"/>
      <c r="I36" s="31"/>
      <c r="J36" s="31"/>
      <c r="K36" s="31"/>
      <c r="L36" s="31"/>
      <c r="M36" s="31"/>
      <c r="N36" s="31"/>
      <c r="O36" s="31"/>
      <c r="P36" s="31"/>
      <c r="Q36" s="31"/>
      <c r="R36" s="31"/>
    </row>
    <row r="37" spans="1:18" x14ac:dyDescent="0.25">
      <c r="A37" s="31"/>
      <c r="B37" s="31"/>
      <c r="C37" s="31"/>
      <c r="D37" s="31"/>
      <c r="E37" s="31"/>
      <c r="F37" s="31"/>
      <c r="G37" s="31"/>
      <c r="H37" s="31"/>
      <c r="I37" s="31"/>
      <c r="J37" s="31"/>
      <c r="K37" s="31"/>
      <c r="L37" s="31"/>
      <c r="M37" s="31"/>
      <c r="N37" s="31"/>
      <c r="O37" s="31"/>
      <c r="P37" s="31"/>
      <c r="Q37" s="31"/>
      <c r="R37" s="31"/>
    </row>
    <row r="38" spans="1:18" x14ac:dyDescent="0.25">
      <c r="A38" s="31"/>
      <c r="B38" s="31"/>
      <c r="C38" s="31"/>
      <c r="D38" s="31"/>
      <c r="E38" s="31"/>
      <c r="F38" s="31"/>
      <c r="G38" s="31"/>
      <c r="H38" s="31"/>
      <c r="I38" s="31"/>
      <c r="J38" s="31"/>
      <c r="K38" s="31"/>
      <c r="L38" s="31"/>
      <c r="M38" s="31"/>
      <c r="N38" s="31"/>
      <c r="O38" s="31"/>
      <c r="P38" s="31"/>
      <c r="Q38" s="31"/>
      <c r="R38" s="31"/>
    </row>
    <row r="41" spans="1:18" ht="33" customHeight="1" x14ac:dyDescent="0.3">
      <c r="B41" s="279" t="s">
        <v>493</v>
      </c>
      <c r="C41" s="279"/>
      <c r="D41" s="279"/>
      <c r="E41" s="279"/>
      <c r="F41" s="279"/>
      <c r="G41" s="279"/>
      <c r="H41" s="279"/>
    </row>
    <row r="42" spans="1:18" ht="15" customHeight="1" x14ac:dyDescent="0.3">
      <c r="B42" s="36" t="s">
        <v>198</v>
      </c>
      <c r="C42" s="37"/>
      <c r="D42" s="37"/>
      <c r="E42" s="37"/>
      <c r="F42" s="37"/>
      <c r="G42" s="33"/>
      <c r="H42" s="33"/>
    </row>
    <row r="43" spans="1:18" ht="15.75" customHeight="1" x14ac:dyDescent="0.25"/>
    <row r="449" spans="2:6" x14ac:dyDescent="0.25">
      <c r="B449" s="68"/>
      <c r="C449" s="68"/>
      <c r="D449" s="68"/>
      <c r="E449" s="68"/>
      <c r="F449" s="68"/>
    </row>
    <row r="450" spans="2:6" x14ac:dyDescent="0.25">
      <c r="B450" s="68"/>
      <c r="C450" s="68"/>
      <c r="D450" s="68"/>
      <c r="E450" s="68"/>
      <c r="F450" s="68"/>
    </row>
    <row r="451" spans="2:6" x14ac:dyDescent="0.25">
      <c r="B451" s="68"/>
      <c r="C451" s="68"/>
      <c r="D451" s="68"/>
      <c r="E451" s="68"/>
      <c r="F451" s="68"/>
    </row>
    <row r="452" spans="2:6" x14ac:dyDescent="0.25">
      <c r="B452" s="68"/>
      <c r="C452" s="68"/>
      <c r="D452" s="68"/>
      <c r="E452" s="68"/>
      <c r="F452" s="68"/>
    </row>
    <row r="453" spans="2:6" x14ac:dyDescent="0.25">
      <c r="B453" s="68"/>
      <c r="C453" s="68"/>
      <c r="D453" s="68"/>
      <c r="E453" s="68"/>
      <c r="F453" s="68"/>
    </row>
    <row r="454" spans="2:6" x14ac:dyDescent="0.25">
      <c r="B454" s="68"/>
      <c r="C454" s="68"/>
      <c r="D454" s="68"/>
      <c r="E454" s="68"/>
      <c r="F454" s="68"/>
    </row>
  </sheetData>
  <mergeCells count="6">
    <mergeCell ref="B5:K5"/>
    <mergeCell ref="B6:K6"/>
    <mergeCell ref="B17:K17"/>
    <mergeCell ref="B4:K4"/>
    <mergeCell ref="B41:H41"/>
    <mergeCell ref="B13:H13"/>
  </mergeCells>
  <hyperlinks>
    <hyperlink ref="B3" location="ÍNDICE!A1" display="índice"/>
    <hyperlink ref="N4" location="'1.6 VABpercap K'!Área_de_impresión" display="Anterior"/>
    <hyperlink ref="O4" location="'1.8 VABTNR_RemCN'!Área_de_impresión" display="Siguiente"/>
  </hyperlinks>
  <pageMargins left="0.70866141732283472" right="0.70866141732283472" top="0.68" bottom="0.74803149606299213" header="0.68" footer="0.31496062992125984"/>
  <pageSetup paperSize="9" scale="66" orientation="portrait"/>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AU453"/>
  <sheetViews>
    <sheetView showGridLines="0" zoomScale="70" zoomScaleNormal="70" zoomScaleSheetLayoutView="70" workbookViewId="0">
      <selection activeCell="B3" sqref="B3"/>
    </sheetView>
  </sheetViews>
  <sheetFormatPr baseColWidth="10" defaultRowHeight="15" x14ac:dyDescent="0.25"/>
  <cols>
    <col min="1" max="1" width="8.28515625" customWidth="1"/>
    <col min="2" max="2" width="56.42578125" customWidth="1"/>
    <col min="3" max="16" width="16.28515625" customWidth="1"/>
  </cols>
  <sheetData>
    <row r="1" spans="1:16" ht="78" customHeight="1" x14ac:dyDescent="0.25"/>
    <row r="2" spans="1:16" ht="40.5" customHeight="1" x14ac:dyDescent="0.25"/>
    <row r="3" spans="1:16" ht="16.5" customHeight="1" x14ac:dyDescent="0.25">
      <c r="B3" s="40" t="s">
        <v>6</v>
      </c>
    </row>
    <row r="4" spans="1:16" ht="20.100000000000001" customHeight="1" x14ac:dyDescent="0.25">
      <c r="B4" s="278" t="s">
        <v>69</v>
      </c>
      <c r="C4" s="278"/>
      <c r="D4" s="278"/>
      <c r="E4" s="278"/>
      <c r="F4" s="278"/>
      <c r="G4" s="278"/>
      <c r="H4" s="278"/>
      <c r="I4" s="278"/>
      <c r="J4" s="278"/>
      <c r="K4" s="278"/>
      <c r="O4" s="40" t="s">
        <v>188</v>
      </c>
      <c r="P4" s="40" t="s">
        <v>187</v>
      </c>
    </row>
    <row r="5" spans="1:16" ht="66.75" customHeight="1" x14ac:dyDescent="0.25">
      <c r="B5" s="294" t="s">
        <v>292</v>
      </c>
      <c r="C5" s="294"/>
      <c r="D5" s="294"/>
      <c r="E5" s="294"/>
      <c r="F5" s="294"/>
      <c r="G5" s="295"/>
      <c r="H5" s="295"/>
      <c r="I5" s="295"/>
      <c r="J5" s="295"/>
      <c r="K5" s="295"/>
    </row>
    <row r="6" spans="1:16" ht="21" customHeight="1" x14ac:dyDescent="0.25">
      <c r="B6" s="282" t="s">
        <v>2</v>
      </c>
      <c r="C6" s="282"/>
      <c r="D6" s="282"/>
      <c r="E6" s="282"/>
      <c r="F6" s="282"/>
      <c r="G6" s="282"/>
      <c r="H6" s="282"/>
      <c r="I6" s="282"/>
      <c r="J6" s="282"/>
      <c r="K6" s="282"/>
    </row>
    <row r="7" spans="1:16" ht="14.1" customHeight="1" x14ac:dyDescent="0.25">
      <c r="B7" s="50"/>
      <c r="C7" s="50"/>
      <c r="D7" s="50"/>
      <c r="E7" s="50"/>
      <c r="F7" s="50"/>
      <c r="G7" s="50"/>
      <c r="H7" s="50"/>
      <c r="I7" s="50"/>
      <c r="J7" s="50"/>
      <c r="K7" s="50"/>
    </row>
    <row r="8" spans="1:16" ht="14.1" customHeight="1" x14ac:dyDescent="0.25"/>
    <row r="9" spans="1:16" ht="33" customHeight="1" x14ac:dyDescent="0.25">
      <c r="B9" s="65" t="s">
        <v>29</v>
      </c>
      <c r="C9" s="65">
        <v>2007</v>
      </c>
      <c r="D9" s="65">
        <v>2008</v>
      </c>
      <c r="E9" s="65">
        <v>2009</v>
      </c>
      <c r="F9" s="65">
        <v>2010</v>
      </c>
      <c r="G9" s="65">
        <v>2011</v>
      </c>
      <c r="H9" s="65">
        <v>2012</v>
      </c>
      <c r="I9" s="65">
        <v>2013</v>
      </c>
      <c r="J9" s="65">
        <v>2014</v>
      </c>
      <c r="K9" s="65">
        <v>2015</v>
      </c>
      <c r="L9" s="65">
        <v>2016</v>
      </c>
      <c r="M9" s="65">
        <v>2017</v>
      </c>
      <c r="N9" s="65" t="s">
        <v>195</v>
      </c>
      <c r="O9" s="65" t="s">
        <v>220</v>
      </c>
    </row>
    <row r="10" spans="1:16" ht="33" customHeight="1" x14ac:dyDescent="0.25">
      <c r="B10" s="26" t="s">
        <v>356</v>
      </c>
      <c r="C10" s="66">
        <v>9124178</v>
      </c>
      <c r="D10" s="66">
        <v>10379039</v>
      </c>
      <c r="E10" s="66">
        <v>11482897</v>
      </c>
      <c r="F10" s="66">
        <v>13464201</v>
      </c>
      <c r="G10" s="66">
        <v>14633775</v>
      </c>
      <c r="H10" s="66">
        <v>16570413</v>
      </c>
      <c r="I10" s="66">
        <v>17501007</v>
      </c>
      <c r="J10" s="66">
        <v>19913347</v>
      </c>
      <c r="K10" s="66">
        <v>19864185</v>
      </c>
      <c r="L10" s="66">
        <v>20510309</v>
      </c>
      <c r="M10" s="66">
        <v>19872978</v>
      </c>
      <c r="N10" s="66">
        <v>22147076</v>
      </c>
      <c r="O10" s="66">
        <v>24963553</v>
      </c>
      <c r="P10" s="120"/>
    </row>
    <row r="11" spans="1:16" ht="33" customHeight="1" x14ac:dyDescent="0.25">
      <c r="A11" s="31">
        <v>3</v>
      </c>
      <c r="B11" s="26" t="s">
        <v>372</v>
      </c>
      <c r="C11" s="66">
        <v>16106689</v>
      </c>
      <c r="D11" s="66">
        <v>19119405</v>
      </c>
      <c r="E11" s="66">
        <v>21864162</v>
      </c>
      <c r="F11" s="66">
        <v>23238230</v>
      </c>
      <c r="G11" s="66">
        <v>26899816</v>
      </c>
      <c r="H11" s="66">
        <v>30879612</v>
      </c>
      <c r="I11" s="66">
        <v>34269056</v>
      </c>
      <c r="J11" s="66">
        <v>36947691</v>
      </c>
      <c r="K11" s="66">
        <v>38214230</v>
      </c>
      <c r="L11" s="66">
        <v>37776154</v>
      </c>
      <c r="M11" s="66">
        <v>38959626</v>
      </c>
      <c r="N11" s="66">
        <v>40328004</v>
      </c>
      <c r="O11" s="66">
        <v>43392198.397328101</v>
      </c>
    </row>
    <row r="12" spans="1:16" ht="33" customHeight="1" x14ac:dyDescent="0.25">
      <c r="B12" s="26" t="s">
        <v>373</v>
      </c>
      <c r="C12" s="122">
        <v>0.56999999999999995</v>
      </c>
      <c r="D12" s="122">
        <v>0.54</v>
      </c>
      <c r="E12" s="122">
        <v>0.53</v>
      </c>
      <c r="F12" s="122">
        <v>0.57999999999999996</v>
      </c>
      <c r="G12" s="122">
        <v>0.54</v>
      </c>
      <c r="H12" s="122">
        <v>0.54</v>
      </c>
      <c r="I12" s="122">
        <v>0.51</v>
      </c>
      <c r="J12" s="122">
        <v>0.54</v>
      </c>
      <c r="K12" s="122">
        <v>0.52</v>
      </c>
      <c r="L12" s="122">
        <v>0.54</v>
      </c>
      <c r="M12" s="122">
        <v>0.51</v>
      </c>
      <c r="N12" s="122">
        <v>0.55000000000000004</v>
      </c>
      <c r="O12" s="122">
        <v>0.57999999999999996</v>
      </c>
    </row>
    <row r="13" spans="1:16" ht="30" customHeight="1" x14ac:dyDescent="0.3">
      <c r="B13" s="279" t="s">
        <v>331</v>
      </c>
      <c r="C13" s="279"/>
      <c r="D13" s="279"/>
      <c r="E13" s="279"/>
      <c r="F13" s="279"/>
      <c r="G13" s="279"/>
      <c r="H13" s="279"/>
      <c r="J13" s="53"/>
      <c r="N13" s="39"/>
      <c r="O13" s="39"/>
      <c r="P13" s="39"/>
    </row>
    <row r="14" spans="1:16" ht="15" customHeight="1" x14ac:dyDescent="0.3">
      <c r="B14" s="36" t="s">
        <v>198</v>
      </c>
      <c r="C14" s="37"/>
      <c r="D14" s="37"/>
      <c r="E14" s="37"/>
      <c r="F14" s="37"/>
      <c r="G14" s="33"/>
      <c r="H14" s="33"/>
      <c r="I14" s="39"/>
      <c r="J14" s="39"/>
      <c r="K14" s="39"/>
      <c r="L14" s="39"/>
      <c r="N14" s="39"/>
      <c r="O14" s="39"/>
      <c r="P14" s="39"/>
    </row>
    <row r="15" spans="1:16" x14ac:dyDescent="0.25">
      <c r="B15" s="96"/>
      <c r="C15" s="39"/>
      <c r="D15" s="39"/>
      <c r="E15" s="39"/>
      <c r="F15" s="39"/>
      <c r="G15" s="39"/>
      <c r="H15" s="39"/>
      <c r="I15" s="39"/>
      <c r="J15" s="39"/>
      <c r="K15" s="39"/>
      <c r="L15" s="39"/>
    </row>
    <row r="16" spans="1:16" ht="12.75" customHeight="1" x14ac:dyDescent="0.25">
      <c r="B16" s="39"/>
      <c r="C16" s="39"/>
      <c r="D16" s="39"/>
      <c r="E16" s="39"/>
      <c r="F16" s="39"/>
      <c r="G16" s="53"/>
      <c r="H16" s="53"/>
      <c r="I16" s="39"/>
      <c r="J16" s="39"/>
      <c r="K16" s="39"/>
      <c r="L16" s="39"/>
    </row>
    <row r="17" spans="1:47" ht="72" customHeight="1" x14ac:dyDescent="0.25">
      <c r="B17" s="294" t="s">
        <v>348</v>
      </c>
      <c r="C17" s="294"/>
      <c r="D17" s="294"/>
      <c r="E17" s="294"/>
      <c r="F17" s="294"/>
      <c r="G17" s="295"/>
      <c r="H17" s="295"/>
      <c r="I17" s="295"/>
      <c r="J17" s="295"/>
      <c r="K17" s="295"/>
      <c r="L17" s="39"/>
    </row>
    <row r="18" spans="1:47" ht="33" customHeight="1" x14ac:dyDescent="0.25">
      <c r="B18" s="108"/>
      <c r="C18" s="108"/>
      <c r="D18" s="108"/>
      <c r="E18" s="108"/>
      <c r="F18" s="108"/>
      <c r="G18" s="108"/>
      <c r="H18" s="108"/>
      <c r="I18" s="39"/>
      <c r="J18" s="39"/>
      <c r="K18" s="39"/>
      <c r="L18" s="39"/>
    </row>
    <row r="19" spans="1:47" ht="38.25" customHeight="1" x14ac:dyDescent="0.25">
      <c r="A19" s="57"/>
      <c r="B19" s="57"/>
      <c r="C19" s="57"/>
      <c r="D19" s="57"/>
      <c r="E19" s="57"/>
      <c r="F19" s="57"/>
      <c r="G19" s="57"/>
      <c r="H19" s="57"/>
      <c r="I19" s="61"/>
      <c r="J19" s="57"/>
      <c r="K19" s="57"/>
      <c r="L19" s="57"/>
      <c r="M19" s="57"/>
      <c r="N19" s="57"/>
      <c r="O19" s="57"/>
      <c r="P19" s="57"/>
      <c r="Q19" s="57"/>
      <c r="R19" s="57"/>
      <c r="S19" s="57"/>
      <c r="T19" s="57"/>
      <c r="U19" s="57"/>
      <c r="V19" s="57"/>
      <c r="W19" s="57"/>
      <c r="X19" s="57"/>
      <c r="Y19" s="57"/>
      <c r="Z19" s="57"/>
      <c r="AA19" s="57"/>
      <c r="AB19" s="57"/>
      <c r="AC19" s="57"/>
      <c r="AD19" s="57"/>
      <c r="AE19" s="57"/>
      <c r="AF19" s="57"/>
      <c r="AG19" s="57"/>
      <c r="AH19" s="57"/>
      <c r="AI19" s="57"/>
      <c r="AJ19" s="57"/>
      <c r="AK19" s="57"/>
      <c r="AL19" s="57"/>
      <c r="AM19" s="57"/>
      <c r="AN19" s="57"/>
      <c r="AO19" s="57"/>
      <c r="AP19" s="57"/>
      <c r="AQ19" s="57"/>
      <c r="AR19" s="57"/>
      <c r="AS19" s="57"/>
      <c r="AT19" s="57"/>
      <c r="AU19" s="57"/>
    </row>
    <row r="20" spans="1:47" ht="20.25" customHeight="1" x14ac:dyDescent="0.25">
      <c r="A20" s="57"/>
      <c r="B20" s="57"/>
      <c r="C20" s="49">
        <f>C9</f>
        <v>2007</v>
      </c>
      <c r="D20" s="49">
        <f t="shared" ref="D20:M20" si="0">D9</f>
        <v>2008</v>
      </c>
      <c r="E20" s="49">
        <f t="shared" si="0"/>
        <v>2009</v>
      </c>
      <c r="F20" s="49">
        <f t="shared" si="0"/>
        <v>2010</v>
      </c>
      <c r="G20" s="49">
        <f t="shared" si="0"/>
        <v>2011</v>
      </c>
      <c r="H20" s="49">
        <f t="shared" si="0"/>
        <v>2012</v>
      </c>
      <c r="I20" s="49">
        <f t="shared" si="0"/>
        <v>2013</v>
      </c>
      <c r="J20" s="49">
        <f t="shared" si="0"/>
        <v>2014</v>
      </c>
      <c r="K20" s="49">
        <f t="shared" si="0"/>
        <v>2015</v>
      </c>
      <c r="L20" s="49">
        <f t="shared" si="0"/>
        <v>2016</v>
      </c>
      <c r="M20" s="49">
        <f t="shared" si="0"/>
        <v>2017</v>
      </c>
      <c r="N20" s="49" t="s">
        <v>258</v>
      </c>
      <c r="O20" s="49" t="str">
        <f>N9</f>
        <v>2019p*</v>
      </c>
      <c r="P20" s="85" t="s">
        <v>259</v>
      </c>
      <c r="Q20" s="49" t="str">
        <f>O9</f>
        <v>2023p*</v>
      </c>
      <c r="R20" s="57"/>
      <c r="S20" s="57"/>
      <c r="T20" s="57"/>
      <c r="U20" s="57"/>
      <c r="V20" s="57"/>
      <c r="W20" s="57"/>
      <c r="X20" s="57"/>
      <c r="Y20" s="57"/>
      <c r="Z20" s="57"/>
      <c r="AA20" s="57"/>
      <c r="AB20" s="57"/>
      <c r="AC20" s="57"/>
      <c r="AD20" s="57"/>
      <c r="AE20" s="57"/>
      <c r="AF20" s="57"/>
      <c r="AG20" s="57"/>
      <c r="AH20" s="57"/>
      <c r="AI20" s="57"/>
      <c r="AJ20" s="57"/>
      <c r="AK20" s="57"/>
      <c r="AL20" s="57"/>
      <c r="AM20" s="57"/>
      <c r="AN20" s="57"/>
      <c r="AO20" s="57"/>
      <c r="AP20" s="57"/>
      <c r="AQ20" s="57"/>
      <c r="AR20" s="57"/>
      <c r="AS20" s="57"/>
      <c r="AT20" s="57"/>
      <c r="AU20" s="57"/>
    </row>
    <row r="21" spans="1:47" ht="15" customHeight="1" x14ac:dyDescent="0.25">
      <c r="A21" s="57"/>
      <c r="B21" s="107" t="str">
        <f>B10</f>
        <v>VAB TNR</v>
      </c>
      <c r="C21" s="121">
        <f>C10</f>
        <v>9124178</v>
      </c>
      <c r="D21" s="121">
        <f t="shared" ref="D21:M21" si="1">D10</f>
        <v>10379039</v>
      </c>
      <c r="E21" s="121">
        <f t="shared" si="1"/>
        <v>11482897</v>
      </c>
      <c r="F21" s="121">
        <f t="shared" si="1"/>
        <v>13464201</v>
      </c>
      <c r="G21" s="121">
        <f t="shared" si="1"/>
        <v>14633775</v>
      </c>
      <c r="H21" s="121">
        <f t="shared" si="1"/>
        <v>16570413</v>
      </c>
      <c r="I21" s="121">
        <f t="shared" si="1"/>
        <v>17501007</v>
      </c>
      <c r="J21" s="121">
        <f t="shared" si="1"/>
        <v>19913347</v>
      </c>
      <c r="K21" s="121">
        <f t="shared" si="1"/>
        <v>19864185</v>
      </c>
      <c r="L21" s="121">
        <f t="shared" si="1"/>
        <v>20510309</v>
      </c>
      <c r="M21" s="121">
        <f t="shared" si="1"/>
        <v>19872978</v>
      </c>
      <c r="N21" s="121">
        <f>M21*N27</f>
        <v>22147076</v>
      </c>
      <c r="O21" s="121">
        <f>N10</f>
        <v>22147076</v>
      </c>
      <c r="P21" s="85">
        <f>O21*S21</f>
        <v>22819908.375801384</v>
      </c>
      <c r="Q21" s="49">
        <f>O10</f>
        <v>24963553</v>
      </c>
      <c r="R21" s="57">
        <f>Q21/O21</f>
        <v>1.1271715056199745</v>
      </c>
      <c r="S21" s="57">
        <f>R21^(1/4)</f>
        <v>1.0303801899538063</v>
      </c>
      <c r="T21" s="57"/>
      <c r="U21" s="57"/>
      <c r="V21" s="57"/>
      <c r="W21" s="57"/>
      <c r="X21" s="57"/>
      <c r="Y21" s="57"/>
      <c r="Z21" s="57"/>
      <c r="AA21" s="57"/>
      <c r="AB21" s="57"/>
      <c r="AC21" s="57"/>
      <c r="AD21" s="57"/>
      <c r="AE21" s="57"/>
      <c r="AF21" s="57"/>
      <c r="AG21" s="57"/>
      <c r="AH21" s="57"/>
      <c r="AI21" s="57"/>
      <c r="AJ21" s="57"/>
      <c r="AK21" s="57"/>
      <c r="AL21" s="57"/>
      <c r="AM21" s="57"/>
      <c r="AN21" s="57"/>
      <c r="AO21" s="57"/>
      <c r="AP21" s="57"/>
      <c r="AQ21" s="57"/>
      <c r="AR21" s="57"/>
      <c r="AS21" s="57"/>
      <c r="AT21" s="57"/>
      <c r="AU21" s="57"/>
    </row>
    <row r="22" spans="1:47" x14ac:dyDescent="0.25">
      <c r="A22" s="31"/>
      <c r="B22" s="107" t="str">
        <f t="shared" ref="B22:C22" si="2">B11</f>
        <v>Remuneraciones  (miles de dólares)</v>
      </c>
      <c r="C22" s="121">
        <f t="shared" si="2"/>
        <v>16106689</v>
      </c>
      <c r="D22" s="121">
        <f t="shared" ref="D22:M22" si="3">D11</f>
        <v>19119405</v>
      </c>
      <c r="E22" s="121">
        <f t="shared" si="3"/>
        <v>21864162</v>
      </c>
      <c r="F22" s="121">
        <f t="shared" si="3"/>
        <v>23238230</v>
      </c>
      <c r="G22" s="121">
        <f t="shared" si="3"/>
        <v>26899816</v>
      </c>
      <c r="H22" s="121">
        <f t="shared" si="3"/>
        <v>30879612</v>
      </c>
      <c r="I22" s="121">
        <f t="shared" si="3"/>
        <v>34269056</v>
      </c>
      <c r="J22" s="121">
        <f t="shared" si="3"/>
        <v>36947691</v>
      </c>
      <c r="K22" s="121">
        <f t="shared" si="3"/>
        <v>38214230</v>
      </c>
      <c r="L22" s="121">
        <f t="shared" si="3"/>
        <v>37776154</v>
      </c>
      <c r="M22" s="121">
        <f t="shared" si="3"/>
        <v>38959626</v>
      </c>
      <c r="N22" s="121">
        <f t="shared" ref="N22:N23" si="4">M22*N28</f>
        <v>40328004</v>
      </c>
      <c r="O22" s="121">
        <f>N11</f>
        <v>40328004</v>
      </c>
      <c r="P22" s="85">
        <f t="shared" ref="P22:P23" si="5">O22*S22</f>
        <v>41073145.061254859</v>
      </c>
      <c r="Q22" s="49">
        <f>O11</f>
        <v>43392198.397328101</v>
      </c>
      <c r="R22" s="57">
        <f t="shared" ref="R22:R23" si="6">Q22/O22</f>
        <v>1.0759818015622122</v>
      </c>
      <c r="S22" s="57">
        <f t="shared" ref="S22:S23" si="7">R22^(1/4)</f>
        <v>1.01847701317563</v>
      </c>
      <c r="T22" s="31"/>
      <c r="U22" s="31"/>
      <c r="V22" s="31"/>
      <c r="W22" s="31"/>
      <c r="X22" s="31"/>
      <c r="Y22" s="31"/>
    </row>
    <row r="23" spans="1:47" x14ac:dyDescent="0.25">
      <c r="A23" s="31"/>
      <c r="B23" s="107" t="str">
        <f t="shared" ref="B23:C23" si="8">B12</f>
        <v>VAB TNR / Remuneraciones Economía Total</v>
      </c>
      <c r="C23" s="117">
        <f t="shared" si="8"/>
        <v>0.56999999999999995</v>
      </c>
      <c r="D23" s="117">
        <f t="shared" ref="D23:M23" si="9">D12</f>
        <v>0.54</v>
      </c>
      <c r="E23" s="117">
        <f t="shared" si="9"/>
        <v>0.53</v>
      </c>
      <c r="F23" s="117">
        <f t="shared" si="9"/>
        <v>0.57999999999999996</v>
      </c>
      <c r="G23" s="117">
        <f t="shared" si="9"/>
        <v>0.54</v>
      </c>
      <c r="H23" s="117">
        <f t="shared" si="9"/>
        <v>0.54</v>
      </c>
      <c r="I23" s="117">
        <f t="shared" si="9"/>
        <v>0.51</v>
      </c>
      <c r="J23" s="117">
        <f t="shared" si="9"/>
        <v>0.54</v>
      </c>
      <c r="K23" s="117">
        <f t="shared" si="9"/>
        <v>0.52</v>
      </c>
      <c r="L23" s="117">
        <f t="shared" si="9"/>
        <v>0.54</v>
      </c>
      <c r="M23" s="117">
        <f t="shared" si="9"/>
        <v>0.51</v>
      </c>
      <c r="N23" s="117">
        <f t="shared" si="4"/>
        <v>0.55000000000000004</v>
      </c>
      <c r="O23" s="117">
        <f>N12</f>
        <v>0.55000000000000004</v>
      </c>
      <c r="P23" s="118">
        <f t="shared" si="5"/>
        <v>0.55735129624119895</v>
      </c>
      <c r="Q23" s="119">
        <f>O12</f>
        <v>0.57999999999999996</v>
      </c>
      <c r="R23" s="57">
        <f t="shared" si="6"/>
        <v>1.0545454545454545</v>
      </c>
      <c r="S23" s="57">
        <f t="shared" si="7"/>
        <v>1.0133659931658161</v>
      </c>
      <c r="T23" s="31"/>
      <c r="U23" s="31"/>
      <c r="V23" s="31"/>
      <c r="W23" s="31"/>
      <c r="X23" s="31"/>
      <c r="Y23" s="31"/>
    </row>
    <row r="24" spans="1:47" x14ac:dyDescent="0.25">
      <c r="A24" s="31"/>
      <c r="B24" s="31"/>
      <c r="C24" s="31"/>
      <c r="D24" s="31"/>
      <c r="E24" s="31"/>
      <c r="F24" s="31"/>
      <c r="G24" s="31"/>
      <c r="H24" s="31"/>
      <c r="I24" s="31"/>
      <c r="J24" s="31"/>
      <c r="K24" s="31"/>
      <c r="L24" s="31"/>
      <c r="M24" s="31"/>
      <c r="N24" s="31">
        <f>O21/M21</f>
        <v>1.1144316669600298</v>
      </c>
      <c r="O24" s="31"/>
      <c r="P24" s="31"/>
      <c r="Q24" s="31"/>
      <c r="R24" s="31"/>
      <c r="S24" s="31"/>
      <c r="T24" s="31"/>
      <c r="U24" s="31"/>
      <c r="V24" s="31"/>
      <c r="W24" s="31"/>
      <c r="X24" s="31"/>
      <c r="Y24" s="31"/>
    </row>
    <row r="25" spans="1:47" x14ac:dyDescent="0.25">
      <c r="A25" s="31"/>
      <c r="B25" s="31"/>
      <c r="C25" s="31"/>
      <c r="D25" s="31"/>
      <c r="E25" s="31"/>
      <c r="F25" s="31"/>
      <c r="G25" s="31"/>
      <c r="H25" s="31"/>
      <c r="I25" s="31"/>
      <c r="J25" s="31"/>
      <c r="K25" s="31"/>
      <c r="L25" s="31"/>
      <c r="M25" s="31"/>
      <c r="N25" s="31">
        <f t="shared" ref="N25:N26" si="10">O22/M22</f>
        <v>1.0351229757698392</v>
      </c>
      <c r="O25" s="31"/>
      <c r="P25" s="31"/>
      <c r="Q25" s="31"/>
      <c r="R25" s="31"/>
      <c r="S25" s="31"/>
      <c r="T25" s="31"/>
      <c r="U25" s="31"/>
      <c r="V25" s="31"/>
      <c r="W25" s="31"/>
      <c r="X25" s="31"/>
      <c r="Y25" s="31"/>
    </row>
    <row r="26" spans="1:47" x14ac:dyDescent="0.25">
      <c r="A26" s="31"/>
      <c r="B26" s="57"/>
      <c r="C26" s="57"/>
      <c r="D26" s="57"/>
      <c r="E26" s="57"/>
      <c r="F26" s="57"/>
      <c r="G26" s="57"/>
      <c r="H26" s="57"/>
      <c r="I26" s="57"/>
      <c r="J26" s="57"/>
      <c r="K26" s="57"/>
      <c r="L26" s="57"/>
      <c r="M26" s="31"/>
      <c r="N26" s="31">
        <f t="shared" si="10"/>
        <v>1.0784313725490198</v>
      </c>
      <c r="O26" s="31"/>
      <c r="P26" s="31"/>
      <c r="Q26" s="31"/>
      <c r="R26" s="31"/>
      <c r="S26" s="31"/>
      <c r="T26" s="31"/>
      <c r="U26" s="31"/>
      <c r="V26" s="31"/>
      <c r="W26" s="31"/>
      <c r="X26" s="31"/>
      <c r="Y26" s="31"/>
    </row>
    <row r="27" spans="1:47" x14ac:dyDescent="0.25">
      <c r="A27" s="31"/>
      <c r="B27" s="57"/>
      <c r="C27" s="57"/>
      <c r="D27" s="57"/>
      <c r="E27" s="57"/>
      <c r="F27" s="57"/>
      <c r="G27" s="57"/>
      <c r="H27" s="57"/>
      <c r="I27" s="57"/>
      <c r="J27" s="57"/>
      <c r="K27" s="57"/>
      <c r="L27" s="57"/>
      <c r="M27" s="31"/>
      <c r="N27" s="31">
        <f>N24^(1/1)</f>
        <v>1.1144316669600298</v>
      </c>
      <c r="O27" s="31"/>
      <c r="P27" s="31"/>
      <c r="Q27" s="31"/>
      <c r="R27" s="31"/>
      <c r="S27" s="31"/>
      <c r="T27" s="31"/>
      <c r="U27" s="31"/>
      <c r="V27" s="31"/>
      <c r="W27" s="31"/>
      <c r="X27" s="31"/>
      <c r="Y27" s="31"/>
    </row>
    <row r="28" spans="1:47" x14ac:dyDescent="0.25">
      <c r="A28" s="31"/>
      <c r="B28" s="57"/>
      <c r="C28" s="57"/>
      <c r="D28" s="57"/>
      <c r="E28" s="57"/>
      <c r="F28" s="57"/>
      <c r="G28" s="57"/>
      <c r="H28" s="57"/>
      <c r="I28" s="57"/>
      <c r="J28" s="57"/>
      <c r="K28" s="57"/>
      <c r="L28" s="57"/>
      <c r="M28" s="31"/>
      <c r="N28" s="31">
        <f t="shared" ref="N28:N29" si="11">N25^(1/1)</f>
        <v>1.0351229757698392</v>
      </c>
      <c r="O28" s="31"/>
      <c r="P28" s="31"/>
      <c r="Q28" s="31"/>
      <c r="R28" s="31"/>
      <c r="S28" s="31"/>
      <c r="T28" s="31"/>
      <c r="U28" s="31"/>
      <c r="V28" s="31"/>
      <c r="W28" s="31"/>
      <c r="X28" s="31"/>
      <c r="Y28" s="31"/>
    </row>
    <row r="29" spans="1:47" x14ac:dyDescent="0.25">
      <c r="A29" s="31"/>
      <c r="B29" s="57"/>
      <c r="C29" s="57"/>
      <c r="D29" s="57"/>
      <c r="E29" s="57"/>
      <c r="F29" s="57"/>
      <c r="G29" s="57"/>
      <c r="H29" s="57"/>
      <c r="I29" s="57"/>
      <c r="J29" s="57"/>
      <c r="K29" s="57"/>
      <c r="L29" s="57"/>
      <c r="M29" s="31"/>
      <c r="N29" s="31">
        <f t="shared" si="11"/>
        <v>1.0784313725490198</v>
      </c>
      <c r="O29" s="31"/>
      <c r="P29" s="31"/>
      <c r="Q29" s="31"/>
      <c r="R29" s="31"/>
      <c r="S29" s="31"/>
      <c r="T29" s="31"/>
      <c r="U29" s="31"/>
      <c r="V29" s="31"/>
      <c r="W29" s="31"/>
      <c r="X29" s="31"/>
      <c r="Y29" s="31"/>
    </row>
    <row r="30" spans="1:47" x14ac:dyDescent="0.25">
      <c r="A30" s="31"/>
      <c r="B30" s="57"/>
      <c r="C30" s="57"/>
      <c r="D30" s="57"/>
      <c r="E30" s="57"/>
      <c r="F30" s="57"/>
      <c r="G30" s="57"/>
      <c r="H30" s="57"/>
      <c r="I30" s="57"/>
      <c r="J30" s="57"/>
      <c r="K30" s="57"/>
      <c r="L30" s="57"/>
      <c r="M30" s="31"/>
      <c r="N30" s="31"/>
      <c r="O30" s="31"/>
      <c r="P30" s="31"/>
      <c r="Q30" s="31"/>
      <c r="R30" s="31"/>
      <c r="S30" s="31"/>
      <c r="T30" s="31"/>
      <c r="U30" s="31"/>
      <c r="V30" s="31"/>
      <c r="W30" s="31"/>
      <c r="X30" s="31"/>
      <c r="Y30" s="31"/>
    </row>
    <row r="31" spans="1:47" x14ac:dyDescent="0.25">
      <c r="A31" s="31"/>
      <c r="B31" s="31"/>
      <c r="C31" s="31"/>
      <c r="D31" s="31"/>
      <c r="E31" s="31"/>
      <c r="F31" s="31"/>
      <c r="G31" s="31"/>
      <c r="H31" s="31"/>
      <c r="I31" s="31"/>
      <c r="J31" s="31"/>
      <c r="K31" s="31"/>
      <c r="L31" s="31"/>
      <c r="M31" s="31"/>
      <c r="N31" s="31"/>
      <c r="O31" s="31"/>
      <c r="P31" s="31"/>
      <c r="Q31" s="31"/>
      <c r="R31" s="31"/>
      <c r="S31" s="31"/>
      <c r="T31" s="31"/>
      <c r="U31" s="31"/>
      <c r="V31" s="31"/>
      <c r="W31" s="31"/>
      <c r="X31" s="31"/>
      <c r="Y31" s="31"/>
    </row>
    <row r="32" spans="1:47" x14ac:dyDescent="0.25">
      <c r="A32" s="31"/>
      <c r="B32" s="31"/>
      <c r="C32" s="31"/>
      <c r="D32" s="31"/>
      <c r="E32" s="31"/>
      <c r="F32" s="31"/>
      <c r="G32" s="31"/>
      <c r="H32" s="31"/>
      <c r="I32" s="31"/>
      <c r="J32" s="31"/>
      <c r="K32" s="31"/>
      <c r="L32" s="31"/>
      <c r="M32" s="31"/>
      <c r="N32" s="31"/>
      <c r="O32" s="31"/>
      <c r="P32" s="31"/>
      <c r="Q32" s="31"/>
      <c r="R32" s="31"/>
      <c r="S32" s="31"/>
      <c r="T32" s="31"/>
      <c r="U32" s="31"/>
      <c r="V32" s="31"/>
      <c r="W32" s="31"/>
      <c r="X32" s="31"/>
      <c r="Y32" s="31"/>
    </row>
    <row r="33" spans="1:25" x14ac:dyDescent="0.25">
      <c r="A33" s="31"/>
      <c r="B33" s="31"/>
      <c r="C33" s="31"/>
      <c r="D33" s="31"/>
      <c r="E33" s="31"/>
      <c r="F33" s="31"/>
      <c r="G33" s="31"/>
      <c r="H33" s="31"/>
      <c r="I33" s="31"/>
      <c r="J33" s="31"/>
      <c r="K33" s="31"/>
      <c r="L33" s="31"/>
      <c r="M33" s="31"/>
      <c r="N33" s="31"/>
      <c r="O33" s="31"/>
      <c r="P33" s="31"/>
      <c r="Q33" s="31"/>
      <c r="R33" s="31"/>
      <c r="S33" s="31"/>
      <c r="T33" s="31"/>
      <c r="U33" s="31"/>
      <c r="V33" s="31"/>
      <c r="W33" s="31"/>
      <c r="X33" s="31"/>
      <c r="Y33" s="31"/>
    </row>
    <row r="34" spans="1:25" x14ac:dyDescent="0.25">
      <c r="A34" s="31"/>
      <c r="B34" s="31"/>
      <c r="C34" s="31"/>
      <c r="D34" s="31"/>
      <c r="E34" s="31"/>
      <c r="F34" s="31"/>
      <c r="G34" s="31"/>
      <c r="H34" s="31"/>
      <c r="I34" s="31"/>
      <c r="J34" s="31"/>
      <c r="K34" s="31"/>
      <c r="L34" s="31"/>
      <c r="M34" s="31"/>
      <c r="N34" s="31"/>
      <c r="O34" s="31"/>
      <c r="P34" s="31"/>
      <c r="Q34" s="31"/>
      <c r="R34" s="31"/>
      <c r="S34" s="31"/>
      <c r="T34" s="31"/>
      <c r="U34" s="31"/>
      <c r="V34" s="31"/>
      <c r="W34" s="31"/>
      <c r="X34" s="31"/>
      <c r="Y34" s="31"/>
    </row>
    <row r="35" spans="1:25" x14ac:dyDescent="0.25">
      <c r="A35" s="31"/>
      <c r="B35" s="31"/>
      <c r="C35" s="31"/>
      <c r="D35" s="31"/>
      <c r="E35" s="31"/>
      <c r="F35" s="31"/>
      <c r="G35" s="31"/>
      <c r="H35" s="31"/>
      <c r="I35" s="31"/>
      <c r="J35" s="31"/>
      <c r="K35" s="31"/>
      <c r="L35" s="31"/>
      <c r="M35" s="31"/>
      <c r="N35" s="31"/>
      <c r="O35" s="31"/>
      <c r="P35" s="31"/>
      <c r="Q35" s="31"/>
      <c r="R35" s="31"/>
      <c r="S35" s="31"/>
      <c r="T35" s="31"/>
      <c r="U35" s="31"/>
      <c r="V35" s="31"/>
      <c r="W35" s="31"/>
      <c r="X35" s="31"/>
      <c r="Y35" s="31"/>
    </row>
    <row r="36" spans="1:25" ht="15" customHeight="1" x14ac:dyDescent="0.25">
      <c r="A36" s="31"/>
      <c r="B36" s="31"/>
      <c r="C36" s="62"/>
      <c r="D36" s="62"/>
      <c r="E36" s="62"/>
      <c r="F36" s="62"/>
      <c r="G36" s="57"/>
      <c r="H36" s="57"/>
      <c r="I36" s="57"/>
      <c r="J36" s="31"/>
      <c r="K36" s="31"/>
      <c r="L36" s="31"/>
      <c r="M36" s="31"/>
      <c r="N36" s="31"/>
      <c r="O36" s="31"/>
      <c r="P36" s="31"/>
      <c r="Q36" s="31"/>
      <c r="R36" s="31"/>
      <c r="S36" s="31"/>
      <c r="T36" s="31"/>
      <c r="U36" s="31"/>
      <c r="V36" s="31"/>
      <c r="W36" s="31"/>
      <c r="X36" s="31"/>
      <c r="Y36" s="31"/>
    </row>
    <row r="37" spans="1:25" x14ac:dyDescent="0.25">
      <c r="A37" s="31"/>
      <c r="B37" s="31"/>
      <c r="C37" s="57"/>
      <c r="D37" s="57"/>
      <c r="E37" s="57"/>
      <c r="F37" s="57"/>
      <c r="G37" s="57"/>
      <c r="H37" s="57"/>
      <c r="I37" s="57"/>
      <c r="J37" s="31"/>
      <c r="K37" s="31"/>
      <c r="L37" s="31"/>
      <c r="M37" s="31"/>
      <c r="N37" s="31"/>
      <c r="O37" s="31"/>
      <c r="P37" s="31"/>
      <c r="Q37" s="31"/>
      <c r="R37" s="31"/>
      <c r="S37" s="31"/>
      <c r="T37" s="31"/>
      <c r="U37" s="31"/>
      <c r="V37" s="31"/>
      <c r="W37" s="31"/>
      <c r="X37" s="31"/>
      <c r="Y37" s="31"/>
    </row>
    <row r="38" spans="1:25" x14ac:dyDescent="0.25">
      <c r="A38" s="31"/>
      <c r="B38" s="57"/>
      <c r="C38" s="57"/>
      <c r="D38" s="57"/>
      <c r="E38" s="57"/>
      <c r="F38" s="57"/>
      <c r="G38" s="57"/>
      <c r="H38" s="57"/>
      <c r="I38" s="57"/>
      <c r="J38" s="31"/>
      <c r="K38" s="31"/>
      <c r="L38" s="31"/>
      <c r="M38" s="31"/>
      <c r="N38" s="31"/>
      <c r="O38" s="31"/>
      <c r="P38" s="31"/>
      <c r="Q38" s="31"/>
      <c r="R38" s="31"/>
      <c r="S38" s="31"/>
      <c r="T38" s="31"/>
      <c r="U38" s="31"/>
      <c r="V38" s="31"/>
      <c r="W38" s="31"/>
      <c r="X38" s="31"/>
      <c r="Y38" s="31"/>
    </row>
    <row r="39" spans="1:25" x14ac:dyDescent="0.25">
      <c r="B39" s="39"/>
      <c r="C39" s="39"/>
      <c r="D39" s="39"/>
      <c r="E39" s="39"/>
      <c r="F39" s="39"/>
      <c r="G39" s="39"/>
      <c r="H39" s="39"/>
      <c r="I39" s="39"/>
    </row>
    <row r="40" spans="1:25" x14ac:dyDescent="0.25">
      <c r="C40" s="39"/>
      <c r="D40" s="39"/>
      <c r="E40" s="39"/>
      <c r="F40" s="39"/>
      <c r="G40" s="39"/>
      <c r="H40" s="39"/>
      <c r="I40" s="39"/>
    </row>
    <row r="41" spans="1:25" ht="34.5" customHeight="1" x14ac:dyDescent="0.3">
      <c r="B41" s="279" t="s">
        <v>493</v>
      </c>
      <c r="C41" s="279"/>
      <c r="D41" s="279"/>
      <c r="E41" s="279"/>
      <c r="F41" s="279"/>
      <c r="G41" s="279"/>
      <c r="H41" s="279"/>
      <c r="I41" s="39"/>
    </row>
    <row r="42" spans="1:25" ht="15" customHeight="1" x14ac:dyDescent="0.3">
      <c r="B42" s="36" t="s">
        <v>198</v>
      </c>
      <c r="C42" s="37"/>
      <c r="D42" s="37"/>
      <c r="E42" s="37"/>
      <c r="F42" s="37"/>
      <c r="G42" s="33"/>
      <c r="H42" s="33"/>
      <c r="I42" s="39"/>
    </row>
    <row r="43" spans="1:25" ht="15.75" customHeight="1" x14ac:dyDescent="0.3">
      <c r="B43" s="102"/>
    </row>
    <row r="449" spans="6:6" x14ac:dyDescent="0.25">
      <c r="F449" s="39"/>
    </row>
    <row r="450" spans="6:6" x14ac:dyDescent="0.25">
      <c r="F450" s="39"/>
    </row>
    <row r="451" spans="6:6" x14ac:dyDescent="0.25">
      <c r="F451" s="39"/>
    </row>
    <row r="452" spans="6:6" x14ac:dyDescent="0.25">
      <c r="F452" s="39"/>
    </row>
    <row r="453" spans="6:6" x14ac:dyDescent="0.25">
      <c r="F453" s="39"/>
    </row>
  </sheetData>
  <mergeCells count="6">
    <mergeCell ref="B41:H41"/>
    <mergeCell ref="B5:K5"/>
    <mergeCell ref="B6:K6"/>
    <mergeCell ref="B17:K17"/>
    <mergeCell ref="B4:K4"/>
    <mergeCell ref="B13:H13"/>
  </mergeCells>
  <hyperlinks>
    <hyperlink ref="B3" location="ÍNDICE!A1" display="índice"/>
    <hyperlink ref="O4" location="'1.7 VABTNR_HOGCN'!Área_de_impresión" display="Anterior"/>
    <hyperlink ref="P4" location="'1.9 GCFTNR_GCFHogCN'!Área_de_impresión" display="Siguiente"/>
  </hyperlinks>
  <pageMargins left="0.70866141732283472" right="0.70866141732283472" top="0.68" bottom="0.74803149606299213" header="0.68" footer="0.31496062992125984"/>
  <pageSetup paperSize="9" scale="66"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AU451"/>
  <sheetViews>
    <sheetView showGridLines="0" zoomScale="70" zoomScaleNormal="70" zoomScaleSheetLayoutView="70" workbookViewId="0">
      <selection activeCell="B3" sqref="B3"/>
    </sheetView>
  </sheetViews>
  <sheetFormatPr baseColWidth="10" defaultRowHeight="15" x14ac:dyDescent="0.25"/>
  <cols>
    <col min="1" max="1" width="7.7109375" customWidth="1"/>
    <col min="2" max="2" width="50.7109375" customWidth="1"/>
    <col min="3" max="16" width="16.28515625" customWidth="1"/>
  </cols>
  <sheetData>
    <row r="1" spans="1:16" ht="78" customHeight="1" x14ac:dyDescent="0.25"/>
    <row r="2" spans="1:16" ht="46.5" customHeight="1" x14ac:dyDescent="0.25"/>
    <row r="3" spans="1:16" ht="16.5" customHeight="1" x14ac:dyDescent="0.25">
      <c r="B3" s="125" t="s">
        <v>6</v>
      </c>
    </row>
    <row r="4" spans="1:16" ht="20.100000000000001" customHeight="1" x14ac:dyDescent="0.25">
      <c r="B4" s="278" t="s">
        <v>84</v>
      </c>
      <c r="C4" s="278"/>
      <c r="D4" s="278"/>
      <c r="E4" s="278"/>
      <c r="F4" s="278"/>
      <c r="G4" s="278"/>
      <c r="H4" s="278"/>
      <c r="I4" s="278"/>
      <c r="J4" s="278"/>
      <c r="K4" s="278"/>
      <c r="O4" s="125" t="s">
        <v>188</v>
      </c>
      <c r="P4" s="125" t="s">
        <v>187</v>
      </c>
    </row>
    <row r="5" spans="1:16" ht="72" customHeight="1" x14ac:dyDescent="0.25">
      <c r="B5" s="294" t="s">
        <v>293</v>
      </c>
      <c r="C5" s="294"/>
      <c r="D5" s="294"/>
      <c r="E5" s="294"/>
      <c r="F5" s="294"/>
      <c r="G5" s="294"/>
      <c r="H5" s="294"/>
      <c r="I5" s="294"/>
      <c r="J5" s="294"/>
      <c r="K5" s="294"/>
      <c r="L5" s="294"/>
      <c r="M5" s="294"/>
      <c r="N5" s="294"/>
    </row>
    <row r="6" spans="1:16" ht="20.100000000000001" customHeight="1" x14ac:dyDescent="0.25">
      <c r="B6" s="296" t="s">
        <v>2</v>
      </c>
      <c r="C6" s="296"/>
      <c r="D6" s="296"/>
      <c r="E6" s="296"/>
      <c r="F6" s="296"/>
      <c r="G6" s="296"/>
      <c r="H6" s="296"/>
      <c r="I6" s="296"/>
      <c r="J6" s="296"/>
      <c r="K6" s="296"/>
    </row>
    <row r="7" spans="1:16" ht="14.1" customHeight="1" x14ac:dyDescent="0.25">
      <c r="B7" s="124"/>
      <c r="C7" s="124"/>
      <c r="D7" s="124"/>
      <c r="E7" s="124"/>
      <c r="F7" s="124"/>
      <c r="G7" s="124"/>
      <c r="H7" s="124"/>
      <c r="I7" s="124"/>
      <c r="J7" s="124"/>
      <c r="K7" s="124"/>
    </row>
    <row r="8" spans="1:16" ht="14.1" customHeight="1" x14ac:dyDescent="0.25">
      <c r="B8" s="127"/>
      <c r="C8" s="127"/>
      <c r="D8" s="127"/>
      <c r="E8" s="127"/>
      <c r="F8" s="127"/>
      <c r="G8" s="127"/>
      <c r="H8" s="127"/>
      <c r="I8" s="127"/>
      <c r="J8" s="127"/>
      <c r="K8" s="127"/>
    </row>
    <row r="9" spans="1:16" ht="33" customHeight="1" x14ac:dyDescent="0.25">
      <c r="B9" s="65" t="s">
        <v>29</v>
      </c>
      <c r="C9" s="65">
        <v>2007</v>
      </c>
      <c r="D9" s="65">
        <v>2008</v>
      </c>
      <c r="E9" s="65">
        <v>2009</v>
      </c>
      <c r="F9" s="65">
        <v>2010</v>
      </c>
      <c r="G9" s="65">
        <v>2011</v>
      </c>
      <c r="H9" s="65">
        <v>2012</v>
      </c>
      <c r="I9" s="65">
        <v>2013</v>
      </c>
      <c r="J9" s="65">
        <v>2014</v>
      </c>
      <c r="K9" s="65">
        <v>2015</v>
      </c>
      <c r="L9" s="65">
        <v>2016</v>
      </c>
      <c r="M9" s="65">
        <v>2017</v>
      </c>
      <c r="N9" s="65" t="s">
        <v>195</v>
      </c>
      <c r="O9" s="65" t="s">
        <v>220</v>
      </c>
    </row>
    <row r="10" spans="1:16" ht="33" customHeight="1" x14ac:dyDescent="0.25">
      <c r="B10" s="26" t="s">
        <v>374</v>
      </c>
      <c r="C10" s="66">
        <v>9124178</v>
      </c>
      <c r="D10" s="66">
        <v>10379039</v>
      </c>
      <c r="E10" s="66">
        <v>11482897</v>
      </c>
      <c r="F10" s="66">
        <v>13464201</v>
      </c>
      <c r="G10" s="66">
        <v>14633775</v>
      </c>
      <c r="H10" s="66">
        <v>16570413</v>
      </c>
      <c r="I10" s="66">
        <v>17501007</v>
      </c>
      <c r="J10" s="66">
        <v>19913347</v>
      </c>
      <c r="K10" s="66">
        <v>19864185</v>
      </c>
      <c r="L10" s="66">
        <v>20510309</v>
      </c>
      <c r="M10" s="66">
        <v>19872978</v>
      </c>
      <c r="N10" s="66">
        <v>22147076</v>
      </c>
      <c r="O10" s="66">
        <v>24963553</v>
      </c>
    </row>
    <row r="11" spans="1:16" ht="33" customHeight="1" x14ac:dyDescent="0.25">
      <c r="A11" s="31">
        <v>2</v>
      </c>
      <c r="B11" s="109" t="s">
        <v>375</v>
      </c>
      <c r="C11" s="66">
        <v>32490715</v>
      </c>
      <c r="D11" s="66">
        <v>37135853</v>
      </c>
      <c r="E11" s="66">
        <v>38133202</v>
      </c>
      <c r="F11" s="66">
        <v>43268658</v>
      </c>
      <c r="G11" s="66">
        <v>47807088</v>
      </c>
      <c r="H11" s="66">
        <v>52129361</v>
      </c>
      <c r="I11" s="66">
        <v>55993120</v>
      </c>
      <c r="J11" s="66">
        <v>59027137</v>
      </c>
      <c r="K11" s="66">
        <v>60114222</v>
      </c>
      <c r="L11" s="66">
        <v>58992137</v>
      </c>
      <c r="M11" s="66">
        <v>61629051</v>
      </c>
      <c r="N11" s="66">
        <v>63596229</v>
      </c>
      <c r="O11" s="66">
        <v>70773547.804141402</v>
      </c>
    </row>
    <row r="12" spans="1:16" ht="33" customHeight="1" x14ac:dyDescent="0.25">
      <c r="B12" s="109" t="s">
        <v>376</v>
      </c>
      <c r="C12" s="122">
        <v>0.28000000000000003</v>
      </c>
      <c r="D12" s="122">
        <v>0.28000000000000003</v>
      </c>
      <c r="E12" s="122">
        <v>0.3</v>
      </c>
      <c r="F12" s="122">
        <v>0.31</v>
      </c>
      <c r="G12" s="122">
        <v>0.31</v>
      </c>
      <c r="H12" s="122">
        <v>0.32</v>
      </c>
      <c r="I12" s="122">
        <v>0.31</v>
      </c>
      <c r="J12" s="122">
        <v>0.34</v>
      </c>
      <c r="K12" s="122">
        <v>0.33</v>
      </c>
      <c r="L12" s="122">
        <v>0.35</v>
      </c>
      <c r="M12" s="122">
        <v>0.32</v>
      </c>
      <c r="N12" s="122">
        <v>0.35</v>
      </c>
      <c r="O12" s="122">
        <v>0.35</v>
      </c>
    </row>
    <row r="13" spans="1:16" ht="28.5" customHeight="1" x14ac:dyDescent="0.3">
      <c r="B13" s="279" t="s">
        <v>331</v>
      </c>
      <c r="C13" s="279"/>
      <c r="D13" s="279"/>
      <c r="E13" s="279"/>
      <c r="F13" s="279"/>
      <c r="G13" s="279"/>
      <c r="H13" s="279"/>
      <c r="I13" s="126"/>
      <c r="J13" s="126"/>
      <c r="K13" s="126"/>
      <c r="N13" s="123"/>
      <c r="O13" s="123"/>
      <c r="P13" s="123"/>
    </row>
    <row r="14" spans="1:16" ht="15" customHeight="1" x14ac:dyDescent="0.3">
      <c r="B14" s="36" t="s">
        <v>198</v>
      </c>
      <c r="C14" s="37"/>
      <c r="D14" s="37"/>
      <c r="E14" s="37"/>
      <c r="F14" s="37"/>
      <c r="G14" s="33"/>
      <c r="H14" s="33"/>
      <c r="I14" s="127"/>
      <c r="J14" s="127"/>
      <c r="K14" s="127"/>
      <c r="L14" s="57"/>
      <c r="N14" s="123"/>
      <c r="O14" s="123"/>
      <c r="P14" s="123"/>
    </row>
    <row r="15" spans="1:16" ht="14.1" customHeight="1" x14ac:dyDescent="0.25">
      <c r="C15" s="128"/>
      <c r="D15" s="128"/>
      <c r="E15" s="128"/>
      <c r="F15" s="128"/>
      <c r="G15" s="127"/>
      <c r="H15" s="127"/>
      <c r="I15" s="127"/>
      <c r="J15" s="127"/>
      <c r="K15" s="127"/>
      <c r="L15" s="57"/>
    </row>
    <row r="16" spans="1:16" ht="14.1" customHeight="1" x14ac:dyDescent="0.25">
      <c r="B16" s="127"/>
      <c r="C16" s="127"/>
      <c r="D16" s="127"/>
      <c r="E16" s="127"/>
      <c r="F16" s="127"/>
      <c r="G16" s="129"/>
      <c r="H16" s="129"/>
      <c r="I16" s="127"/>
      <c r="J16" s="127"/>
      <c r="K16" s="127"/>
      <c r="L16" s="57"/>
    </row>
    <row r="17" spans="1:47" ht="72" customHeight="1" x14ac:dyDescent="0.25">
      <c r="B17" s="294" t="s">
        <v>347</v>
      </c>
      <c r="C17" s="294"/>
      <c r="D17" s="294"/>
      <c r="E17" s="294"/>
      <c r="F17" s="294"/>
      <c r="G17" s="294"/>
      <c r="H17" s="294"/>
      <c r="I17" s="294"/>
      <c r="J17" s="294"/>
      <c r="K17" s="294"/>
      <c r="L17" s="294"/>
      <c r="M17" s="294"/>
    </row>
    <row r="18" spans="1:47" ht="33" customHeight="1" x14ac:dyDescent="0.25">
      <c r="A18" s="31"/>
      <c r="B18" s="56"/>
      <c r="C18" s="56"/>
      <c r="D18" s="56"/>
      <c r="E18" s="56"/>
      <c r="F18" s="56"/>
      <c r="G18" s="56"/>
      <c r="H18" s="56"/>
      <c r="I18" s="57"/>
      <c r="J18" s="57"/>
      <c r="K18" s="57"/>
      <c r="L18" s="57"/>
      <c r="M18" s="31"/>
      <c r="N18" s="31"/>
      <c r="O18" s="31"/>
      <c r="P18" s="31"/>
      <c r="Q18" s="31"/>
      <c r="R18" s="31"/>
      <c r="S18" s="31"/>
      <c r="T18" s="31"/>
      <c r="U18" s="31"/>
      <c r="V18" s="31"/>
      <c r="W18" s="31"/>
      <c r="X18" s="31"/>
    </row>
    <row r="19" spans="1:47" ht="38.25" customHeight="1" x14ac:dyDescent="0.25">
      <c r="A19" s="57"/>
      <c r="B19" s="57"/>
      <c r="C19" s="57"/>
      <c r="D19" s="57"/>
      <c r="E19" s="57"/>
      <c r="F19" s="57"/>
      <c r="G19" s="57"/>
      <c r="H19" s="57"/>
      <c r="I19" s="61"/>
      <c r="J19" s="57"/>
      <c r="K19" s="57"/>
      <c r="L19" s="57"/>
      <c r="M19" s="57"/>
      <c r="N19" s="57"/>
      <c r="O19" s="57"/>
      <c r="P19" s="57"/>
      <c r="Q19" s="57"/>
      <c r="R19" s="57"/>
      <c r="S19" s="57"/>
      <c r="T19" s="57"/>
      <c r="U19" s="57"/>
      <c r="V19" s="57"/>
      <c r="W19" s="57"/>
      <c r="X19" s="57"/>
      <c r="Y19" s="57"/>
      <c r="Z19" s="57"/>
      <c r="AA19" s="57"/>
      <c r="AB19" s="57"/>
      <c r="AC19" s="57"/>
      <c r="AD19" s="57"/>
      <c r="AE19" s="57"/>
      <c r="AF19" s="57"/>
      <c r="AG19" s="57"/>
      <c r="AH19" s="57"/>
      <c r="AI19" s="57"/>
      <c r="AJ19" s="57"/>
      <c r="AK19" s="57"/>
      <c r="AL19" s="57"/>
      <c r="AM19" s="57"/>
      <c r="AN19" s="57"/>
      <c r="AO19" s="57"/>
      <c r="AP19" s="57"/>
      <c r="AQ19" s="57"/>
      <c r="AR19" s="57"/>
      <c r="AS19" s="57"/>
      <c r="AT19" s="57"/>
      <c r="AU19" s="57"/>
    </row>
    <row r="20" spans="1:47" ht="20.25" customHeight="1" x14ac:dyDescent="0.25">
      <c r="A20" s="41"/>
      <c r="B20" s="41"/>
      <c r="C20" s="49">
        <f>C9</f>
        <v>2007</v>
      </c>
      <c r="D20" s="49">
        <f t="shared" ref="D20:M20" si="0">D9</f>
        <v>2008</v>
      </c>
      <c r="E20" s="49">
        <f t="shared" si="0"/>
        <v>2009</v>
      </c>
      <c r="F20" s="49">
        <f t="shared" si="0"/>
        <v>2010</v>
      </c>
      <c r="G20" s="49">
        <f t="shared" si="0"/>
        <v>2011</v>
      </c>
      <c r="H20" s="49">
        <f t="shared" si="0"/>
        <v>2012</v>
      </c>
      <c r="I20" s="49">
        <f t="shared" si="0"/>
        <v>2013</v>
      </c>
      <c r="J20" s="49">
        <f t="shared" si="0"/>
        <v>2014</v>
      </c>
      <c r="K20" s="49">
        <f t="shared" si="0"/>
        <v>2015</v>
      </c>
      <c r="L20" s="49">
        <f t="shared" si="0"/>
        <v>2016</v>
      </c>
      <c r="M20" s="49">
        <f t="shared" si="0"/>
        <v>2017</v>
      </c>
      <c r="N20" s="49" t="s">
        <v>258</v>
      </c>
      <c r="O20" s="49" t="str">
        <f>N9</f>
        <v>2019p*</v>
      </c>
      <c r="P20" s="49" t="s">
        <v>259</v>
      </c>
      <c r="Q20" s="49" t="str">
        <f>O9</f>
        <v>2023p*</v>
      </c>
      <c r="R20" s="57"/>
      <c r="S20" s="57"/>
      <c r="T20" s="57"/>
      <c r="U20" s="57"/>
      <c r="V20" s="57"/>
      <c r="W20" s="57"/>
      <c r="X20" s="57"/>
      <c r="Y20" s="57"/>
      <c r="Z20" s="57"/>
      <c r="AA20" s="57"/>
      <c r="AB20" s="57"/>
      <c r="AC20" s="57"/>
      <c r="AD20" s="57"/>
      <c r="AE20" s="57"/>
      <c r="AF20" s="57"/>
      <c r="AG20" s="57"/>
      <c r="AH20" s="57"/>
      <c r="AI20" s="57"/>
      <c r="AJ20" s="57"/>
      <c r="AK20" s="57"/>
      <c r="AL20" s="57"/>
      <c r="AM20" s="57"/>
      <c r="AN20" s="57"/>
      <c r="AO20" s="57"/>
      <c r="AP20" s="57"/>
      <c r="AQ20" s="57"/>
      <c r="AR20" s="57"/>
      <c r="AS20" s="57"/>
      <c r="AT20" s="57"/>
      <c r="AU20" s="57"/>
    </row>
    <row r="21" spans="1:47" ht="15" customHeight="1" x14ac:dyDescent="0.25">
      <c r="A21" s="41"/>
      <c r="B21" s="112" t="str">
        <f>B10</f>
        <v>Gasto Consumo Final TNR</v>
      </c>
      <c r="C21" s="112">
        <f>C10</f>
        <v>9124178</v>
      </c>
      <c r="D21" s="112">
        <f t="shared" ref="D21:M21" si="1">D10</f>
        <v>10379039</v>
      </c>
      <c r="E21" s="112">
        <f t="shared" si="1"/>
        <v>11482897</v>
      </c>
      <c r="F21" s="112">
        <f t="shared" si="1"/>
        <v>13464201</v>
      </c>
      <c r="G21" s="112">
        <f t="shared" si="1"/>
        <v>14633775</v>
      </c>
      <c r="H21" s="112">
        <f t="shared" si="1"/>
        <v>16570413</v>
      </c>
      <c r="I21" s="112">
        <f t="shared" si="1"/>
        <v>17501007</v>
      </c>
      <c r="J21" s="112">
        <f t="shared" si="1"/>
        <v>19913347</v>
      </c>
      <c r="K21" s="112">
        <f t="shared" si="1"/>
        <v>19864185</v>
      </c>
      <c r="L21" s="112">
        <f t="shared" si="1"/>
        <v>20510309</v>
      </c>
      <c r="M21" s="112">
        <f t="shared" si="1"/>
        <v>19872978</v>
      </c>
      <c r="N21" s="112">
        <f>M21*N27</f>
        <v>22147076</v>
      </c>
      <c r="O21" s="112">
        <f>N10</f>
        <v>22147076</v>
      </c>
      <c r="P21" s="112">
        <f>O21*S21</f>
        <v>22819908.375801384</v>
      </c>
      <c r="Q21" s="41">
        <f>O10</f>
        <v>24963553</v>
      </c>
      <c r="R21" s="57">
        <f>Q21/O21</f>
        <v>1.1271715056199745</v>
      </c>
      <c r="S21" s="57">
        <f>R21^(1/4)</f>
        <v>1.0303801899538063</v>
      </c>
      <c r="T21" s="57"/>
      <c r="U21" s="57"/>
      <c r="V21" s="57"/>
      <c r="W21" s="57"/>
      <c r="X21" s="57"/>
      <c r="Y21" s="57"/>
      <c r="Z21" s="57"/>
      <c r="AA21" s="57"/>
      <c r="AB21" s="57"/>
      <c r="AC21" s="57"/>
      <c r="AD21" s="57"/>
      <c r="AE21" s="57"/>
      <c r="AF21" s="57"/>
      <c r="AG21" s="57"/>
      <c r="AH21" s="57"/>
      <c r="AI21" s="57"/>
      <c r="AJ21" s="57"/>
      <c r="AK21" s="57"/>
      <c r="AL21" s="57"/>
      <c r="AM21" s="57"/>
      <c r="AN21" s="57"/>
      <c r="AO21" s="57"/>
      <c r="AP21" s="57"/>
      <c r="AQ21" s="57"/>
      <c r="AR21" s="57"/>
      <c r="AS21" s="57"/>
      <c r="AT21" s="57"/>
      <c r="AU21" s="57"/>
    </row>
    <row r="22" spans="1:47" x14ac:dyDescent="0.25">
      <c r="A22" s="31"/>
      <c r="B22" s="112" t="str">
        <f t="shared" ref="B22:C22" si="2">B11</f>
        <v>Gasto de Consumo Final de los hogares (miles de dólares)</v>
      </c>
      <c r="C22" s="112">
        <f t="shared" si="2"/>
        <v>32490715</v>
      </c>
      <c r="D22" s="112">
        <f t="shared" ref="D22:M22" si="3">D11</f>
        <v>37135853</v>
      </c>
      <c r="E22" s="112">
        <f t="shared" si="3"/>
        <v>38133202</v>
      </c>
      <c r="F22" s="112">
        <f t="shared" si="3"/>
        <v>43268658</v>
      </c>
      <c r="G22" s="112">
        <f t="shared" si="3"/>
        <v>47807088</v>
      </c>
      <c r="H22" s="112">
        <f t="shared" si="3"/>
        <v>52129361</v>
      </c>
      <c r="I22" s="112">
        <f t="shared" si="3"/>
        <v>55993120</v>
      </c>
      <c r="J22" s="112">
        <f t="shared" si="3"/>
        <v>59027137</v>
      </c>
      <c r="K22" s="112">
        <f t="shared" si="3"/>
        <v>60114222</v>
      </c>
      <c r="L22" s="112">
        <f t="shared" si="3"/>
        <v>58992137</v>
      </c>
      <c r="M22" s="112">
        <f t="shared" si="3"/>
        <v>61629051</v>
      </c>
      <c r="N22" s="112">
        <f t="shared" ref="N22:N23" si="4">M22*N28</f>
        <v>63596229.000000007</v>
      </c>
      <c r="O22" s="112">
        <f>N11</f>
        <v>63596229</v>
      </c>
      <c r="P22" s="112">
        <f t="shared" ref="P22:P23" si="5">O22*S22</f>
        <v>65319261.370488547</v>
      </c>
      <c r="Q22" s="41">
        <f>O11</f>
        <v>70773547.804141402</v>
      </c>
      <c r="R22" s="57">
        <f t="shared" ref="R22:R23" si="6">Q22/O22</f>
        <v>1.1128576161983033</v>
      </c>
      <c r="S22" s="57">
        <f t="shared" ref="S22:S23" si="7">R22^(1/4)</f>
        <v>1.0270933103673261</v>
      </c>
      <c r="T22" s="31"/>
      <c r="U22" s="31"/>
      <c r="V22" s="31"/>
      <c r="W22" s="31"/>
      <c r="X22" s="31"/>
      <c r="Y22" s="31"/>
    </row>
    <row r="23" spans="1:47" x14ac:dyDescent="0.25">
      <c r="A23" s="31"/>
      <c r="B23" s="112" t="str">
        <f t="shared" ref="B23:C23" si="8">B12</f>
        <v>Gasto Consumo Final TNR respecto Gasto Consumo Final Hogares</v>
      </c>
      <c r="C23" s="130">
        <f t="shared" si="8"/>
        <v>0.28000000000000003</v>
      </c>
      <c r="D23" s="130">
        <f t="shared" ref="D23:M23" si="9">D12</f>
        <v>0.28000000000000003</v>
      </c>
      <c r="E23" s="130">
        <f t="shared" si="9"/>
        <v>0.3</v>
      </c>
      <c r="F23" s="130">
        <f t="shared" si="9"/>
        <v>0.31</v>
      </c>
      <c r="G23" s="130">
        <f t="shared" si="9"/>
        <v>0.31</v>
      </c>
      <c r="H23" s="130">
        <f t="shared" si="9"/>
        <v>0.32</v>
      </c>
      <c r="I23" s="130">
        <f t="shared" si="9"/>
        <v>0.31</v>
      </c>
      <c r="J23" s="130">
        <f t="shared" si="9"/>
        <v>0.34</v>
      </c>
      <c r="K23" s="130">
        <f t="shared" si="9"/>
        <v>0.33</v>
      </c>
      <c r="L23" s="130">
        <f t="shared" si="9"/>
        <v>0.35</v>
      </c>
      <c r="M23" s="130">
        <f t="shared" si="9"/>
        <v>0.32</v>
      </c>
      <c r="N23" s="112">
        <f t="shared" si="4"/>
        <v>0.35000000000000003</v>
      </c>
      <c r="O23" s="130">
        <f>N12</f>
        <v>0.35</v>
      </c>
      <c r="P23" s="130">
        <f t="shared" si="5"/>
        <v>0.35</v>
      </c>
      <c r="Q23" s="130">
        <f>O12</f>
        <v>0.35</v>
      </c>
      <c r="R23" s="57">
        <f t="shared" si="6"/>
        <v>1</v>
      </c>
      <c r="S23" s="57">
        <f t="shared" si="7"/>
        <v>1</v>
      </c>
      <c r="T23" s="31"/>
      <c r="U23" s="31"/>
      <c r="V23" s="31"/>
      <c r="W23" s="31"/>
      <c r="X23" s="31"/>
      <c r="Y23" s="31"/>
    </row>
    <row r="24" spans="1:47" x14ac:dyDescent="0.25">
      <c r="A24" s="31"/>
      <c r="B24" s="31"/>
      <c r="C24" s="31"/>
      <c r="D24" s="31"/>
      <c r="E24" s="31"/>
      <c r="F24" s="31"/>
      <c r="G24" s="31"/>
      <c r="H24" s="31"/>
      <c r="I24" s="31"/>
      <c r="J24" s="31"/>
      <c r="K24" s="31"/>
      <c r="L24" s="31"/>
      <c r="M24" s="31"/>
      <c r="N24" s="31">
        <f>O21/M21</f>
        <v>1.1144316669600298</v>
      </c>
      <c r="O24" s="31"/>
      <c r="P24" s="31"/>
      <c r="Q24" s="31"/>
      <c r="R24" s="31"/>
      <c r="S24" s="31"/>
      <c r="T24" s="31"/>
      <c r="U24" s="31"/>
      <c r="V24" s="31"/>
      <c r="W24" s="31"/>
      <c r="X24" s="31"/>
      <c r="Y24" s="31"/>
    </row>
    <row r="25" spans="1:47" x14ac:dyDescent="0.25">
      <c r="A25" s="31"/>
      <c r="B25" s="41"/>
      <c r="C25" s="41"/>
      <c r="D25" s="41"/>
      <c r="E25" s="41"/>
      <c r="F25" s="41"/>
      <c r="G25" s="41"/>
      <c r="H25" s="41"/>
      <c r="I25" s="41"/>
      <c r="J25" s="41"/>
      <c r="K25" s="41"/>
      <c r="L25" s="41"/>
      <c r="M25" s="41"/>
      <c r="N25" s="31">
        <f t="shared" ref="N25:N26" si="10">O22/M22</f>
        <v>1.0319196542552636</v>
      </c>
      <c r="O25" s="41"/>
      <c r="P25" s="41"/>
      <c r="Q25" s="41"/>
      <c r="R25" s="31"/>
      <c r="S25" s="31"/>
      <c r="T25" s="31"/>
      <c r="U25" s="31"/>
      <c r="V25" s="31"/>
      <c r="W25" s="31"/>
      <c r="X25" s="31"/>
      <c r="Y25" s="31"/>
    </row>
    <row r="26" spans="1:47" x14ac:dyDescent="0.25">
      <c r="A26" s="31"/>
      <c r="B26" s="41"/>
      <c r="C26" s="41"/>
      <c r="D26" s="41"/>
      <c r="E26" s="41"/>
      <c r="F26" s="41"/>
      <c r="G26" s="41"/>
      <c r="H26" s="41"/>
      <c r="I26" s="41"/>
      <c r="J26" s="41"/>
      <c r="K26" s="41"/>
      <c r="L26" s="41"/>
      <c r="M26" s="41"/>
      <c r="N26" s="31">
        <f t="shared" si="10"/>
        <v>1.09375</v>
      </c>
      <c r="O26" s="41"/>
      <c r="P26" s="41"/>
      <c r="Q26" s="41"/>
      <c r="R26" s="31"/>
      <c r="S26" s="31"/>
      <c r="T26" s="31"/>
      <c r="U26" s="31"/>
      <c r="V26" s="31"/>
      <c r="W26" s="31"/>
      <c r="X26" s="31"/>
      <c r="Y26" s="31"/>
    </row>
    <row r="27" spans="1:47" x14ac:dyDescent="0.25">
      <c r="A27" s="31"/>
      <c r="B27" s="41"/>
      <c r="C27" s="41"/>
      <c r="D27" s="41"/>
      <c r="E27" s="41"/>
      <c r="F27" s="41"/>
      <c r="G27" s="41"/>
      <c r="H27" s="41"/>
      <c r="I27" s="41"/>
      <c r="J27" s="41"/>
      <c r="K27" s="41"/>
      <c r="L27" s="41"/>
      <c r="M27" s="41"/>
      <c r="N27" s="41">
        <f>N24^(1/1)</f>
        <v>1.1144316669600298</v>
      </c>
      <c r="O27" s="41"/>
      <c r="P27" s="41"/>
      <c r="Q27" s="41"/>
      <c r="R27" s="31"/>
      <c r="S27" s="31"/>
      <c r="T27" s="31"/>
      <c r="U27" s="31"/>
      <c r="V27" s="31"/>
      <c r="W27" s="31"/>
      <c r="X27" s="31"/>
      <c r="Y27" s="31"/>
    </row>
    <row r="28" spans="1:47" x14ac:dyDescent="0.25">
      <c r="A28" s="31"/>
      <c r="B28" s="41"/>
      <c r="C28" s="41"/>
      <c r="D28" s="41"/>
      <c r="E28" s="41"/>
      <c r="F28" s="41"/>
      <c r="G28" s="41"/>
      <c r="H28" s="41"/>
      <c r="I28" s="41"/>
      <c r="J28" s="41"/>
      <c r="K28" s="41"/>
      <c r="L28" s="41"/>
      <c r="M28" s="41"/>
      <c r="N28" s="41">
        <f t="shared" ref="N28:N29" si="11">N25^(1/1)</f>
        <v>1.0319196542552636</v>
      </c>
      <c r="O28" s="41"/>
      <c r="P28" s="41"/>
      <c r="Q28" s="41"/>
      <c r="R28" s="31"/>
      <c r="S28" s="31"/>
      <c r="T28" s="31"/>
      <c r="U28" s="31"/>
      <c r="V28" s="31"/>
      <c r="W28" s="31"/>
      <c r="X28" s="31"/>
      <c r="Y28" s="31"/>
    </row>
    <row r="29" spans="1:47" x14ac:dyDescent="0.25">
      <c r="A29" s="31"/>
      <c r="B29" s="41"/>
      <c r="C29" s="41"/>
      <c r="D29" s="41"/>
      <c r="E29" s="41"/>
      <c r="F29" s="41"/>
      <c r="G29" s="41"/>
      <c r="H29" s="41"/>
      <c r="I29" s="41"/>
      <c r="J29" s="41"/>
      <c r="K29" s="41"/>
      <c r="L29" s="41"/>
      <c r="M29" s="41"/>
      <c r="N29" s="41">
        <f t="shared" si="11"/>
        <v>1.09375</v>
      </c>
      <c r="O29" s="41"/>
      <c r="P29" s="41"/>
      <c r="Q29" s="41"/>
      <c r="R29" s="31"/>
      <c r="S29" s="31"/>
      <c r="T29" s="31"/>
      <c r="U29" s="31"/>
      <c r="V29" s="31"/>
      <c r="W29" s="31"/>
      <c r="X29" s="31"/>
      <c r="Y29" s="31"/>
    </row>
    <row r="30" spans="1:47" x14ac:dyDescent="0.25">
      <c r="A30" s="31"/>
      <c r="B30" s="41"/>
      <c r="C30" s="41"/>
      <c r="D30" s="41"/>
      <c r="E30" s="41"/>
      <c r="F30" s="41"/>
      <c r="G30" s="41"/>
      <c r="H30" s="41"/>
      <c r="I30" s="41"/>
      <c r="J30" s="41"/>
      <c r="K30" s="41"/>
      <c r="L30" s="41"/>
      <c r="M30" s="41"/>
      <c r="N30" s="41"/>
      <c r="O30" s="41"/>
      <c r="P30" s="41"/>
      <c r="Q30" s="41"/>
      <c r="R30" s="31"/>
      <c r="S30" s="31"/>
      <c r="T30" s="31"/>
      <c r="U30" s="31"/>
      <c r="V30" s="31"/>
      <c r="W30" s="31"/>
      <c r="X30" s="31"/>
      <c r="Y30" s="31"/>
    </row>
    <row r="31" spans="1:47" x14ac:dyDescent="0.25">
      <c r="A31" s="31"/>
      <c r="B31" s="41"/>
      <c r="C31" s="41"/>
      <c r="D31" s="41"/>
      <c r="E31" s="41"/>
      <c r="F31" s="41"/>
      <c r="G31" s="41"/>
      <c r="H31" s="41"/>
      <c r="I31" s="41"/>
      <c r="J31" s="41"/>
      <c r="K31" s="41"/>
      <c r="L31" s="41"/>
      <c r="M31" s="41"/>
      <c r="N31" s="41"/>
      <c r="O31" s="41"/>
      <c r="P31" s="41"/>
      <c r="Q31" s="41"/>
      <c r="R31" s="31"/>
      <c r="S31" s="31"/>
      <c r="T31" s="31"/>
      <c r="U31" s="31"/>
      <c r="V31" s="31"/>
      <c r="W31" s="31"/>
      <c r="X31" s="31"/>
      <c r="Y31" s="31"/>
    </row>
    <row r="32" spans="1:47" x14ac:dyDescent="0.25">
      <c r="A32" s="31"/>
      <c r="B32" s="41"/>
      <c r="C32" s="41"/>
      <c r="D32" s="41"/>
      <c r="E32" s="41"/>
      <c r="F32" s="41"/>
      <c r="G32" s="41"/>
      <c r="H32" s="41"/>
      <c r="I32" s="41"/>
      <c r="J32" s="41"/>
      <c r="K32" s="41"/>
      <c r="L32" s="41"/>
      <c r="M32" s="41"/>
      <c r="N32" s="41"/>
      <c r="O32" s="41"/>
      <c r="P32" s="41"/>
      <c r="Q32" s="41"/>
      <c r="R32" s="31"/>
      <c r="S32" s="31"/>
      <c r="T32" s="31"/>
      <c r="U32" s="31"/>
      <c r="V32" s="31"/>
      <c r="W32" s="31"/>
      <c r="X32" s="31"/>
      <c r="Y32" s="31"/>
    </row>
    <row r="33" spans="1:25" x14ac:dyDescent="0.25">
      <c r="A33" s="31"/>
      <c r="B33" s="41"/>
      <c r="C33" s="41"/>
      <c r="D33" s="41"/>
      <c r="E33" s="41"/>
      <c r="F33" s="41"/>
      <c r="G33" s="41"/>
      <c r="H33" s="41"/>
      <c r="I33" s="41"/>
      <c r="J33" s="41"/>
      <c r="K33" s="41"/>
      <c r="L33" s="41"/>
      <c r="M33" s="41"/>
      <c r="N33" s="41"/>
      <c r="O33" s="41"/>
      <c r="P33" s="31"/>
      <c r="Q33" s="31"/>
      <c r="R33" s="31"/>
      <c r="S33" s="31"/>
      <c r="T33" s="31"/>
      <c r="U33" s="31"/>
      <c r="V33" s="31"/>
      <c r="W33" s="31"/>
      <c r="X33" s="31"/>
      <c r="Y33" s="31"/>
    </row>
    <row r="34" spans="1:25" x14ac:dyDescent="0.25">
      <c r="A34" s="31"/>
      <c r="B34" s="41"/>
      <c r="C34" s="41"/>
      <c r="D34" s="41"/>
      <c r="E34" s="41"/>
      <c r="F34" s="41"/>
      <c r="G34" s="41"/>
      <c r="H34" s="41"/>
      <c r="I34" s="41"/>
      <c r="J34" s="41"/>
      <c r="K34" s="41"/>
      <c r="L34" s="41"/>
      <c r="M34" s="41"/>
      <c r="N34" s="41"/>
      <c r="O34" s="41"/>
      <c r="P34" s="31"/>
      <c r="Q34" s="31"/>
      <c r="R34" s="31"/>
      <c r="S34" s="31"/>
      <c r="T34" s="31"/>
      <c r="U34" s="31"/>
      <c r="V34" s="31"/>
      <c r="W34" s="31"/>
      <c r="X34" s="31"/>
      <c r="Y34" s="31"/>
    </row>
    <row r="35" spans="1:25" x14ac:dyDescent="0.25">
      <c r="A35" s="31"/>
      <c r="B35" s="41"/>
      <c r="C35" s="41"/>
      <c r="D35" s="41"/>
      <c r="E35" s="41"/>
      <c r="F35" s="41"/>
      <c r="G35" s="41"/>
      <c r="H35" s="41"/>
      <c r="I35" s="41"/>
      <c r="J35" s="41"/>
      <c r="K35" s="41"/>
      <c r="L35" s="41"/>
      <c r="M35" s="41"/>
      <c r="N35" s="41"/>
      <c r="O35" s="41"/>
      <c r="P35" s="31"/>
      <c r="Q35" s="31"/>
      <c r="R35" s="31"/>
      <c r="S35" s="31"/>
      <c r="T35" s="31"/>
      <c r="U35" s="31"/>
      <c r="V35" s="31"/>
      <c r="W35" s="31"/>
      <c r="X35" s="31"/>
      <c r="Y35" s="31"/>
    </row>
    <row r="36" spans="1:25" ht="15" customHeight="1" x14ac:dyDescent="0.25">
      <c r="A36" s="31"/>
      <c r="B36" s="31"/>
      <c r="C36" s="62"/>
      <c r="D36" s="62"/>
      <c r="E36" s="62"/>
      <c r="F36" s="62"/>
      <c r="G36" s="57"/>
      <c r="H36" s="57"/>
      <c r="I36" s="57"/>
      <c r="J36" s="31"/>
      <c r="K36" s="31"/>
      <c r="L36" s="31"/>
      <c r="M36" s="31"/>
      <c r="N36" s="31"/>
      <c r="O36" s="31"/>
      <c r="P36" s="31"/>
      <c r="Q36" s="31"/>
      <c r="R36" s="31"/>
      <c r="S36" s="31"/>
      <c r="T36" s="31"/>
      <c r="U36" s="31"/>
      <c r="V36" s="31"/>
      <c r="W36" s="31"/>
      <c r="X36" s="31"/>
      <c r="Y36" s="31"/>
    </row>
    <row r="37" spans="1:25" x14ac:dyDescent="0.25">
      <c r="A37" s="31"/>
      <c r="B37" s="31"/>
      <c r="C37" s="57"/>
      <c r="D37" s="57"/>
      <c r="E37" s="57"/>
      <c r="F37" s="57"/>
      <c r="G37" s="57"/>
      <c r="H37" s="57"/>
      <c r="I37" s="57"/>
      <c r="J37" s="31"/>
      <c r="K37" s="31"/>
      <c r="L37" s="31"/>
      <c r="M37" s="31"/>
      <c r="N37" s="31"/>
      <c r="O37" s="31"/>
      <c r="P37" s="31"/>
      <c r="Q37" s="31"/>
      <c r="R37" s="31"/>
      <c r="S37" s="31"/>
      <c r="T37" s="31"/>
      <c r="U37" s="31"/>
      <c r="V37" s="31"/>
      <c r="W37" s="31"/>
      <c r="X37" s="31"/>
      <c r="Y37" s="31"/>
    </row>
    <row r="38" spans="1:25" x14ac:dyDescent="0.25">
      <c r="A38" s="31"/>
      <c r="B38" s="57"/>
      <c r="C38" s="57"/>
      <c r="D38" s="57"/>
      <c r="E38" s="57"/>
      <c r="F38" s="57"/>
      <c r="G38" s="57"/>
      <c r="H38" s="57"/>
      <c r="I38" s="57"/>
      <c r="J38" s="31"/>
      <c r="K38" s="31"/>
      <c r="L38" s="31"/>
      <c r="M38" s="31"/>
      <c r="N38" s="31"/>
      <c r="O38" s="31"/>
      <c r="P38" s="31"/>
      <c r="Q38" s="31"/>
      <c r="R38" s="31"/>
      <c r="S38" s="31"/>
      <c r="T38" s="31"/>
      <c r="U38" s="31"/>
      <c r="V38" s="31"/>
      <c r="W38" s="31"/>
      <c r="X38" s="31"/>
      <c r="Y38" s="31"/>
    </row>
    <row r="39" spans="1:25" x14ac:dyDescent="0.25">
      <c r="B39" s="57"/>
      <c r="C39" s="57"/>
      <c r="D39" s="57"/>
      <c r="E39" s="57"/>
      <c r="F39" s="57"/>
      <c r="G39" s="57"/>
      <c r="H39" s="57"/>
      <c r="I39" s="57"/>
      <c r="J39" s="31"/>
      <c r="K39" s="31"/>
      <c r="L39" s="31"/>
      <c r="M39" s="31"/>
      <c r="N39" s="31"/>
      <c r="O39" s="31"/>
      <c r="P39" s="31"/>
      <c r="Q39" s="31"/>
      <c r="R39" s="31"/>
      <c r="S39" s="31"/>
      <c r="T39" s="31"/>
      <c r="U39" s="31"/>
      <c r="V39" s="31"/>
      <c r="W39" s="31"/>
      <c r="X39" s="31"/>
    </row>
    <row r="40" spans="1:25" x14ac:dyDescent="0.25">
      <c r="B40" s="31"/>
      <c r="C40" s="57"/>
      <c r="D40" s="57"/>
      <c r="E40" s="57"/>
      <c r="F40" s="57"/>
      <c r="G40" s="57"/>
      <c r="H40" s="57"/>
      <c r="I40" s="57"/>
      <c r="J40" s="31"/>
      <c r="K40" s="31"/>
      <c r="L40" s="31"/>
      <c r="M40" s="31"/>
      <c r="N40" s="31"/>
      <c r="O40" s="31"/>
      <c r="P40" s="31"/>
      <c r="Q40" s="31"/>
      <c r="R40" s="31"/>
      <c r="S40" s="31"/>
      <c r="T40" s="31"/>
      <c r="U40" s="31"/>
      <c r="V40" s="31"/>
      <c r="W40" s="31"/>
      <c r="X40" s="31"/>
    </row>
    <row r="41" spans="1:25" ht="30.75" customHeight="1" x14ac:dyDescent="0.3">
      <c r="B41" s="279" t="s">
        <v>493</v>
      </c>
      <c r="C41" s="279"/>
      <c r="D41" s="279"/>
      <c r="E41" s="279"/>
      <c r="F41" s="279"/>
      <c r="G41" s="279"/>
      <c r="H41" s="279"/>
      <c r="I41" s="57"/>
    </row>
    <row r="42" spans="1:25" ht="15.75" customHeight="1" x14ac:dyDescent="0.3">
      <c r="B42" s="102" t="s">
        <v>173</v>
      </c>
    </row>
    <row r="447" spans="6:6" x14ac:dyDescent="0.25">
      <c r="F447" s="123"/>
    </row>
    <row r="448" spans="6:6" x14ac:dyDescent="0.25">
      <c r="F448" s="123"/>
    </row>
    <row r="449" spans="6:6" x14ac:dyDescent="0.25">
      <c r="F449" s="123"/>
    </row>
    <row r="450" spans="6:6" x14ac:dyDescent="0.25">
      <c r="F450" s="123"/>
    </row>
    <row r="451" spans="6:6" x14ac:dyDescent="0.25">
      <c r="F451" s="123"/>
    </row>
  </sheetData>
  <mergeCells count="6">
    <mergeCell ref="B41:H41"/>
    <mergeCell ref="B6:K6"/>
    <mergeCell ref="B4:K4"/>
    <mergeCell ref="B13:H13"/>
    <mergeCell ref="B5:N5"/>
    <mergeCell ref="B17:M17"/>
  </mergeCells>
  <hyperlinks>
    <hyperlink ref="B3" location="ÍNDICE!A1" display="índice"/>
    <hyperlink ref="O4" location="'1.8 VABTNR_RemCN'!Área_de_impresión" display="Anterior"/>
    <hyperlink ref="P4" location="'1.10 Gast_TNR_Salud'!A1" display="Siguiente"/>
  </hyperlinks>
  <pageMargins left="0.70866141732283472" right="0.70866141732283472" top="0.68" bottom="0.74803149606299213" header="0.68" footer="0.31496062992125984"/>
  <pageSetup paperSize="9" scale="66"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466"/>
  <sheetViews>
    <sheetView showGridLines="0" zoomScale="70" zoomScaleNormal="70" zoomScaleSheetLayoutView="70" workbookViewId="0">
      <selection activeCell="B3" sqref="B3"/>
    </sheetView>
  </sheetViews>
  <sheetFormatPr baseColWidth="10" defaultRowHeight="15" x14ac:dyDescent="0.25"/>
  <cols>
    <col min="1" max="1" width="7.7109375" customWidth="1"/>
    <col min="2" max="2" width="57.7109375" customWidth="1"/>
    <col min="3" max="16" width="16.28515625" customWidth="1"/>
    <col min="17" max="17" width="12.7109375" customWidth="1"/>
  </cols>
  <sheetData>
    <row r="1" spans="1:16" ht="78" customHeight="1" x14ac:dyDescent="0.25"/>
    <row r="2" spans="1:16" ht="34.5" customHeight="1" x14ac:dyDescent="0.25"/>
    <row r="3" spans="1:16" ht="16.5" customHeight="1" x14ac:dyDescent="0.25">
      <c r="B3" s="40" t="s">
        <v>6</v>
      </c>
    </row>
    <row r="4" spans="1:16" ht="16.5" customHeight="1" x14ac:dyDescent="0.25">
      <c r="B4" s="40"/>
      <c r="O4" s="40" t="s">
        <v>188</v>
      </c>
      <c r="P4" s="40" t="s">
        <v>187</v>
      </c>
    </row>
    <row r="5" spans="1:16" ht="20.100000000000001" customHeight="1" x14ac:dyDescent="0.25">
      <c r="B5" s="278" t="s">
        <v>85</v>
      </c>
      <c r="C5" s="278"/>
      <c r="D5" s="278"/>
      <c r="E5" s="278"/>
      <c r="F5" s="278"/>
      <c r="G5" s="278"/>
      <c r="H5" s="278"/>
      <c r="I5" s="278"/>
      <c r="J5" s="278"/>
      <c r="K5" s="278"/>
      <c r="L5" s="278"/>
      <c r="M5" s="278"/>
      <c r="N5" s="278"/>
      <c r="O5" s="278"/>
      <c r="P5" s="278"/>
    </row>
    <row r="6" spans="1:16" ht="72" customHeight="1" x14ac:dyDescent="0.25">
      <c r="B6" s="294" t="s">
        <v>294</v>
      </c>
      <c r="C6" s="294"/>
      <c r="D6" s="294"/>
      <c r="E6" s="294"/>
      <c r="F6" s="294"/>
      <c r="G6" s="295"/>
      <c r="H6" s="295"/>
      <c r="I6" s="295"/>
      <c r="J6" s="295"/>
      <c r="K6" s="295"/>
    </row>
    <row r="7" spans="1:16" ht="20.100000000000001" customHeight="1" x14ac:dyDescent="0.25">
      <c r="B7" s="282" t="s">
        <v>2</v>
      </c>
      <c r="C7" s="282"/>
      <c r="D7" s="282"/>
      <c r="E7" s="282"/>
      <c r="F7" s="282"/>
      <c r="G7" s="282"/>
      <c r="H7" s="282"/>
      <c r="I7" s="282"/>
      <c r="J7" s="282"/>
      <c r="K7" s="282"/>
    </row>
    <row r="8" spans="1:16" ht="9" customHeight="1" x14ac:dyDescent="0.25">
      <c r="B8" s="50"/>
      <c r="C8" s="50"/>
      <c r="D8" s="50"/>
      <c r="E8" s="50"/>
      <c r="F8" s="50"/>
      <c r="G8" s="50"/>
      <c r="H8" s="50"/>
      <c r="I8" s="50"/>
      <c r="J8" s="50"/>
      <c r="K8" s="50"/>
    </row>
    <row r="9" spans="1:16" ht="6.75" customHeight="1" x14ac:dyDescent="0.25">
      <c r="B9" s="39"/>
      <c r="C9" s="39"/>
      <c r="D9" s="39"/>
      <c r="E9" s="39"/>
      <c r="F9" s="39"/>
      <c r="G9" s="39"/>
      <c r="H9" s="39"/>
      <c r="I9" s="39"/>
      <c r="J9" s="39"/>
      <c r="K9" s="39"/>
    </row>
    <row r="10" spans="1:16" ht="33" customHeight="1" x14ac:dyDescent="0.25">
      <c r="B10" s="65" t="s">
        <v>29</v>
      </c>
      <c r="C10" s="65">
        <v>2007</v>
      </c>
      <c r="D10" s="65">
        <v>2008</v>
      </c>
      <c r="E10" s="65">
        <v>2009</v>
      </c>
      <c r="F10" s="65">
        <v>2010</v>
      </c>
      <c r="G10" s="65">
        <v>2011</v>
      </c>
      <c r="H10" s="65">
        <v>2012</v>
      </c>
      <c r="I10" s="65">
        <v>2013</v>
      </c>
      <c r="J10" s="65">
        <v>2014</v>
      </c>
      <c r="K10" s="65">
        <v>2015</v>
      </c>
      <c r="L10" s="65">
        <v>2016</v>
      </c>
      <c r="M10" s="65">
        <v>2017</v>
      </c>
      <c r="N10" s="65" t="s">
        <v>195</v>
      </c>
      <c r="O10" s="65" t="s">
        <v>220</v>
      </c>
    </row>
    <row r="11" spans="1:16" ht="33" customHeight="1" x14ac:dyDescent="0.25">
      <c r="B11" s="109" t="s">
        <v>377</v>
      </c>
      <c r="C11" s="66">
        <v>994075</v>
      </c>
      <c r="D11" s="66">
        <v>1087300</v>
      </c>
      <c r="E11" s="66">
        <v>1365230</v>
      </c>
      <c r="F11" s="66">
        <v>1372792</v>
      </c>
      <c r="G11" s="66">
        <v>1584170</v>
      </c>
      <c r="H11" s="66">
        <v>1770658</v>
      </c>
      <c r="I11" s="66">
        <v>1819708</v>
      </c>
      <c r="J11" s="66">
        <v>2114349</v>
      </c>
      <c r="K11" s="66">
        <v>2327120</v>
      </c>
      <c r="L11" s="66">
        <v>2330953</v>
      </c>
      <c r="M11" s="66">
        <v>2285761</v>
      </c>
      <c r="N11" s="66">
        <v>2585091</v>
      </c>
      <c r="O11" s="66">
        <v>2911040</v>
      </c>
    </row>
    <row r="12" spans="1:16" ht="33" customHeight="1" x14ac:dyDescent="0.25">
      <c r="A12" s="31">
        <v>15</v>
      </c>
      <c r="B12" s="109" t="s">
        <v>378</v>
      </c>
      <c r="C12" s="66">
        <v>739015</v>
      </c>
      <c r="D12" s="66">
        <v>959999</v>
      </c>
      <c r="E12" s="66">
        <v>1056618</v>
      </c>
      <c r="F12" s="66">
        <v>1290363</v>
      </c>
      <c r="G12" s="66">
        <v>1427728</v>
      </c>
      <c r="H12" s="66">
        <v>1794847</v>
      </c>
      <c r="I12" s="66">
        <v>2157742</v>
      </c>
      <c r="J12" s="66">
        <v>2477067</v>
      </c>
      <c r="K12" s="66">
        <v>2548515</v>
      </c>
      <c r="L12" s="66">
        <v>2592039</v>
      </c>
      <c r="M12" s="66">
        <v>2914900</v>
      </c>
      <c r="N12" s="66">
        <v>2988161</v>
      </c>
      <c r="O12" s="66">
        <v>3293563</v>
      </c>
    </row>
    <row r="13" spans="1:16" ht="33" customHeight="1" x14ac:dyDescent="0.25">
      <c r="A13" s="31">
        <v>16</v>
      </c>
      <c r="B13" s="109" t="s">
        <v>380</v>
      </c>
      <c r="C13" s="66">
        <v>2789477</v>
      </c>
      <c r="D13" s="66">
        <v>3389342</v>
      </c>
      <c r="E13" s="66">
        <v>3640775</v>
      </c>
      <c r="F13" s="66">
        <v>4342187</v>
      </c>
      <c r="G13" s="66">
        <v>5234176</v>
      </c>
      <c r="H13" s="66">
        <v>6052656</v>
      </c>
      <c r="I13" s="66">
        <v>6561941</v>
      </c>
      <c r="J13" s="66">
        <v>6958894</v>
      </c>
      <c r="K13" s="66">
        <v>7568153</v>
      </c>
      <c r="L13" s="66">
        <v>7426039</v>
      </c>
      <c r="M13" s="66">
        <v>7877414</v>
      </c>
      <c r="N13" s="66">
        <v>8423822</v>
      </c>
      <c r="O13" s="66">
        <v>9187964</v>
      </c>
    </row>
    <row r="14" spans="1:16" ht="33" customHeight="1" x14ac:dyDescent="0.25">
      <c r="B14" s="109" t="s">
        <v>379</v>
      </c>
      <c r="C14" s="122">
        <v>1.35</v>
      </c>
      <c r="D14" s="122">
        <v>1.1299999999999999</v>
      </c>
      <c r="E14" s="122">
        <v>1.29</v>
      </c>
      <c r="F14" s="122">
        <v>1.06</v>
      </c>
      <c r="G14" s="122">
        <v>1.1100000000000001</v>
      </c>
      <c r="H14" s="122">
        <v>0.99</v>
      </c>
      <c r="I14" s="122">
        <v>0.84</v>
      </c>
      <c r="J14" s="122">
        <v>0.85</v>
      </c>
      <c r="K14" s="122">
        <v>0.91</v>
      </c>
      <c r="L14" s="122">
        <v>0.9</v>
      </c>
      <c r="M14" s="122">
        <v>0.78</v>
      </c>
      <c r="N14" s="122">
        <v>0.87</v>
      </c>
      <c r="O14" s="122">
        <v>0.88</v>
      </c>
    </row>
    <row r="15" spans="1:16" ht="33" customHeight="1" x14ac:dyDescent="0.25">
      <c r="B15" s="109" t="s">
        <v>176</v>
      </c>
      <c r="C15" s="122">
        <v>0.36</v>
      </c>
      <c r="D15" s="122">
        <v>0.32</v>
      </c>
      <c r="E15" s="122">
        <v>0.37</v>
      </c>
      <c r="F15" s="122">
        <v>0.32</v>
      </c>
      <c r="G15" s="122">
        <v>0.3</v>
      </c>
      <c r="H15" s="122">
        <v>0.28999999999999998</v>
      </c>
      <c r="I15" s="122">
        <v>0.28000000000000003</v>
      </c>
      <c r="J15" s="122">
        <v>0.3</v>
      </c>
      <c r="K15" s="122">
        <v>0.31</v>
      </c>
      <c r="L15" s="122">
        <v>0.31</v>
      </c>
      <c r="M15" s="122">
        <v>0.28999999999999998</v>
      </c>
      <c r="N15" s="122">
        <v>0.31</v>
      </c>
      <c r="O15" s="122">
        <v>0.32</v>
      </c>
      <c r="P15" s="133"/>
    </row>
    <row r="16" spans="1:16" ht="74.25" customHeight="1" x14ac:dyDescent="0.3">
      <c r="B16" s="297" t="s">
        <v>345</v>
      </c>
      <c r="C16" s="297"/>
      <c r="D16" s="297"/>
      <c r="E16" s="297"/>
      <c r="F16" s="297"/>
      <c r="G16" s="297"/>
      <c r="H16" s="297"/>
      <c r="I16" s="297"/>
      <c r="J16" s="297"/>
      <c r="K16" s="297"/>
      <c r="L16" s="297"/>
      <c r="M16" s="297"/>
      <c r="N16" s="297"/>
      <c r="O16" s="297"/>
      <c r="P16" s="279"/>
    </row>
    <row r="17" spans="1:47" ht="15" customHeight="1" x14ac:dyDescent="0.3">
      <c r="B17" s="36" t="s">
        <v>198</v>
      </c>
      <c r="C17" s="37"/>
      <c r="D17" s="37"/>
      <c r="E17" s="37"/>
      <c r="F17" s="37"/>
      <c r="G17" s="33"/>
      <c r="H17" s="33"/>
      <c r="I17" s="39"/>
      <c r="J17" s="39"/>
      <c r="K17" s="39"/>
      <c r="L17" s="39"/>
      <c r="N17" s="39"/>
      <c r="O17" s="39"/>
      <c r="P17" s="39"/>
    </row>
    <row r="18" spans="1:47" ht="14.1" customHeight="1" x14ac:dyDescent="0.25">
      <c r="C18" s="52"/>
      <c r="D18" s="52"/>
      <c r="E18" s="52"/>
      <c r="F18" s="52"/>
      <c r="G18" s="39"/>
      <c r="H18" s="39"/>
      <c r="I18" s="39"/>
      <c r="J18" s="39"/>
      <c r="K18" s="39"/>
      <c r="L18" s="39"/>
    </row>
    <row r="19" spans="1:47" ht="14.1" customHeight="1" x14ac:dyDescent="0.25">
      <c r="B19" s="39"/>
      <c r="C19" s="39"/>
      <c r="D19" s="39"/>
      <c r="E19" s="39"/>
      <c r="F19" s="39"/>
      <c r="G19" s="53"/>
      <c r="H19" s="53"/>
      <c r="I19" s="39"/>
      <c r="J19" s="39"/>
      <c r="K19" s="39"/>
      <c r="L19" s="39"/>
    </row>
    <row r="20" spans="1:47" ht="60.75" customHeight="1" x14ac:dyDescent="0.25">
      <c r="B20" s="294" t="s">
        <v>346</v>
      </c>
      <c r="C20" s="294"/>
      <c r="D20" s="294"/>
      <c r="E20" s="294"/>
      <c r="F20" s="294"/>
      <c r="G20" s="294"/>
      <c r="H20" s="294"/>
      <c r="I20" s="294"/>
      <c r="J20" s="294"/>
      <c r="K20" s="294"/>
      <c r="L20" s="294"/>
      <c r="M20" s="294"/>
      <c r="N20" s="294"/>
      <c r="O20" s="294"/>
    </row>
    <row r="21" spans="1:47" ht="33" customHeight="1" x14ac:dyDescent="0.25">
      <c r="B21" s="108"/>
      <c r="C21" s="108"/>
      <c r="D21" s="108"/>
      <c r="E21" s="108"/>
      <c r="F21" s="108"/>
      <c r="G21" s="108"/>
      <c r="H21" s="108"/>
      <c r="I21" s="39"/>
      <c r="J21" s="39"/>
      <c r="K21" s="39"/>
      <c r="L21" s="39"/>
    </row>
    <row r="22" spans="1:47" ht="48" customHeight="1" x14ac:dyDescent="0.25">
      <c r="A22" s="57"/>
      <c r="B22" s="57"/>
      <c r="C22" s="98"/>
      <c r="D22" s="98"/>
      <c r="E22" s="98"/>
      <c r="F22" s="98"/>
      <c r="G22" s="98"/>
      <c r="H22" s="98"/>
      <c r="I22" s="100"/>
      <c r="J22" s="98"/>
      <c r="K22" s="98"/>
      <c r="L22" s="98"/>
      <c r="M22" s="98"/>
      <c r="N22" s="98"/>
      <c r="O22" s="98"/>
      <c r="P22" s="98"/>
      <c r="Q22" s="98"/>
      <c r="R22" s="98"/>
      <c r="S22" s="57"/>
      <c r="T22" s="57"/>
      <c r="U22" s="57"/>
      <c r="V22" s="57"/>
      <c r="W22" s="57"/>
      <c r="X22" s="57"/>
      <c r="Y22" s="57"/>
      <c r="Z22" s="57"/>
      <c r="AA22" s="57"/>
      <c r="AB22" s="57"/>
      <c r="AC22" s="57"/>
      <c r="AD22" s="57"/>
      <c r="AE22" s="57"/>
      <c r="AF22" s="57"/>
      <c r="AG22" s="57"/>
      <c r="AH22" s="57"/>
      <c r="AI22" s="57"/>
      <c r="AJ22" s="57"/>
      <c r="AK22" s="57"/>
      <c r="AL22" s="57"/>
      <c r="AM22" s="57"/>
      <c r="AN22" s="57"/>
      <c r="AO22" s="57"/>
      <c r="AP22" s="57"/>
      <c r="AQ22" s="57"/>
      <c r="AR22" s="57"/>
      <c r="AS22" s="57"/>
      <c r="AT22" s="57"/>
      <c r="AU22" s="57"/>
    </row>
    <row r="23" spans="1:47" ht="20.25" customHeight="1" x14ac:dyDescent="0.25">
      <c r="A23" s="57"/>
      <c r="B23" s="57"/>
      <c r="C23" s="49">
        <f>C10</f>
        <v>2007</v>
      </c>
      <c r="D23" s="49">
        <f t="shared" ref="D23:M23" si="0">D10</f>
        <v>2008</v>
      </c>
      <c r="E23" s="49">
        <f t="shared" si="0"/>
        <v>2009</v>
      </c>
      <c r="F23" s="49">
        <f t="shared" si="0"/>
        <v>2010</v>
      </c>
      <c r="G23" s="49">
        <f t="shared" si="0"/>
        <v>2011</v>
      </c>
      <c r="H23" s="49">
        <f t="shared" si="0"/>
        <v>2012</v>
      </c>
      <c r="I23" s="49">
        <f t="shared" si="0"/>
        <v>2013</v>
      </c>
      <c r="J23" s="49">
        <f t="shared" si="0"/>
        <v>2014</v>
      </c>
      <c r="K23" s="49">
        <f t="shared" si="0"/>
        <v>2015</v>
      </c>
      <c r="L23" s="49">
        <f t="shared" si="0"/>
        <v>2016</v>
      </c>
      <c r="M23" s="49">
        <f t="shared" si="0"/>
        <v>2017</v>
      </c>
      <c r="N23" s="49" t="s">
        <v>258</v>
      </c>
      <c r="O23" s="49" t="str">
        <f t="shared" ref="O23:O28" si="1">N10</f>
        <v>2019p*</v>
      </c>
      <c r="P23" s="85" t="s">
        <v>259</v>
      </c>
      <c r="Q23" s="49" t="str">
        <f t="shared" ref="Q23:Q28" si="2">O10</f>
        <v>2023p*</v>
      </c>
      <c r="R23" s="57"/>
      <c r="S23" s="57"/>
      <c r="T23" s="57"/>
      <c r="U23" s="57"/>
      <c r="V23" s="57"/>
      <c r="W23" s="57"/>
      <c r="X23" s="57"/>
      <c r="Y23" s="57"/>
      <c r="Z23" s="57"/>
      <c r="AA23" s="57"/>
      <c r="AB23" s="57"/>
      <c r="AC23" s="57"/>
      <c r="AD23" s="57"/>
      <c r="AE23" s="57"/>
      <c r="AF23" s="57"/>
      <c r="AG23" s="57"/>
      <c r="AH23" s="57"/>
      <c r="AI23" s="57"/>
      <c r="AJ23" s="57"/>
      <c r="AK23" s="57"/>
      <c r="AL23" s="57"/>
      <c r="AM23" s="57"/>
      <c r="AN23" s="57"/>
      <c r="AO23" s="57"/>
      <c r="AP23" s="57"/>
      <c r="AQ23" s="57"/>
      <c r="AR23" s="57"/>
      <c r="AS23" s="57"/>
      <c r="AT23" s="57"/>
      <c r="AU23" s="57"/>
    </row>
    <row r="24" spans="1:47" ht="15" customHeight="1" x14ac:dyDescent="0.25">
      <c r="A24" s="57"/>
      <c r="B24" s="107" t="str">
        <f>B11</f>
        <v>Gasto Consumo Final del Trabajo No Remunerado en Salud (GCFTNRS)</v>
      </c>
      <c r="C24" s="121">
        <f>C11</f>
        <v>994075</v>
      </c>
      <c r="D24" s="121">
        <f t="shared" ref="D24:M24" si="3">D11</f>
        <v>1087300</v>
      </c>
      <c r="E24" s="121">
        <f t="shared" si="3"/>
        <v>1365230</v>
      </c>
      <c r="F24" s="121">
        <f t="shared" si="3"/>
        <v>1372792</v>
      </c>
      <c r="G24" s="121">
        <f t="shared" si="3"/>
        <v>1584170</v>
      </c>
      <c r="H24" s="121">
        <f t="shared" si="3"/>
        <v>1770658</v>
      </c>
      <c r="I24" s="121">
        <f t="shared" si="3"/>
        <v>1819708</v>
      </c>
      <c r="J24" s="121">
        <f t="shared" si="3"/>
        <v>2114349</v>
      </c>
      <c r="K24" s="121">
        <f t="shared" si="3"/>
        <v>2327120</v>
      </c>
      <c r="L24" s="121">
        <f t="shared" si="3"/>
        <v>2330953</v>
      </c>
      <c r="M24" s="121">
        <f t="shared" si="3"/>
        <v>2285761</v>
      </c>
      <c r="N24" s="121">
        <f>M24*N34</f>
        <v>2585091</v>
      </c>
      <c r="O24" s="121">
        <f t="shared" si="1"/>
        <v>2585091</v>
      </c>
      <c r="P24" s="121">
        <f>O24*S24</f>
        <v>2662986.2254224941</v>
      </c>
      <c r="Q24" s="131">
        <f t="shared" si="2"/>
        <v>2911040</v>
      </c>
      <c r="R24" s="132">
        <f>Q24/O24</f>
        <v>1.12608801779125</v>
      </c>
      <c r="S24" s="57">
        <f>R24^(1/4)</f>
        <v>1.0301324887296015</v>
      </c>
      <c r="T24" s="57"/>
      <c r="U24" s="57"/>
      <c r="V24" s="57"/>
      <c r="W24" s="57"/>
      <c r="X24" s="57"/>
      <c r="Y24" s="57"/>
      <c r="Z24" s="57"/>
      <c r="AA24" s="57"/>
      <c r="AB24" s="57"/>
      <c r="AC24" s="57"/>
      <c r="AD24" s="57"/>
      <c r="AE24" s="57"/>
      <c r="AF24" s="57"/>
      <c r="AG24" s="57"/>
      <c r="AH24" s="57"/>
      <c r="AI24" s="57"/>
      <c r="AJ24" s="57"/>
      <c r="AK24" s="57"/>
      <c r="AL24" s="57"/>
      <c r="AM24" s="57"/>
      <c r="AN24" s="57"/>
      <c r="AO24" s="57"/>
      <c r="AP24" s="57"/>
      <c r="AQ24" s="57"/>
      <c r="AR24" s="57"/>
      <c r="AS24" s="57"/>
      <c r="AT24" s="57"/>
      <c r="AU24" s="57"/>
    </row>
    <row r="25" spans="1:47" x14ac:dyDescent="0.25">
      <c r="A25" s="31"/>
      <c r="B25" s="107" t="str">
        <f t="shared" ref="B25:C25" si="4">B12</f>
        <v>Gasto de Consumo Final del Gobierno General en Salud (miles de dólares)</v>
      </c>
      <c r="C25" s="121">
        <f t="shared" si="4"/>
        <v>739015</v>
      </c>
      <c r="D25" s="121">
        <f t="shared" ref="D25:M25" si="5">D12</f>
        <v>959999</v>
      </c>
      <c r="E25" s="121">
        <f t="shared" si="5"/>
        <v>1056618</v>
      </c>
      <c r="F25" s="121">
        <f t="shared" si="5"/>
        <v>1290363</v>
      </c>
      <c r="G25" s="121">
        <f t="shared" si="5"/>
        <v>1427728</v>
      </c>
      <c r="H25" s="121">
        <f t="shared" si="5"/>
        <v>1794847</v>
      </c>
      <c r="I25" s="121">
        <f t="shared" si="5"/>
        <v>2157742</v>
      </c>
      <c r="J25" s="121">
        <f t="shared" si="5"/>
        <v>2477067</v>
      </c>
      <c r="K25" s="121">
        <f t="shared" si="5"/>
        <v>2548515</v>
      </c>
      <c r="L25" s="121">
        <f t="shared" si="5"/>
        <v>2592039</v>
      </c>
      <c r="M25" s="121">
        <f t="shared" si="5"/>
        <v>2914900</v>
      </c>
      <c r="N25" s="121">
        <f>M25*N35</f>
        <v>2988161</v>
      </c>
      <c r="O25" s="121">
        <f t="shared" si="1"/>
        <v>2988161</v>
      </c>
      <c r="P25" s="121">
        <f t="shared" ref="P25:P28" si="6">O25*S25</f>
        <v>3061748.3235916873</v>
      </c>
      <c r="Q25" s="131">
        <f t="shared" si="2"/>
        <v>3293563</v>
      </c>
      <c r="R25" s="132">
        <f t="shared" ref="R25:R28" si="7">Q25/O25</f>
        <v>1.1022039977096281</v>
      </c>
      <c r="S25" s="57">
        <f t="shared" ref="S25:S28" si="8">R25^(1/4)</f>
        <v>1.0246262914185973</v>
      </c>
    </row>
    <row r="26" spans="1:47" x14ac:dyDescent="0.25">
      <c r="A26" s="31"/>
      <c r="B26" s="107" t="str">
        <f t="shared" ref="B26:C26" si="9">B13</f>
        <v>Gasto de Consumo Final Total en Salud (miles de dólares)</v>
      </c>
      <c r="C26" s="121">
        <f t="shared" si="9"/>
        <v>2789477</v>
      </c>
      <c r="D26" s="121">
        <f t="shared" ref="D26:M26" si="10">D13</f>
        <v>3389342</v>
      </c>
      <c r="E26" s="121">
        <f t="shared" si="10"/>
        <v>3640775</v>
      </c>
      <c r="F26" s="121">
        <f t="shared" si="10"/>
        <v>4342187</v>
      </c>
      <c r="G26" s="121">
        <f t="shared" si="10"/>
        <v>5234176</v>
      </c>
      <c r="H26" s="121">
        <f t="shared" si="10"/>
        <v>6052656</v>
      </c>
      <c r="I26" s="121">
        <f t="shared" si="10"/>
        <v>6561941</v>
      </c>
      <c r="J26" s="121">
        <f t="shared" si="10"/>
        <v>6958894</v>
      </c>
      <c r="K26" s="121">
        <f t="shared" si="10"/>
        <v>7568153</v>
      </c>
      <c r="L26" s="121">
        <f t="shared" si="10"/>
        <v>7426039</v>
      </c>
      <c r="M26" s="121">
        <f t="shared" si="10"/>
        <v>7877414</v>
      </c>
      <c r="N26" s="121">
        <f>M26*N36</f>
        <v>8423822</v>
      </c>
      <c r="O26" s="121">
        <f t="shared" si="1"/>
        <v>8423822</v>
      </c>
      <c r="P26" s="121">
        <f t="shared" si="6"/>
        <v>8608682.8276275247</v>
      </c>
      <c r="Q26" s="131">
        <f t="shared" si="2"/>
        <v>9187964</v>
      </c>
      <c r="R26" s="132">
        <f t="shared" si="7"/>
        <v>1.0907120307147991</v>
      </c>
      <c r="S26" s="57">
        <f t="shared" si="8"/>
        <v>1.0219450063911042</v>
      </c>
    </row>
    <row r="27" spans="1:47" x14ac:dyDescent="0.25">
      <c r="A27" s="31"/>
      <c r="B27" s="107" t="str">
        <f t="shared" ref="B27:C27" si="11">B14</f>
        <v>Relación GCFTNRS/Gasto de Consumo Final del Gobierno General en Salud</v>
      </c>
      <c r="C27" s="117">
        <f t="shared" si="11"/>
        <v>1.35</v>
      </c>
      <c r="D27" s="117">
        <f t="shared" ref="D27:M27" si="12">D14</f>
        <v>1.1299999999999999</v>
      </c>
      <c r="E27" s="117">
        <f t="shared" si="12"/>
        <v>1.29</v>
      </c>
      <c r="F27" s="117">
        <f t="shared" si="12"/>
        <v>1.06</v>
      </c>
      <c r="G27" s="117">
        <f t="shared" si="12"/>
        <v>1.1100000000000001</v>
      </c>
      <c r="H27" s="117">
        <f t="shared" si="12"/>
        <v>0.99</v>
      </c>
      <c r="I27" s="117">
        <f t="shared" si="12"/>
        <v>0.84</v>
      </c>
      <c r="J27" s="117">
        <f t="shared" si="12"/>
        <v>0.85</v>
      </c>
      <c r="K27" s="117">
        <f t="shared" si="12"/>
        <v>0.91</v>
      </c>
      <c r="L27" s="117">
        <f t="shared" si="12"/>
        <v>0.9</v>
      </c>
      <c r="M27" s="117">
        <f t="shared" si="12"/>
        <v>0.78</v>
      </c>
      <c r="N27" s="121">
        <f>M27*N37</f>
        <v>0.87000000000000011</v>
      </c>
      <c r="O27" s="117">
        <f t="shared" si="1"/>
        <v>0.87</v>
      </c>
      <c r="P27" s="117">
        <f t="shared" si="6"/>
        <v>0.87248929582380108</v>
      </c>
      <c r="Q27" s="117">
        <f t="shared" si="2"/>
        <v>0.88</v>
      </c>
      <c r="R27" s="132">
        <f t="shared" si="7"/>
        <v>1.0114942528735633</v>
      </c>
      <c r="S27" s="57">
        <f t="shared" si="8"/>
        <v>1.0028612595675874</v>
      </c>
    </row>
    <row r="28" spans="1:47" x14ac:dyDescent="0.25">
      <c r="A28" s="31"/>
      <c r="B28" s="107" t="str">
        <f t="shared" ref="B28:C28" si="13">B15</f>
        <v xml:space="preserve">Relación  GCFTNRS/ Gasto Consumo Final Total en Salud </v>
      </c>
      <c r="C28" s="117">
        <f t="shared" si="13"/>
        <v>0.36</v>
      </c>
      <c r="D28" s="117">
        <f t="shared" ref="D28:M28" si="14">D15</f>
        <v>0.32</v>
      </c>
      <c r="E28" s="117">
        <f t="shared" si="14"/>
        <v>0.37</v>
      </c>
      <c r="F28" s="117">
        <f t="shared" si="14"/>
        <v>0.32</v>
      </c>
      <c r="G28" s="117">
        <f t="shared" si="14"/>
        <v>0.3</v>
      </c>
      <c r="H28" s="117">
        <f t="shared" si="14"/>
        <v>0.28999999999999998</v>
      </c>
      <c r="I28" s="117">
        <f t="shared" si="14"/>
        <v>0.28000000000000003</v>
      </c>
      <c r="J28" s="117">
        <f t="shared" si="14"/>
        <v>0.3</v>
      </c>
      <c r="K28" s="117">
        <f t="shared" si="14"/>
        <v>0.31</v>
      </c>
      <c r="L28" s="117">
        <f t="shared" si="14"/>
        <v>0.31</v>
      </c>
      <c r="M28" s="117">
        <f t="shared" si="14"/>
        <v>0.28999999999999998</v>
      </c>
      <c r="N28" s="121">
        <f>M28*N38</f>
        <v>0.31</v>
      </c>
      <c r="O28" s="117">
        <f t="shared" si="1"/>
        <v>0.31</v>
      </c>
      <c r="P28" s="117">
        <f t="shared" si="6"/>
        <v>0.31247031481045756</v>
      </c>
      <c r="Q28" s="117">
        <f t="shared" si="2"/>
        <v>0.32</v>
      </c>
      <c r="R28" s="132">
        <f t="shared" si="7"/>
        <v>1.032258064516129</v>
      </c>
      <c r="S28" s="57">
        <f t="shared" si="8"/>
        <v>1.0079687574530889</v>
      </c>
    </row>
    <row r="29" spans="1:47" x14ac:dyDescent="0.25">
      <c r="A29" s="31"/>
      <c r="B29" s="107"/>
      <c r="C29" s="57"/>
      <c r="D29" s="57"/>
      <c r="E29" s="57"/>
      <c r="F29" s="57"/>
      <c r="G29" s="57"/>
      <c r="H29" s="57"/>
      <c r="I29" s="57"/>
      <c r="J29" s="57"/>
      <c r="K29" s="57"/>
      <c r="L29" s="57"/>
      <c r="M29" s="31"/>
      <c r="N29" s="117">
        <f>O24/M24</f>
        <v>1.1309541986235656</v>
      </c>
      <c r="O29" s="31"/>
      <c r="P29" s="31"/>
      <c r="Q29" s="31"/>
      <c r="R29" s="31"/>
      <c r="S29" s="31"/>
    </row>
    <row r="30" spans="1:47" x14ac:dyDescent="0.25">
      <c r="A30" s="31"/>
      <c r="B30" s="57"/>
      <c r="C30" s="57"/>
      <c r="D30" s="57"/>
      <c r="E30" s="57"/>
      <c r="F30" s="57"/>
      <c r="G30" s="57"/>
      <c r="H30" s="57"/>
      <c r="I30" s="57"/>
      <c r="J30" s="57"/>
      <c r="K30" s="57"/>
      <c r="L30" s="57"/>
      <c r="M30" s="31"/>
      <c r="N30" s="117">
        <f>O25/M25</f>
        <v>1.0251332807300422</v>
      </c>
      <c r="O30" s="31"/>
      <c r="P30" s="31"/>
      <c r="Q30" s="31"/>
      <c r="R30" s="31"/>
      <c r="S30" s="31"/>
    </row>
    <row r="31" spans="1:47" x14ac:dyDescent="0.25">
      <c r="A31" s="31"/>
      <c r="B31" s="57"/>
      <c r="C31" s="57"/>
      <c r="D31" s="57"/>
      <c r="E31" s="57"/>
      <c r="F31" s="57"/>
      <c r="G31" s="57"/>
      <c r="H31" s="57"/>
      <c r="I31" s="57"/>
      <c r="J31" s="57"/>
      <c r="K31" s="57"/>
      <c r="L31" s="57"/>
      <c r="M31" s="31"/>
      <c r="N31" s="117">
        <f>O26/M26</f>
        <v>1.0693638800753649</v>
      </c>
      <c r="O31" s="31"/>
      <c r="P31" s="31"/>
      <c r="Q31" s="31"/>
      <c r="R31" s="31"/>
      <c r="S31" s="31"/>
    </row>
    <row r="32" spans="1:47" x14ac:dyDescent="0.25">
      <c r="A32" s="31"/>
      <c r="B32" s="57"/>
      <c r="C32" s="57"/>
      <c r="D32" s="57"/>
      <c r="E32" s="57"/>
      <c r="F32" s="57"/>
      <c r="G32" s="57"/>
      <c r="H32" s="57"/>
      <c r="I32" s="57"/>
      <c r="J32" s="57"/>
      <c r="K32" s="57"/>
      <c r="L32" s="57"/>
      <c r="M32" s="31"/>
      <c r="N32" s="117">
        <f>O27/M27</f>
        <v>1.1153846153846154</v>
      </c>
      <c r="O32" s="31"/>
      <c r="P32" s="31"/>
      <c r="Q32" s="31"/>
      <c r="R32" s="31"/>
      <c r="S32" s="31"/>
    </row>
    <row r="33" spans="1:19" x14ac:dyDescent="0.25">
      <c r="A33" s="31"/>
      <c r="B33" s="57"/>
      <c r="C33" s="57"/>
      <c r="D33" s="57"/>
      <c r="E33" s="57"/>
      <c r="F33" s="57"/>
      <c r="G33" s="57"/>
      <c r="H33" s="57"/>
      <c r="I33" s="57"/>
      <c r="J33" s="57"/>
      <c r="K33" s="57"/>
      <c r="L33" s="57"/>
      <c r="M33" s="31"/>
      <c r="N33" s="117">
        <f>O28/M28</f>
        <v>1.0689655172413794</v>
      </c>
      <c r="O33" s="31"/>
      <c r="P33" s="31"/>
      <c r="Q33" s="31"/>
      <c r="R33" s="31"/>
      <c r="S33" s="31"/>
    </row>
    <row r="34" spans="1:19" x14ac:dyDescent="0.25">
      <c r="A34" s="31"/>
      <c r="B34" s="57"/>
      <c r="C34" s="57"/>
      <c r="D34" s="57"/>
      <c r="E34" s="57"/>
      <c r="F34" s="57"/>
      <c r="G34" s="57"/>
      <c r="H34" s="57"/>
      <c r="I34" s="57"/>
      <c r="J34" s="57"/>
      <c r="K34" s="57"/>
      <c r="L34" s="57"/>
      <c r="M34" s="31"/>
      <c r="N34" s="31">
        <f>N29^(1/1)</f>
        <v>1.1309541986235656</v>
      </c>
      <c r="O34" s="31"/>
      <c r="P34" s="31"/>
      <c r="Q34" s="31"/>
      <c r="R34" s="31"/>
      <c r="S34" s="31"/>
    </row>
    <row r="35" spans="1:19" x14ac:dyDescent="0.25">
      <c r="A35" s="31"/>
      <c r="B35" s="57"/>
      <c r="C35" s="57"/>
      <c r="D35" s="57"/>
      <c r="E35" s="57"/>
      <c r="F35" s="57"/>
      <c r="G35" s="57"/>
      <c r="H35" s="57"/>
      <c r="I35" s="57"/>
      <c r="J35" s="57"/>
      <c r="K35" s="57"/>
      <c r="L35" s="57"/>
      <c r="M35" s="31"/>
      <c r="N35" s="31">
        <f t="shared" ref="N35:N38" si="15">N30^(1/1)</f>
        <v>1.0251332807300422</v>
      </c>
      <c r="O35" s="31"/>
      <c r="P35" s="31"/>
      <c r="Q35" s="31"/>
      <c r="R35" s="31"/>
      <c r="S35" s="31"/>
    </row>
    <row r="36" spans="1:19" x14ac:dyDescent="0.25">
      <c r="A36" s="31"/>
      <c r="B36" s="57"/>
      <c r="C36" s="57"/>
      <c r="D36" s="57"/>
      <c r="E36" s="57"/>
      <c r="F36" s="57"/>
      <c r="G36" s="57"/>
      <c r="H36" s="57"/>
      <c r="I36" s="57"/>
      <c r="J36" s="57"/>
      <c r="K36" s="57"/>
      <c r="L36" s="57"/>
      <c r="M36" s="31"/>
      <c r="N36" s="31">
        <f t="shared" si="15"/>
        <v>1.0693638800753649</v>
      </c>
      <c r="O36" s="31"/>
      <c r="P36" s="31"/>
      <c r="Q36" s="31"/>
      <c r="R36" s="31"/>
      <c r="S36" s="31"/>
    </row>
    <row r="37" spans="1:19" x14ac:dyDescent="0.25">
      <c r="A37" s="31"/>
      <c r="B37" s="57"/>
      <c r="C37" s="57"/>
      <c r="D37" s="57"/>
      <c r="E37" s="57"/>
      <c r="F37" s="57"/>
      <c r="G37" s="57"/>
      <c r="H37" s="57"/>
      <c r="I37" s="57"/>
      <c r="J37" s="57"/>
      <c r="K37" s="57"/>
      <c r="L37" s="57"/>
      <c r="M37" s="31"/>
      <c r="N37" s="31">
        <f t="shared" si="15"/>
        <v>1.1153846153846154</v>
      </c>
      <c r="O37" s="31"/>
      <c r="P37" s="31"/>
      <c r="Q37" s="31"/>
      <c r="R37" s="31"/>
      <c r="S37" s="31"/>
    </row>
    <row r="38" spans="1:19" x14ac:dyDescent="0.25">
      <c r="A38" s="31"/>
      <c r="B38" s="57"/>
      <c r="C38" s="57"/>
      <c r="D38" s="57"/>
      <c r="E38" s="57"/>
      <c r="F38" s="57"/>
      <c r="G38" s="57"/>
      <c r="H38" s="57"/>
      <c r="I38" s="57"/>
      <c r="J38" s="57"/>
      <c r="K38" s="57"/>
      <c r="L38" s="57"/>
      <c r="M38" s="31"/>
      <c r="N38" s="31">
        <f t="shared" si="15"/>
        <v>1.0689655172413794</v>
      </c>
      <c r="O38" s="31"/>
      <c r="P38" s="31"/>
      <c r="Q38" s="31"/>
      <c r="R38" s="31"/>
      <c r="S38" s="31"/>
    </row>
    <row r="39" spans="1:19" x14ac:dyDescent="0.25">
      <c r="A39" s="31"/>
      <c r="B39" s="57"/>
      <c r="C39" s="57"/>
      <c r="D39" s="57"/>
      <c r="E39" s="57"/>
      <c r="F39" s="57"/>
      <c r="G39" s="57"/>
      <c r="H39" s="57"/>
      <c r="I39" s="57"/>
      <c r="J39" s="57"/>
      <c r="K39" s="57"/>
      <c r="L39" s="57"/>
      <c r="M39" s="31"/>
      <c r="N39" s="31"/>
      <c r="O39" s="31"/>
      <c r="P39" s="31"/>
      <c r="Q39" s="31"/>
      <c r="R39" s="31"/>
      <c r="S39" s="31"/>
    </row>
    <row r="40" spans="1:19" x14ac:dyDescent="0.25">
      <c r="A40" s="31"/>
      <c r="B40" s="57"/>
      <c r="C40" s="57"/>
      <c r="D40" s="57"/>
      <c r="E40" s="57"/>
      <c r="F40" s="57"/>
      <c r="G40" s="57"/>
      <c r="H40" s="57"/>
      <c r="I40" s="57"/>
      <c r="J40" s="57"/>
      <c r="K40" s="57"/>
      <c r="L40" s="57"/>
      <c r="M40" s="31"/>
      <c r="N40" s="31"/>
      <c r="O40" s="31"/>
      <c r="P40" s="31"/>
      <c r="Q40" s="31"/>
      <c r="R40" s="31"/>
      <c r="S40" s="31"/>
    </row>
    <row r="41" spans="1:19" x14ac:dyDescent="0.25">
      <c r="A41" s="31"/>
      <c r="B41" s="57"/>
      <c r="C41" s="57"/>
      <c r="D41" s="57"/>
      <c r="E41" s="57"/>
      <c r="F41" s="57"/>
      <c r="G41" s="57"/>
      <c r="H41" s="57"/>
      <c r="I41" s="57"/>
      <c r="J41" s="57"/>
      <c r="K41" s="57"/>
      <c r="L41" s="57"/>
      <c r="M41" s="31"/>
      <c r="N41" s="31"/>
      <c r="O41" s="31"/>
      <c r="P41" s="31"/>
      <c r="Q41" s="31"/>
      <c r="R41" s="31"/>
      <c r="S41" s="31"/>
    </row>
    <row r="42" spans="1:19" x14ac:dyDescent="0.25">
      <c r="A42" s="31"/>
      <c r="B42" s="31"/>
      <c r="C42" s="31"/>
      <c r="D42" s="31"/>
      <c r="E42" s="31"/>
      <c r="F42" s="31"/>
      <c r="G42" s="31"/>
      <c r="H42" s="31"/>
      <c r="I42" s="31"/>
      <c r="J42" s="31"/>
      <c r="K42" s="31"/>
      <c r="L42" s="31"/>
      <c r="M42" s="31"/>
      <c r="N42" s="31"/>
      <c r="O42" s="31"/>
      <c r="P42" s="31"/>
      <c r="Q42" s="31"/>
      <c r="R42" s="31"/>
      <c r="S42" s="31"/>
    </row>
    <row r="43" spans="1:19" x14ac:dyDescent="0.25">
      <c r="A43" s="31"/>
      <c r="B43" s="31"/>
      <c r="C43" s="31"/>
      <c r="D43" s="31"/>
      <c r="E43" s="31"/>
      <c r="F43" s="31"/>
      <c r="G43" s="31"/>
      <c r="H43" s="31"/>
      <c r="I43" s="31"/>
      <c r="J43" s="31"/>
      <c r="K43" s="31"/>
      <c r="L43" s="31"/>
      <c r="M43" s="31"/>
      <c r="N43" s="31"/>
      <c r="O43" s="31"/>
      <c r="P43" s="31"/>
      <c r="Q43" s="31"/>
      <c r="R43" s="31" t="s">
        <v>194</v>
      </c>
      <c r="S43" s="31"/>
    </row>
    <row r="44" spans="1:19" x14ac:dyDescent="0.25">
      <c r="A44" s="31"/>
      <c r="B44" s="31"/>
      <c r="C44" s="31"/>
      <c r="D44" s="31"/>
      <c r="E44" s="31"/>
      <c r="F44" s="31"/>
      <c r="G44" s="31"/>
      <c r="H44" s="31"/>
      <c r="I44" s="31"/>
      <c r="J44" s="31"/>
      <c r="K44" s="31"/>
      <c r="L44" s="31"/>
      <c r="M44" s="31"/>
      <c r="N44" s="31"/>
      <c r="O44" s="31"/>
      <c r="P44" s="31"/>
      <c r="Q44" s="31"/>
      <c r="R44" s="31"/>
      <c r="S44" s="31"/>
    </row>
    <row r="45" spans="1:19" x14ac:dyDescent="0.25">
      <c r="A45" s="31"/>
      <c r="B45" s="31"/>
      <c r="C45" s="31"/>
      <c r="D45" s="31"/>
      <c r="E45" s="31"/>
      <c r="F45" s="31"/>
      <c r="G45" s="31"/>
      <c r="H45" s="31"/>
      <c r="I45" s="31"/>
      <c r="J45" s="31"/>
      <c r="K45" s="31"/>
      <c r="L45" s="31"/>
      <c r="M45" s="31"/>
      <c r="N45" s="31"/>
      <c r="O45" s="31"/>
      <c r="P45" s="31"/>
      <c r="Q45" s="31"/>
      <c r="R45" s="31"/>
      <c r="S45" s="31"/>
    </row>
    <row r="49" spans="2:16" x14ac:dyDescent="0.25">
      <c r="B49" s="39"/>
      <c r="C49" s="39"/>
      <c r="D49" s="39"/>
      <c r="E49" s="39"/>
      <c r="F49" s="39"/>
      <c r="G49" s="39"/>
      <c r="H49" s="39"/>
      <c r="I49" s="39"/>
    </row>
    <row r="50" spans="2:16" x14ac:dyDescent="0.25">
      <c r="B50" s="39"/>
      <c r="C50" s="39"/>
      <c r="D50" s="39"/>
      <c r="E50" s="39"/>
      <c r="F50" s="39"/>
      <c r="G50" s="39"/>
      <c r="H50" s="39"/>
      <c r="I50" s="39"/>
    </row>
    <row r="51" spans="2:16" ht="16.5" customHeight="1" x14ac:dyDescent="0.25">
      <c r="C51" s="39"/>
      <c r="D51" s="39"/>
      <c r="E51" s="39"/>
      <c r="F51" s="39"/>
      <c r="G51" s="39"/>
      <c r="H51" s="39"/>
      <c r="I51" s="39"/>
    </row>
    <row r="52" spans="2:16" x14ac:dyDescent="0.25">
      <c r="C52" s="39"/>
      <c r="D52" s="39"/>
      <c r="E52" s="39"/>
      <c r="F52" s="39"/>
      <c r="G52" s="39"/>
      <c r="H52" s="39"/>
      <c r="I52" s="39"/>
    </row>
    <row r="53" spans="2:16" x14ac:dyDescent="0.25">
      <c r="C53" s="39"/>
      <c r="D53" s="39"/>
      <c r="E53" s="39"/>
      <c r="F53" s="39"/>
      <c r="G53" s="39"/>
      <c r="H53" s="39"/>
      <c r="I53" s="39"/>
    </row>
    <row r="54" spans="2:16" ht="78.75" customHeight="1" x14ac:dyDescent="0.3">
      <c r="B54" s="279" t="s">
        <v>494</v>
      </c>
      <c r="C54" s="279"/>
      <c r="D54" s="279"/>
      <c r="E54" s="279"/>
      <c r="F54" s="279"/>
      <c r="G54" s="279"/>
      <c r="H54" s="279"/>
      <c r="I54" s="279"/>
      <c r="J54" s="279"/>
      <c r="K54" s="279"/>
      <c r="L54" s="279"/>
      <c r="M54" s="279"/>
      <c r="N54" s="279"/>
      <c r="O54" s="279"/>
      <c r="P54" s="279"/>
    </row>
    <row r="55" spans="2:16" ht="15" customHeight="1" x14ac:dyDescent="0.3">
      <c r="B55" s="36" t="s">
        <v>198</v>
      </c>
      <c r="C55" s="37"/>
      <c r="D55" s="37"/>
      <c r="E55" s="37"/>
      <c r="F55" s="37"/>
      <c r="G55" s="33"/>
      <c r="H55" s="33"/>
      <c r="I55" s="39"/>
      <c r="J55" s="39"/>
      <c r="K55" s="39"/>
      <c r="L55" s="39"/>
      <c r="N55" s="39"/>
      <c r="O55" s="39"/>
      <c r="P55" s="39"/>
    </row>
    <row r="56" spans="2:16" ht="15.75" customHeight="1" x14ac:dyDescent="0.3">
      <c r="B56" s="36"/>
      <c r="C56" s="33"/>
      <c r="D56" s="33"/>
      <c r="E56" s="33"/>
    </row>
    <row r="57" spans="2:16" x14ac:dyDescent="0.25">
      <c r="B57" s="33"/>
      <c r="C57" s="33"/>
      <c r="D57" s="33"/>
      <c r="E57" s="33"/>
    </row>
    <row r="461" spans="2:6" x14ac:dyDescent="0.25">
      <c r="B461" s="68"/>
      <c r="C461" s="68"/>
      <c r="D461" s="68"/>
      <c r="E461" s="68"/>
      <c r="F461" s="68"/>
    </row>
    <row r="462" spans="2:6" x14ac:dyDescent="0.25">
      <c r="B462" s="68"/>
      <c r="C462" s="68"/>
      <c r="D462" s="68"/>
      <c r="E462" s="68"/>
      <c r="F462" s="68"/>
    </row>
    <row r="463" spans="2:6" x14ac:dyDescent="0.25">
      <c r="B463" s="68"/>
      <c r="C463" s="68"/>
      <c r="D463" s="68"/>
      <c r="E463" s="68"/>
      <c r="F463" s="68"/>
    </row>
    <row r="464" spans="2:6" x14ac:dyDescent="0.25">
      <c r="B464" s="68"/>
      <c r="C464" s="68"/>
      <c r="D464" s="68"/>
      <c r="E464" s="68"/>
      <c r="F464" s="68"/>
    </row>
    <row r="465" spans="2:6" x14ac:dyDescent="0.25">
      <c r="B465" s="68"/>
      <c r="C465" s="68"/>
      <c r="D465" s="68"/>
      <c r="E465" s="68"/>
      <c r="F465" s="68"/>
    </row>
    <row r="466" spans="2:6" x14ac:dyDescent="0.25">
      <c r="B466" s="68"/>
      <c r="C466" s="68"/>
      <c r="D466" s="68"/>
      <c r="E466" s="68"/>
      <c r="F466" s="68"/>
    </row>
  </sheetData>
  <mergeCells count="6">
    <mergeCell ref="B5:P5"/>
    <mergeCell ref="B16:P16"/>
    <mergeCell ref="B54:P54"/>
    <mergeCell ref="B6:K6"/>
    <mergeCell ref="B7:K7"/>
    <mergeCell ref="B20:O20"/>
  </mergeCells>
  <hyperlinks>
    <hyperlink ref="B3" location="ÍNDICE!A1" display="índice"/>
    <hyperlink ref="O4" location="'1.9 GCFTNR_GCFHogCN'!A1" display="Anterior"/>
    <hyperlink ref="P4" location="'1.11 VAB Industrias '!Área_de_impresión" display="Siguiente"/>
  </hyperlinks>
  <pageMargins left="0.70866141732283472" right="0.70866141732283472" top="0.68" bottom="0.74803149606299213" header="0.68" footer="0.31496062992125984"/>
  <pageSetup paperSize="9" scale="66" orientation="portrait"/>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1:V71"/>
  <sheetViews>
    <sheetView showGridLines="0" zoomScale="70" zoomScaleNormal="70" workbookViewId="0">
      <selection activeCell="B3" sqref="B3"/>
    </sheetView>
  </sheetViews>
  <sheetFormatPr baseColWidth="10" defaultRowHeight="15" x14ac:dyDescent="0.25"/>
  <cols>
    <col min="1" max="1" width="7.7109375" customWidth="1"/>
    <col min="2" max="2" width="58.7109375" customWidth="1"/>
    <col min="3" max="16" width="16.28515625" customWidth="1"/>
  </cols>
  <sheetData>
    <row r="1" spans="2:16" ht="78" customHeight="1" x14ac:dyDescent="0.25">
      <c r="N1" s="137"/>
    </row>
    <row r="2" spans="2:16" ht="27" customHeight="1" x14ac:dyDescent="0.25">
      <c r="N2" s="137"/>
    </row>
    <row r="3" spans="2:16" ht="16.5" customHeight="1" x14ac:dyDescent="0.25">
      <c r="B3" s="40" t="s">
        <v>6</v>
      </c>
    </row>
    <row r="4" spans="2:16" ht="20.100000000000001" customHeight="1" x14ac:dyDescent="0.25">
      <c r="B4" s="278" t="s">
        <v>165</v>
      </c>
      <c r="C4" s="278"/>
      <c r="D4" s="278"/>
      <c r="E4" s="278"/>
      <c r="F4" s="278"/>
      <c r="G4" s="278"/>
      <c r="H4" s="278"/>
      <c r="I4" s="278"/>
      <c r="J4" s="278"/>
      <c r="K4" s="278"/>
      <c r="O4" s="40" t="s">
        <v>188</v>
      </c>
      <c r="P4" s="40" t="s">
        <v>187</v>
      </c>
    </row>
    <row r="5" spans="2:16" ht="54" customHeight="1" x14ac:dyDescent="0.25">
      <c r="B5" s="294" t="s">
        <v>295</v>
      </c>
      <c r="C5" s="294"/>
      <c r="D5" s="294"/>
      <c r="E5" s="294"/>
      <c r="F5" s="294"/>
      <c r="G5" s="294"/>
      <c r="H5" s="294"/>
      <c r="I5" s="294"/>
      <c r="J5" s="294"/>
      <c r="K5" s="294"/>
      <c r="L5" s="294"/>
    </row>
    <row r="6" spans="2:16" ht="20.100000000000001" customHeight="1" x14ac:dyDescent="0.25">
      <c r="B6" s="282" t="s">
        <v>2</v>
      </c>
      <c r="C6" s="282"/>
      <c r="D6" s="282"/>
      <c r="E6" s="282"/>
      <c r="F6" s="282"/>
      <c r="G6" s="282"/>
      <c r="H6" s="282"/>
      <c r="I6" s="282"/>
      <c r="J6" s="282"/>
      <c r="K6" s="282"/>
    </row>
    <row r="7" spans="2:16" ht="14.1" customHeight="1" x14ac:dyDescent="0.25">
      <c r="B7" s="134"/>
      <c r="C7" s="134"/>
      <c r="D7" s="134"/>
      <c r="E7" s="134"/>
      <c r="F7" s="134"/>
      <c r="G7" s="134"/>
      <c r="H7" s="134"/>
      <c r="I7" s="134"/>
      <c r="J7" s="134"/>
      <c r="K7" s="134"/>
    </row>
    <row r="8" spans="2:16" ht="14.1" customHeight="1" x14ac:dyDescent="0.25"/>
    <row r="9" spans="2:16" ht="33" customHeight="1" x14ac:dyDescent="0.25">
      <c r="B9" s="65" t="s">
        <v>151</v>
      </c>
      <c r="C9" s="65">
        <v>2007</v>
      </c>
      <c r="D9" s="65">
        <v>2008</v>
      </c>
      <c r="E9" s="65">
        <v>2009</v>
      </c>
      <c r="F9" s="65">
        <v>2010</v>
      </c>
      <c r="G9" s="65">
        <v>2011</v>
      </c>
      <c r="H9" s="65">
        <v>2012</v>
      </c>
      <c r="I9" s="65">
        <v>2013</v>
      </c>
      <c r="J9" s="65">
        <v>2014</v>
      </c>
      <c r="K9" s="65">
        <v>2015</v>
      </c>
      <c r="L9" s="65">
        <v>2016</v>
      </c>
      <c r="M9" s="65">
        <v>2017</v>
      </c>
      <c r="N9" s="65" t="s">
        <v>195</v>
      </c>
      <c r="O9" s="65" t="s">
        <v>220</v>
      </c>
    </row>
    <row r="10" spans="2:16" ht="33" customHeight="1" x14ac:dyDescent="0.25">
      <c r="B10" s="138" t="s">
        <v>381</v>
      </c>
      <c r="C10" s="103">
        <v>8461045.9065489192</v>
      </c>
      <c r="D10" s="103">
        <v>12668453.492801299</v>
      </c>
      <c r="E10" s="103">
        <v>7212474.5375858601</v>
      </c>
      <c r="F10" s="103">
        <v>10729796.422474099</v>
      </c>
      <c r="G10" s="103">
        <v>14815943.4257726</v>
      </c>
      <c r="H10" s="103">
        <v>16087350.687476501</v>
      </c>
      <c r="I10" s="103">
        <v>16742565.161139</v>
      </c>
      <c r="J10" s="103">
        <v>15872688.8405165</v>
      </c>
      <c r="K10" s="103">
        <v>6480431.8826862797</v>
      </c>
      <c r="L10" s="103">
        <v>5119244.4846222401</v>
      </c>
      <c r="M10" s="103">
        <v>5119244.4846222401</v>
      </c>
      <c r="N10" s="103">
        <v>6838223.1749121603</v>
      </c>
      <c r="O10" s="103">
        <v>7911642.0000002403</v>
      </c>
    </row>
    <row r="11" spans="2:16" ht="33" customHeight="1" x14ac:dyDescent="0.25">
      <c r="B11" s="138" t="s">
        <v>382</v>
      </c>
      <c r="C11" s="103">
        <v>5361585.0660764603</v>
      </c>
      <c r="D11" s="103">
        <v>7002714.38296228</v>
      </c>
      <c r="E11" s="103">
        <v>7028888.1893782699</v>
      </c>
      <c r="F11" s="103">
        <v>8094400.1056772498</v>
      </c>
      <c r="G11" s="103">
        <v>9741513.4089714792</v>
      </c>
      <c r="H11" s="103">
        <v>10893316.257586399</v>
      </c>
      <c r="I11" s="103">
        <v>12453596.105230801</v>
      </c>
      <c r="J11" s="103">
        <v>13656013.5162754</v>
      </c>
      <c r="K11" s="103">
        <v>13729011.6099467</v>
      </c>
      <c r="L11" s="103">
        <v>13426174.4288118</v>
      </c>
      <c r="M11" s="103">
        <v>14403920.5183008</v>
      </c>
      <c r="N11" s="103">
        <v>15276686.0000016</v>
      </c>
      <c r="O11" s="103">
        <v>19082510.237294398</v>
      </c>
    </row>
    <row r="12" spans="2:16" ht="33" customHeight="1" x14ac:dyDescent="0.25">
      <c r="B12" s="138" t="s">
        <v>383</v>
      </c>
      <c r="C12" s="103">
        <v>3802210.9886333798</v>
      </c>
      <c r="D12" s="103">
        <v>4350173.2953330502</v>
      </c>
      <c r="E12" s="103">
        <v>4616703.7882146798</v>
      </c>
      <c r="F12" s="103">
        <v>5037850.0894713299</v>
      </c>
      <c r="G12" s="103">
        <v>5347018.30557248</v>
      </c>
      <c r="H12" s="103">
        <v>5978608.9415877499</v>
      </c>
      <c r="I12" s="103">
        <v>6486035.5739879701</v>
      </c>
      <c r="J12" s="103">
        <v>7524048.0368015897</v>
      </c>
      <c r="K12" s="103">
        <v>7583901.8735513603</v>
      </c>
      <c r="L12" s="103">
        <v>7119294.5104382904</v>
      </c>
      <c r="M12" s="103">
        <v>7028571.0716917403</v>
      </c>
      <c r="N12" s="103">
        <v>6713216.9999997001</v>
      </c>
      <c r="O12" s="103">
        <v>6288069.7735178601</v>
      </c>
    </row>
    <row r="13" spans="2:16" ht="33" customHeight="1" x14ac:dyDescent="0.25">
      <c r="B13" s="138" t="s">
        <v>384</v>
      </c>
      <c r="C13" s="103">
        <v>3286225.4984030598</v>
      </c>
      <c r="D13" s="103">
        <v>3565237.23049202</v>
      </c>
      <c r="E13" s="103">
        <v>3623639.6336831502</v>
      </c>
      <c r="F13" s="103">
        <v>3751143.0660330402</v>
      </c>
      <c r="G13" s="103">
        <v>3732863.55084281</v>
      </c>
      <c r="H13" s="103">
        <v>3884051.1342697698</v>
      </c>
      <c r="I13" s="103">
        <v>4316330.3304409599</v>
      </c>
      <c r="J13" s="103">
        <v>4338058.7105953898</v>
      </c>
      <c r="K13" s="103">
        <v>4720038.8218301497</v>
      </c>
      <c r="L13" s="103">
        <v>5296741.93748431</v>
      </c>
      <c r="M13" s="103">
        <v>5249204.2262095604</v>
      </c>
      <c r="N13" s="103">
        <v>5585677.0000006203</v>
      </c>
      <c r="O13" s="103">
        <v>5670488.6108204098</v>
      </c>
    </row>
    <row r="14" spans="2:16" ht="33" customHeight="1" x14ac:dyDescent="0.25">
      <c r="B14" s="138" t="s">
        <v>385</v>
      </c>
      <c r="C14" s="103">
        <v>3253209.23794463</v>
      </c>
      <c r="D14" s="103">
        <v>3652346.42896837</v>
      </c>
      <c r="E14" s="103">
        <v>3733355.7272569998</v>
      </c>
      <c r="F14" s="103">
        <v>4305437.56198119</v>
      </c>
      <c r="G14" s="103">
        <v>5046323.8788010702</v>
      </c>
      <c r="H14" s="103">
        <v>5707118.9444099497</v>
      </c>
      <c r="I14" s="103">
        <v>6537759.1048027501</v>
      </c>
      <c r="J14" s="103">
        <v>6996482.9470777502</v>
      </c>
      <c r="K14" s="103">
        <v>6861394.7292238697</v>
      </c>
      <c r="L14" s="103">
        <v>6544208.9348997902</v>
      </c>
      <c r="M14" s="103">
        <v>7033172.1343195597</v>
      </c>
      <c r="N14" s="103">
        <v>7750344.0000007497</v>
      </c>
      <c r="O14" s="103">
        <v>8293884.3418704299</v>
      </c>
    </row>
    <row r="15" spans="2:16" ht="33" customHeight="1" x14ac:dyDescent="0.25">
      <c r="B15" s="138" t="s">
        <v>386</v>
      </c>
      <c r="C15" s="103">
        <v>3057446.52393978</v>
      </c>
      <c r="D15" s="103">
        <v>3297452.7365170899</v>
      </c>
      <c r="E15" s="103">
        <v>3598018.0534076202</v>
      </c>
      <c r="F15" s="103">
        <v>3963238.8078194298</v>
      </c>
      <c r="G15" s="103">
        <v>4232660.9315347299</v>
      </c>
      <c r="H15" s="103">
        <v>4643087.7193021802</v>
      </c>
      <c r="I15" s="103">
        <v>5032407.9292768501</v>
      </c>
      <c r="J15" s="103">
        <v>5449091.2630446097</v>
      </c>
      <c r="K15" s="103">
        <v>6283108.19831046</v>
      </c>
      <c r="L15" s="103">
        <v>6770927.6427876595</v>
      </c>
      <c r="M15" s="103">
        <v>7375841.80899991</v>
      </c>
      <c r="N15" s="103">
        <v>7383987.9999998799</v>
      </c>
      <c r="O15" s="103">
        <v>7739988.2875952702</v>
      </c>
    </row>
    <row r="16" spans="2:16" ht="33" customHeight="1" x14ac:dyDescent="0.25">
      <c r="B16" s="138" t="s">
        <v>387</v>
      </c>
      <c r="C16" s="103">
        <v>2784182.9999999502</v>
      </c>
      <c r="D16" s="103">
        <v>3570338.4389309902</v>
      </c>
      <c r="E16" s="103">
        <v>4337471.4031188805</v>
      </c>
      <c r="F16" s="103">
        <v>4701002.2286206</v>
      </c>
      <c r="G16" s="103">
        <v>5254151.1629063804</v>
      </c>
      <c r="H16" s="103">
        <v>5831773.3043122599</v>
      </c>
      <c r="I16" s="103">
        <v>6491832.5788914301</v>
      </c>
      <c r="J16" s="103">
        <v>7253205.5532908496</v>
      </c>
      <c r="K16" s="103">
        <v>7314290.6136728302</v>
      </c>
      <c r="L16" s="103">
        <v>7650837.1553778797</v>
      </c>
      <c r="M16" s="103">
        <v>7940547.2397833904</v>
      </c>
      <c r="N16" s="103">
        <v>8003155.0000002198</v>
      </c>
      <c r="O16" s="103">
        <v>8764335.6293020193</v>
      </c>
    </row>
    <row r="17" spans="1:22" ht="33" customHeight="1" x14ac:dyDescent="0.25">
      <c r="B17" s="138" t="s">
        <v>388</v>
      </c>
      <c r="C17" s="103">
        <v>2629366.00000002</v>
      </c>
      <c r="D17" s="103">
        <v>3132061.4720127298</v>
      </c>
      <c r="E17" s="103">
        <v>3398857.5793889798</v>
      </c>
      <c r="F17" s="103">
        <v>3674208.0291278502</v>
      </c>
      <c r="G17" s="103">
        <v>3671341.8337967899</v>
      </c>
      <c r="H17" s="103">
        <v>4199084.3937114496</v>
      </c>
      <c r="I17" s="103">
        <v>4365427.5668242704</v>
      </c>
      <c r="J17" s="103">
        <v>4411030.1793282302</v>
      </c>
      <c r="K17" s="103">
        <v>4853187.1405333104</v>
      </c>
      <c r="L17" s="103">
        <v>4932296.3783476297</v>
      </c>
      <c r="M17" s="103">
        <v>5178572.62058686</v>
      </c>
      <c r="N17" s="103">
        <v>5450124.9999998799</v>
      </c>
      <c r="O17" s="103">
        <v>5499293.6308007799</v>
      </c>
    </row>
    <row r="18" spans="1:22" ht="33" customHeight="1" x14ac:dyDescent="0.25">
      <c r="B18" s="138" t="s">
        <v>389</v>
      </c>
      <c r="C18" s="103">
        <v>2308343.4252915699</v>
      </c>
      <c r="D18" s="103">
        <v>2987630.21705788</v>
      </c>
      <c r="E18" s="103">
        <v>2970094.5188972401</v>
      </c>
      <c r="F18" s="103">
        <v>3348581.7427281202</v>
      </c>
      <c r="G18" s="103">
        <v>4089297.7375684399</v>
      </c>
      <c r="H18" s="103">
        <v>4369118.7720331298</v>
      </c>
      <c r="I18" s="103">
        <v>4876221.4171612496</v>
      </c>
      <c r="J18" s="103">
        <v>5647375.3162078597</v>
      </c>
      <c r="K18" s="103">
        <v>5394622.1376118902</v>
      </c>
      <c r="L18" s="103">
        <v>6032634.83255745</v>
      </c>
      <c r="M18" s="103">
        <v>6208259.8481344404</v>
      </c>
      <c r="N18" s="103">
        <v>5996361.9999991702</v>
      </c>
      <c r="O18" s="103">
        <v>7887776.1638729898</v>
      </c>
    </row>
    <row r="19" spans="1:22" ht="33" customHeight="1" x14ac:dyDescent="0.25">
      <c r="B19" s="138" t="s">
        <v>390</v>
      </c>
      <c r="C19" s="103">
        <v>1577654.1321818901</v>
      </c>
      <c r="D19" s="103">
        <v>2118757.5601988598</v>
      </c>
      <c r="E19" s="103">
        <v>2328275.1052910299</v>
      </c>
      <c r="F19" s="103">
        <v>2472757.77146522</v>
      </c>
      <c r="G19" s="103">
        <v>3640286.3840380898</v>
      </c>
      <c r="H19" s="103">
        <v>4338961.4622784099</v>
      </c>
      <c r="I19" s="103">
        <v>5902209.2145758197</v>
      </c>
      <c r="J19" s="103">
        <v>6040980.1644949298</v>
      </c>
      <c r="K19" s="103">
        <v>5384163.87373091</v>
      </c>
      <c r="L19" s="103">
        <v>5795750.7673481498</v>
      </c>
      <c r="M19" s="103">
        <v>6474057.2784406003</v>
      </c>
      <c r="N19" s="103">
        <v>5124577.0000004899</v>
      </c>
      <c r="O19" s="103">
        <v>4694992.0091526499</v>
      </c>
    </row>
    <row r="20" spans="1:22" ht="33" customHeight="1" x14ac:dyDescent="0.25">
      <c r="B20" s="138" t="s">
        <v>391</v>
      </c>
      <c r="C20" s="103">
        <v>926817.99999994901</v>
      </c>
      <c r="D20" s="103">
        <v>1034135.82249813</v>
      </c>
      <c r="E20" s="103">
        <v>1010850.55458607</v>
      </c>
      <c r="F20" s="103">
        <v>756554.690029177</v>
      </c>
      <c r="G20" s="103">
        <v>713586.40758407698</v>
      </c>
      <c r="H20" s="103">
        <v>706605.99155458796</v>
      </c>
      <c r="I20" s="103">
        <v>478406.20140168798</v>
      </c>
      <c r="J20" s="103">
        <v>320662.12550845899</v>
      </c>
      <c r="K20" s="103">
        <v>922182.28363347903</v>
      </c>
      <c r="L20" s="103">
        <v>1100930.29222004</v>
      </c>
      <c r="M20" s="103">
        <v>1317215.3367749001</v>
      </c>
      <c r="N20" s="103">
        <v>931943.00000009395</v>
      </c>
      <c r="O20" s="103">
        <v>615716.35241057002</v>
      </c>
    </row>
    <row r="21" spans="1:22" ht="33" customHeight="1" x14ac:dyDescent="0.25">
      <c r="B21" s="135" t="s">
        <v>356</v>
      </c>
      <c r="C21" s="136">
        <v>9124178</v>
      </c>
      <c r="D21" s="136">
        <v>10379039</v>
      </c>
      <c r="E21" s="136">
        <v>11482897</v>
      </c>
      <c r="F21" s="136">
        <v>13464201</v>
      </c>
      <c r="G21" s="136">
        <v>14633775</v>
      </c>
      <c r="H21" s="136">
        <v>16570413</v>
      </c>
      <c r="I21" s="136">
        <v>17501007</v>
      </c>
      <c r="J21" s="136">
        <v>19913347</v>
      </c>
      <c r="K21" s="136">
        <v>19864185</v>
      </c>
      <c r="L21" s="136">
        <v>20510309</v>
      </c>
      <c r="M21" s="136">
        <v>19872978</v>
      </c>
      <c r="N21" s="136">
        <v>22147076</v>
      </c>
      <c r="O21" s="136">
        <v>24963553</v>
      </c>
    </row>
    <row r="22" spans="1:22" ht="33" customHeight="1" x14ac:dyDescent="0.25">
      <c r="A22" s="31">
        <v>1</v>
      </c>
      <c r="B22" s="139" t="s">
        <v>355</v>
      </c>
      <c r="C22" s="136">
        <v>49848726.264110103</v>
      </c>
      <c r="D22" s="136">
        <v>61139437.082446702</v>
      </c>
      <c r="E22" s="136">
        <v>60094976.937057696</v>
      </c>
      <c r="F22" s="136">
        <v>68151329.246774003</v>
      </c>
      <c r="G22" s="136">
        <v>78986647.839196697</v>
      </c>
      <c r="H22" s="136">
        <v>87735047.7407123</v>
      </c>
      <c r="I22" s="136">
        <v>96570334.734164804</v>
      </c>
      <c r="J22" s="136">
        <v>102717793.36090501</v>
      </c>
      <c r="K22" s="136">
        <v>97209557.101837903</v>
      </c>
      <c r="L22" s="136">
        <v>97671432.666643396</v>
      </c>
      <c r="M22" s="136">
        <v>104467485.714113</v>
      </c>
      <c r="N22" s="136">
        <v>107595830.000003</v>
      </c>
      <c r="O22" s="136">
        <v>118844826.791557</v>
      </c>
    </row>
    <row r="23" spans="1:22" ht="30" customHeight="1" x14ac:dyDescent="0.3">
      <c r="B23" s="279" t="s">
        <v>331</v>
      </c>
      <c r="C23" s="279"/>
      <c r="D23" s="279"/>
      <c r="E23" s="279"/>
      <c r="F23" s="279"/>
      <c r="G23" s="279"/>
      <c r="H23" s="279"/>
      <c r="I23" s="52"/>
      <c r="J23" s="142"/>
      <c r="K23" s="53"/>
    </row>
    <row r="24" spans="1:22" ht="15" customHeight="1" x14ac:dyDescent="0.3">
      <c r="B24" s="36" t="s">
        <v>198</v>
      </c>
      <c r="C24" s="37"/>
      <c r="D24" s="37"/>
      <c r="E24" s="37"/>
      <c r="F24" s="37"/>
      <c r="G24" s="33"/>
      <c r="H24" s="33"/>
      <c r="I24" s="52"/>
      <c r="J24" s="142"/>
      <c r="K24" s="53"/>
    </row>
    <row r="25" spans="1:22" x14ac:dyDescent="0.25">
      <c r="B25" s="96"/>
      <c r="C25" s="52"/>
      <c r="D25" s="52"/>
      <c r="E25" s="52"/>
      <c r="F25" s="52"/>
      <c r="G25" s="52"/>
      <c r="H25" s="52"/>
      <c r="I25" s="52"/>
      <c r="J25" s="142"/>
      <c r="K25" s="53"/>
    </row>
    <row r="26" spans="1:22" x14ac:dyDescent="0.25">
      <c r="B26" s="52"/>
      <c r="C26" s="52"/>
      <c r="D26" s="52"/>
      <c r="E26" s="52"/>
      <c r="F26" s="52"/>
      <c r="G26" s="52"/>
      <c r="H26" s="52"/>
      <c r="I26" s="52"/>
      <c r="J26" s="142"/>
      <c r="K26" s="53"/>
    </row>
    <row r="27" spans="1:22" ht="72" customHeight="1" x14ac:dyDescent="0.25">
      <c r="B27" s="298" t="s">
        <v>222</v>
      </c>
      <c r="C27" s="298"/>
      <c r="D27" s="298"/>
      <c r="E27" s="298"/>
      <c r="F27" s="298"/>
      <c r="G27" s="298"/>
      <c r="H27" s="298"/>
      <c r="I27" s="298"/>
      <c r="J27" s="298"/>
      <c r="K27" s="298"/>
      <c r="L27" s="298"/>
      <c r="M27" s="298"/>
      <c r="N27" s="298"/>
      <c r="T27" s="53"/>
    </row>
    <row r="28" spans="1:22" ht="38.25" customHeight="1" x14ac:dyDescent="0.25">
      <c r="A28" s="31"/>
      <c r="B28" s="140"/>
      <c r="C28" s="140"/>
      <c r="D28" s="140"/>
      <c r="E28" s="140"/>
      <c r="F28" s="140"/>
      <c r="G28" s="140"/>
      <c r="H28" s="140"/>
      <c r="I28" s="140"/>
      <c r="J28" s="140"/>
      <c r="K28" s="140"/>
      <c r="L28" s="31"/>
      <c r="M28" s="31"/>
      <c r="N28" s="31"/>
      <c r="O28" s="31"/>
      <c r="P28" s="31"/>
      <c r="Q28" s="31"/>
      <c r="R28" s="31"/>
      <c r="S28" s="31"/>
      <c r="T28" s="141"/>
      <c r="U28" s="31"/>
      <c r="V28" s="31"/>
    </row>
    <row r="29" spans="1:22" ht="13.5" customHeight="1" x14ac:dyDescent="0.25">
      <c r="A29" s="31"/>
      <c r="B29" s="140"/>
      <c r="C29" s="140"/>
      <c r="D29" s="140"/>
      <c r="E29" s="140"/>
      <c r="F29" s="140"/>
      <c r="G29" s="140"/>
      <c r="H29" s="140"/>
      <c r="I29" s="140"/>
      <c r="J29" s="140"/>
      <c r="K29" s="140"/>
      <c r="L29" s="31"/>
      <c r="M29" s="31"/>
      <c r="N29" s="31"/>
      <c r="O29" s="31"/>
      <c r="P29" s="31"/>
      <c r="Q29" s="31"/>
      <c r="R29" s="31"/>
      <c r="S29" s="31"/>
      <c r="T29" s="141"/>
      <c r="U29" s="31"/>
      <c r="V29" s="31"/>
    </row>
    <row r="30" spans="1:22" ht="13.5" customHeight="1" x14ac:dyDescent="0.25">
      <c r="B30" s="140"/>
      <c r="C30" s="140"/>
      <c r="D30" s="140"/>
      <c r="E30" s="140"/>
      <c r="F30" s="140"/>
      <c r="G30" s="140"/>
      <c r="H30" s="140"/>
      <c r="I30" s="140"/>
      <c r="J30" s="140"/>
      <c r="K30" s="140"/>
      <c r="T30" s="141"/>
    </row>
    <row r="31" spans="1:22" ht="13.5" customHeight="1" x14ac:dyDescent="0.25">
      <c r="T31" s="146"/>
    </row>
    <row r="32" spans="1:22" ht="13.5" customHeight="1" x14ac:dyDescent="0.25">
      <c r="T32" s="146"/>
    </row>
    <row r="33" spans="2:20" x14ac:dyDescent="0.25">
      <c r="B33" s="123" t="str">
        <f>+B9</f>
        <v>Industrias /VAB TNR/ PIB</v>
      </c>
      <c r="C33" s="4" t="str">
        <f>+O9</f>
        <v>2023p*</v>
      </c>
      <c r="D33" s="4"/>
      <c r="E33" s="4"/>
      <c r="F33" s="4"/>
      <c r="G33" s="4"/>
      <c r="H33" s="4"/>
      <c r="I33" s="4"/>
      <c r="J33" s="4"/>
      <c r="K33" s="4"/>
      <c r="L33" s="4"/>
      <c r="M33" s="4"/>
      <c r="N33" s="4"/>
      <c r="P33" s="147"/>
      <c r="R33" s="147"/>
      <c r="S33" s="147"/>
      <c r="T33" s="146"/>
    </row>
    <row r="34" spans="2:20" x14ac:dyDescent="0.25">
      <c r="B34" s="145" t="str">
        <f>+B21</f>
        <v>VAB TNR</v>
      </c>
      <c r="C34" s="148">
        <f>O21/$O$22</f>
        <v>0.2100516587380265</v>
      </c>
      <c r="D34" s="148"/>
      <c r="E34" s="148"/>
      <c r="F34" s="148"/>
      <c r="G34" s="148"/>
      <c r="H34" s="148"/>
      <c r="I34" s="148"/>
      <c r="J34" s="148"/>
      <c r="K34" s="148"/>
      <c r="L34" s="148"/>
      <c r="M34" s="148"/>
      <c r="N34" s="148"/>
      <c r="P34" s="149"/>
      <c r="R34" s="150"/>
      <c r="S34" s="147"/>
      <c r="T34" s="146"/>
    </row>
    <row r="35" spans="2:20" x14ac:dyDescent="0.25">
      <c r="B35" s="145" t="str">
        <f>+B11</f>
        <v>Comercio al por mayor y al por menor; incluido comercio de vehículos automotores y motocicletas</v>
      </c>
      <c r="C35" s="148">
        <f>O11/$O$22</f>
        <v>0.16056660396975783</v>
      </c>
      <c r="D35" s="148"/>
      <c r="E35" s="148"/>
      <c r="F35" s="148"/>
      <c r="G35" s="148"/>
      <c r="H35" s="148"/>
      <c r="I35" s="148"/>
      <c r="J35" s="148"/>
      <c r="K35" s="148"/>
      <c r="L35" s="148"/>
      <c r="M35" s="148"/>
      <c r="N35" s="148"/>
      <c r="P35" s="149"/>
      <c r="R35" s="150"/>
      <c r="S35" s="147"/>
    </row>
    <row r="36" spans="2:20" x14ac:dyDescent="0.25">
      <c r="B36" s="145" t="str">
        <f>+B16</f>
        <v>Administración pública</v>
      </c>
      <c r="C36" s="148">
        <f>O16/$O$22</f>
        <v>7.3746042347083943E-2</v>
      </c>
      <c r="D36" s="148"/>
      <c r="E36" s="148"/>
      <c r="F36" s="148"/>
      <c r="G36" s="148"/>
      <c r="H36" s="148"/>
      <c r="I36" s="148"/>
      <c r="J36" s="148"/>
      <c r="K36" s="148"/>
      <c r="L36" s="148"/>
      <c r="M36" s="148"/>
      <c r="N36" s="148"/>
      <c r="P36" s="149"/>
      <c r="R36" s="150"/>
      <c r="S36" s="147"/>
    </row>
    <row r="37" spans="2:20" x14ac:dyDescent="0.25">
      <c r="B37" s="145" t="str">
        <f>+B14</f>
        <v>Actividades profesionales  técnicas</v>
      </c>
      <c r="C37" s="148">
        <f>O14/$O$22</f>
        <v>6.978750834832001E-2</v>
      </c>
      <c r="D37" s="148"/>
      <c r="E37" s="148"/>
      <c r="F37" s="148"/>
      <c r="G37" s="148"/>
      <c r="H37" s="148"/>
      <c r="I37" s="148"/>
      <c r="J37" s="148"/>
      <c r="K37" s="148"/>
      <c r="L37" s="148"/>
      <c r="M37" s="148"/>
      <c r="N37" s="148"/>
      <c r="P37" s="149"/>
      <c r="R37" s="150"/>
      <c r="S37" s="147"/>
    </row>
    <row r="38" spans="2:20" x14ac:dyDescent="0.25">
      <c r="B38" s="145" t="str">
        <f>+B10</f>
        <v>Explotación de minas y canteras</v>
      </c>
      <c r="C38" s="148">
        <f>O10/$O$22</f>
        <v>6.6571193829719988E-2</v>
      </c>
      <c r="D38" s="148"/>
      <c r="E38" s="148"/>
      <c r="F38" s="148"/>
      <c r="G38" s="148"/>
      <c r="H38" s="148"/>
      <c r="I38" s="148"/>
      <c r="J38" s="148"/>
      <c r="K38" s="148"/>
      <c r="L38" s="148"/>
      <c r="M38" s="148"/>
      <c r="N38" s="148"/>
      <c r="P38" s="149"/>
      <c r="R38" s="150"/>
      <c r="S38" s="147"/>
    </row>
    <row r="39" spans="2:20" x14ac:dyDescent="0.25">
      <c r="B39" s="145" t="str">
        <f>+B18</f>
        <v>Manufactura de productos alimenticios</v>
      </c>
      <c r="C39" s="148">
        <f>O18/$O$22</f>
        <v>6.6370378726769749E-2</v>
      </c>
      <c r="D39" s="148"/>
      <c r="E39" s="148"/>
      <c r="F39" s="148"/>
      <c r="G39" s="148"/>
      <c r="H39" s="148"/>
      <c r="I39" s="148"/>
      <c r="J39" s="148"/>
      <c r="K39" s="148"/>
      <c r="L39" s="148"/>
      <c r="M39" s="148"/>
      <c r="N39" s="148"/>
      <c r="P39" s="149"/>
      <c r="R39" s="150"/>
      <c r="S39" s="147"/>
    </row>
    <row r="40" spans="2:20" x14ac:dyDescent="0.25">
      <c r="B40" s="145" t="str">
        <f>+B15</f>
        <v>Actividades inmobiliarias</v>
      </c>
      <c r="C40" s="148">
        <f>O15/$O$22</f>
        <v>6.5126842257681977E-2</v>
      </c>
      <c r="D40" s="148"/>
      <c r="E40" s="148"/>
      <c r="F40" s="148"/>
      <c r="G40" s="148"/>
      <c r="H40" s="148"/>
      <c r="I40" s="148"/>
      <c r="J40" s="148"/>
      <c r="K40" s="148"/>
      <c r="L40" s="148"/>
      <c r="M40" s="148"/>
      <c r="N40" s="148"/>
      <c r="P40" s="149"/>
      <c r="R40" s="150"/>
      <c r="S40" s="147"/>
    </row>
    <row r="41" spans="2:20" x14ac:dyDescent="0.25">
      <c r="B41" s="145" t="str">
        <f t="shared" ref="B41:B42" si="0">+B12</f>
        <v>Manufactura de productos no alimenticios</v>
      </c>
      <c r="C41" s="148">
        <f>O12/$O$22</f>
        <v>5.2909915755496549E-2</v>
      </c>
      <c r="D41" s="148"/>
      <c r="E41" s="148"/>
      <c r="F41" s="148"/>
      <c r="G41" s="148"/>
      <c r="H41" s="148"/>
      <c r="I41" s="148"/>
      <c r="J41" s="148"/>
      <c r="K41" s="148"/>
      <c r="L41" s="148"/>
      <c r="M41" s="148"/>
      <c r="N41" s="148"/>
      <c r="P41" s="149"/>
      <c r="R41" s="150"/>
      <c r="S41" s="147"/>
    </row>
    <row r="42" spans="2:20" x14ac:dyDescent="0.25">
      <c r="B42" s="145" t="str">
        <f t="shared" si="0"/>
        <v>Transporte y almacenamiento</v>
      </c>
      <c r="C42" s="148">
        <f>O13/$O$22</f>
        <v>4.7713381927561138E-2</v>
      </c>
      <c r="D42" s="148"/>
      <c r="E42" s="148"/>
      <c r="F42" s="148"/>
      <c r="G42" s="148"/>
      <c r="H42" s="148"/>
      <c r="I42" s="148"/>
      <c r="J42" s="148"/>
      <c r="K42" s="148"/>
      <c r="L42" s="148"/>
      <c r="M42" s="148"/>
      <c r="N42" s="148"/>
      <c r="P42" s="149"/>
      <c r="R42" s="150"/>
      <c r="S42" s="147"/>
    </row>
    <row r="43" spans="2:20" x14ac:dyDescent="0.25">
      <c r="B43" s="145" t="str">
        <f>+B17</f>
        <v>Servicios de enseñanza</v>
      </c>
      <c r="C43" s="148">
        <f>O17/$O$22</f>
        <v>4.6272890282772171E-2</v>
      </c>
      <c r="D43" s="148"/>
      <c r="E43" s="148"/>
      <c r="F43" s="148"/>
      <c r="G43" s="148"/>
      <c r="H43" s="148"/>
      <c r="I43" s="148"/>
      <c r="J43" s="148"/>
      <c r="K43" s="148"/>
      <c r="L43" s="148"/>
      <c r="M43" s="148"/>
      <c r="N43" s="148"/>
      <c r="P43" s="149"/>
      <c r="R43" s="150"/>
      <c r="S43" s="147"/>
    </row>
    <row r="44" spans="2:20" x14ac:dyDescent="0.25">
      <c r="B44" s="145" t="str">
        <f>+B19</f>
        <v>Construcción</v>
      </c>
      <c r="C44" s="148">
        <f>O19/$O$22</f>
        <v>3.950522825353802E-2</v>
      </c>
      <c r="D44" s="148"/>
      <c r="E44" s="148"/>
      <c r="F44" s="148"/>
      <c r="G44" s="148"/>
      <c r="H44" s="148"/>
      <c r="I44" s="148"/>
      <c r="J44" s="148"/>
      <c r="K44" s="148"/>
      <c r="L44" s="148"/>
      <c r="M44" s="148"/>
      <c r="N44" s="148"/>
      <c r="P44" s="149"/>
      <c r="R44" s="150"/>
      <c r="S44" s="147"/>
    </row>
    <row r="45" spans="2:20" x14ac:dyDescent="0.25">
      <c r="B45" s="145" t="str">
        <f>+B20</f>
        <v>Refinados de petróleo</v>
      </c>
      <c r="C45" s="148">
        <f>O20/$O$22</f>
        <v>5.1808426923830725E-3</v>
      </c>
      <c r="D45" s="148"/>
      <c r="E45" s="148"/>
      <c r="F45" s="148"/>
      <c r="G45" s="148"/>
      <c r="H45" s="148"/>
      <c r="I45" s="148"/>
      <c r="J45" s="148"/>
      <c r="K45" s="148"/>
      <c r="L45" s="148"/>
      <c r="M45" s="148"/>
      <c r="N45" s="148"/>
      <c r="P45" s="149"/>
      <c r="R45" s="150"/>
      <c r="S45" s="147"/>
    </row>
    <row r="46" spans="2:20" x14ac:dyDescent="0.25">
      <c r="B46" s="144" t="str">
        <f>+B22</f>
        <v>PIB (miles de dólares)</v>
      </c>
      <c r="C46" s="143">
        <f>IFERROR(C22/$C$22,"")</f>
        <v>1</v>
      </c>
      <c r="D46" s="143"/>
      <c r="E46" s="143"/>
      <c r="F46" s="143"/>
      <c r="G46" s="143"/>
      <c r="H46" s="143"/>
      <c r="I46" s="143"/>
      <c r="J46" s="143"/>
      <c r="K46" s="143"/>
      <c r="L46" s="143"/>
      <c r="M46" s="143"/>
      <c r="N46" s="143"/>
      <c r="P46" s="143"/>
    </row>
    <row r="47" spans="2:20" x14ac:dyDescent="0.25">
      <c r="L47" s="143"/>
      <c r="M47" s="143"/>
    </row>
    <row r="52" spans="2:8" ht="39" customHeight="1" x14ac:dyDescent="0.3">
      <c r="B52" s="279" t="s">
        <v>288</v>
      </c>
      <c r="C52" s="279"/>
      <c r="D52" s="279"/>
      <c r="E52" s="279"/>
      <c r="F52" s="279"/>
      <c r="G52" s="279"/>
      <c r="H52" s="279"/>
    </row>
    <row r="53" spans="2:8" ht="15.75" customHeight="1" x14ac:dyDescent="0.3">
      <c r="B53" s="36" t="s">
        <v>198</v>
      </c>
      <c r="C53" s="37"/>
      <c r="D53" s="37"/>
      <c r="E53" s="37"/>
      <c r="F53" s="37"/>
      <c r="G53" s="33"/>
      <c r="H53" s="33"/>
    </row>
    <row r="54" spans="2:8" ht="15.75" customHeight="1" x14ac:dyDescent="0.25"/>
    <row r="68" spans="2:2" ht="15" customHeight="1" x14ac:dyDescent="0.25"/>
    <row r="69" spans="2:2" ht="15" customHeight="1" x14ac:dyDescent="0.25"/>
    <row r="70" spans="2:2" ht="15" customHeight="1" x14ac:dyDescent="0.25"/>
    <row r="71" spans="2:2" ht="15" customHeight="1" x14ac:dyDescent="0.25">
      <c r="B71" s="96"/>
    </row>
  </sheetData>
  <mergeCells count="6">
    <mergeCell ref="B52:H52"/>
    <mergeCell ref="B27:N27"/>
    <mergeCell ref="B6:K6"/>
    <mergeCell ref="B4:K4"/>
    <mergeCell ref="B23:H23"/>
    <mergeCell ref="B5:L5"/>
  </mergeCells>
  <hyperlinks>
    <hyperlink ref="B3" location="ÍNDICE!A1" display="índice"/>
    <hyperlink ref="O4" location="'1.10 Gast_TNR_Salud'!Área_de_impresión" display="Anterior"/>
    <hyperlink ref="P4" location="'1.12 VAB Industrias PIB'!Área_de_impresión" display="Siguiente"/>
  </hyperlinks>
  <pageMargins left="0.7" right="0.7" top="0.75" bottom="0.75" header="0.3" footer="0.3"/>
  <pageSetup paperSize="9" scale="69" orientation="landscape"/>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76"/>
  <sheetViews>
    <sheetView showGridLines="0" zoomScale="70" zoomScaleNormal="70" zoomScaleSheetLayoutView="70" workbookViewId="0">
      <selection activeCell="B2" sqref="B2"/>
    </sheetView>
  </sheetViews>
  <sheetFormatPr baseColWidth="10" defaultRowHeight="15" x14ac:dyDescent="0.25"/>
  <cols>
    <col min="1" max="1" width="7.7109375" customWidth="1"/>
    <col min="2" max="2" width="50.7109375" customWidth="1"/>
    <col min="3" max="3" width="17.140625" customWidth="1"/>
    <col min="4" max="17" width="16.28515625" customWidth="1"/>
    <col min="18" max="24" width="15.140625" customWidth="1"/>
    <col min="25" max="25" width="14.7109375" customWidth="1"/>
    <col min="26" max="26" width="11.85546875" customWidth="1"/>
    <col min="27" max="27" width="13" customWidth="1"/>
    <col min="28" max="29" width="13.140625" customWidth="1"/>
    <col min="31" max="38" width="14.140625" customWidth="1"/>
    <col min="39" max="39" width="14" customWidth="1"/>
  </cols>
  <sheetData>
    <row r="1" spans="2:23" ht="125.25" customHeight="1" x14ac:dyDescent="0.25">
      <c r="B1" s="39"/>
      <c r="C1" s="39"/>
      <c r="D1" s="39"/>
      <c r="E1" s="39"/>
      <c r="F1" s="39"/>
      <c r="G1" s="39"/>
      <c r="H1" s="39"/>
      <c r="I1" s="39"/>
      <c r="J1" s="39"/>
      <c r="K1" s="39"/>
      <c r="M1" s="39"/>
      <c r="N1" s="39"/>
      <c r="O1" s="39"/>
      <c r="P1" s="39"/>
      <c r="Q1" s="39"/>
      <c r="R1" s="39"/>
      <c r="S1" s="39"/>
      <c r="T1" s="39"/>
    </row>
    <row r="2" spans="2:23" ht="16.5" customHeight="1" x14ac:dyDescent="0.25">
      <c r="B2" s="40" t="s">
        <v>6</v>
      </c>
      <c r="C2" s="39"/>
      <c r="D2" s="39"/>
      <c r="E2" s="39"/>
      <c r="F2" s="39"/>
      <c r="G2" s="39"/>
      <c r="H2" s="39"/>
      <c r="I2" s="39"/>
      <c r="J2" s="39"/>
      <c r="K2" s="39"/>
      <c r="L2" s="39"/>
      <c r="M2" s="39"/>
      <c r="N2" s="39"/>
      <c r="O2" s="39"/>
      <c r="P2" s="40" t="s">
        <v>188</v>
      </c>
      <c r="Q2" s="40" t="s">
        <v>187</v>
      </c>
      <c r="R2" s="39"/>
      <c r="S2" s="39"/>
      <c r="T2" s="39"/>
    </row>
    <row r="3" spans="2:23" ht="20.100000000000001" customHeight="1" x14ac:dyDescent="0.25">
      <c r="B3" s="278" t="s">
        <v>169</v>
      </c>
      <c r="C3" s="278"/>
      <c r="D3" s="278"/>
      <c r="E3" s="278"/>
      <c r="F3" s="278"/>
      <c r="G3" s="278"/>
      <c r="H3" s="278"/>
      <c r="I3" s="278"/>
      <c r="J3" s="278"/>
      <c r="K3" s="278"/>
      <c r="L3" s="278"/>
      <c r="M3" s="278"/>
      <c r="N3" s="278"/>
      <c r="O3" s="278"/>
      <c r="P3" s="278"/>
      <c r="Q3" s="278"/>
      <c r="R3" s="55"/>
      <c r="S3" s="55"/>
      <c r="T3" s="55"/>
    </row>
    <row r="4" spans="2:23" ht="54" customHeight="1" x14ac:dyDescent="0.25">
      <c r="B4" s="294" t="s">
        <v>296</v>
      </c>
      <c r="C4" s="294"/>
      <c r="D4" s="294"/>
      <c r="E4" s="294"/>
      <c r="F4" s="294"/>
      <c r="G4" s="294"/>
      <c r="H4" s="294"/>
      <c r="I4" s="294"/>
      <c r="J4" s="294"/>
      <c r="K4" s="294"/>
      <c r="L4" s="294"/>
      <c r="M4" s="294"/>
      <c r="N4" s="294"/>
      <c r="O4" s="294"/>
      <c r="P4" s="294"/>
      <c r="Q4" s="162"/>
      <c r="R4" s="162"/>
      <c r="S4" s="162"/>
      <c r="T4" s="162"/>
      <c r="U4" s="152"/>
      <c r="V4" s="152"/>
      <c r="W4" s="152"/>
    </row>
    <row r="5" spans="2:23" ht="20.100000000000001" customHeight="1" x14ac:dyDescent="0.25">
      <c r="B5" s="282" t="s">
        <v>3</v>
      </c>
      <c r="C5" s="282"/>
      <c r="D5" s="282"/>
      <c r="E5" s="282"/>
      <c r="F5" s="282"/>
      <c r="G5" s="282"/>
      <c r="H5" s="282"/>
      <c r="I5" s="282"/>
      <c r="J5" s="282"/>
      <c r="K5" s="282"/>
      <c r="L5" s="282"/>
      <c r="M5" s="282"/>
      <c r="N5" s="282"/>
      <c r="O5" s="282"/>
      <c r="P5" s="282"/>
      <c r="Q5" s="282"/>
      <c r="R5" s="282"/>
      <c r="S5" s="282"/>
      <c r="T5" s="282"/>
    </row>
    <row r="6" spans="2:23" ht="20.100000000000001" customHeight="1" x14ac:dyDescent="0.25">
      <c r="B6" s="42"/>
      <c r="C6" s="42"/>
      <c r="D6" s="42"/>
      <c r="E6" s="42"/>
      <c r="F6" s="42"/>
      <c r="G6" s="42"/>
      <c r="H6" s="42"/>
      <c r="I6" s="42"/>
      <c r="J6" s="42"/>
      <c r="K6" s="42"/>
      <c r="L6" s="42"/>
      <c r="M6" s="42"/>
      <c r="N6" s="42"/>
      <c r="O6" s="42"/>
      <c r="P6" s="42"/>
      <c r="Q6" s="42"/>
      <c r="R6" s="42"/>
      <c r="S6" s="42"/>
      <c r="T6" s="42"/>
    </row>
    <row r="7" spans="2:23" ht="33" customHeight="1" x14ac:dyDescent="0.25">
      <c r="B7" s="65" t="s">
        <v>150</v>
      </c>
      <c r="C7" s="65" t="s">
        <v>175</v>
      </c>
      <c r="D7" s="65">
        <v>2007</v>
      </c>
      <c r="E7" s="65">
        <v>2008</v>
      </c>
      <c r="F7" s="65">
        <v>2009</v>
      </c>
      <c r="G7" s="65">
        <v>2010</v>
      </c>
      <c r="H7" s="65">
        <v>2011</v>
      </c>
      <c r="I7" s="65">
        <v>2012</v>
      </c>
      <c r="J7" s="65">
        <v>2013</v>
      </c>
      <c r="K7" s="65">
        <v>2014</v>
      </c>
      <c r="L7" s="65">
        <v>2015</v>
      </c>
      <c r="M7" s="65">
        <v>2016</v>
      </c>
      <c r="N7" s="65">
        <v>2017</v>
      </c>
      <c r="O7" s="65" t="s">
        <v>195</v>
      </c>
      <c r="P7" s="65" t="s">
        <v>220</v>
      </c>
      <c r="Q7" s="42"/>
      <c r="R7" s="42"/>
      <c r="S7" s="42"/>
    </row>
    <row r="8" spans="2:23" ht="33" customHeight="1" x14ac:dyDescent="0.25">
      <c r="B8" s="301" t="s">
        <v>392</v>
      </c>
      <c r="C8" s="156" t="s">
        <v>359</v>
      </c>
      <c r="D8" s="155">
        <v>175107</v>
      </c>
      <c r="E8" s="155">
        <v>159177</v>
      </c>
      <c r="F8" s="155">
        <v>161698</v>
      </c>
      <c r="G8" s="155">
        <v>204101</v>
      </c>
      <c r="H8" s="155">
        <v>208641</v>
      </c>
      <c r="I8" s="155">
        <v>226789</v>
      </c>
      <c r="J8" s="155">
        <v>227792</v>
      </c>
      <c r="K8" s="155">
        <v>214851</v>
      </c>
      <c r="L8" s="155">
        <v>258061</v>
      </c>
      <c r="M8" s="155">
        <v>253572</v>
      </c>
      <c r="N8" s="155">
        <v>267492</v>
      </c>
      <c r="O8" s="155">
        <v>259087</v>
      </c>
      <c r="P8" s="155">
        <v>330874</v>
      </c>
      <c r="Q8" s="42"/>
      <c r="R8" s="42"/>
      <c r="S8" s="42"/>
    </row>
    <row r="9" spans="2:23" ht="33" customHeight="1" x14ac:dyDescent="0.25">
      <c r="B9" s="302" t="s">
        <v>392</v>
      </c>
      <c r="C9" s="156" t="s">
        <v>360</v>
      </c>
      <c r="D9" s="155">
        <v>192149</v>
      </c>
      <c r="E9" s="155">
        <v>172052</v>
      </c>
      <c r="F9" s="155">
        <v>189340</v>
      </c>
      <c r="G9" s="155">
        <v>229112</v>
      </c>
      <c r="H9" s="155">
        <v>233675</v>
      </c>
      <c r="I9" s="155">
        <v>267745</v>
      </c>
      <c r="J9" s="155">
        <v>272727</v>
      </c>
      <c r="K9" s="155">
        <v>303063</v>
      </c>
      <c r="L9" s="155">
        <v>311252</v>
      </c>
      <c r="M9" s="155">
        <v>307701</v>
      </c>
      <c r="N9" s="155">
        <v>322215</v>
      </c>
      <c r="O9" s="155">
        <v>336043</v>
      </c>
      <c r="P9" s="155">
        <v>413101</v>
      </c>
      <c r="Q9" s="42"/>
      <c r="R9" s="42"/>
      <c r="S9" s="42"/>
    </row>
    <row r="10" spans="2:23" ht="33" customHeight="1" x14ac:dyDescent="0.25">
      <c r="B10" s="301" t="s">
        <v>390</v>
      </c>
      <c r="C10" s="156" t="s">
        <v>359</v>
      </c>
      <c r="D10" s="155">
        <v>98318</v>
      </c>
      <c r="E10" s="155">
        <v>101900</v>
      </c>
      <c r="F10" s="155">
        <v>104297</v>
      </c>
      <c r="G10" s="155">
        <v>94270</v>
      </c>
      <c r="H10" s="155">
        <v>67880</v>
      </c>
      <c r="I10" s="155">
        <v>84145</v>
      </c>
      <c r="J10" s="155">
        <v>89074</v>
      </c>
      <c r="K10" s="155">
        <v>94821</v>
      </c>
      <c r="L10" s="155">
        <v>93548</v>
      </c>
      <c r="M10" s="155">
        <v>76678</v>
      </c>
      <c r="N10" s="155">
        <v>78408</v>
      </c>
      <c r="O10" s="155">
        <v>72777</v>
      </c>
      <c r="P10" s="155">
        <v>72654</v>
      </c>
      <c r="Q10" s="42"/>
      <c r="R10" s="42"/>
      <c r="S10" s="42"/>
    </row>
    <row r="11" spans="2:23" ht="33" customHeight="1" x14ac:dyDescent="0.25">
      <c r="B11" s="302" t="s">
        <v>390</v>
      </c>
      <c r="C11" s="156" t="s">
        <v>360</v>
      </c>
      <c r="D11" s="155">
        <v>28684</v>
      </c>
      <c r="E11" s="155">
        <v>28372</v>
      </c>
      <c r="F11" s="155">
        <v>27864</v>
      </c>
      <c r="G11" s="155">
        <v>27733</v>
      </c>
      <c r="H11" s="155">
        <v>19164</v>
      </c>
      <c r="I11" s="155">
        <v>24591</v>
      </c>
      <c r="J11" s="155">
        <v>27017</v>
      </c>
      <c r="K11" s="155">
        <v>28984</v>
      </c>
      <c r="L11" s="155">
        <v>31284</v>
      </c>
      <c r="M11" s="155">
        <v>26463</v>
      </c>
      <c r="N11" s="155">
        <v>27509</v>
      </c>
      <c r="O11" s="155">
        <v>19465</v>
      </c>
      <c r="P11" s="155">
        <v>19861</v>
      </c>
      <c r="Q11" s="42"/>
      <c r="R11" s="42"/>
      <c r="S11" s="42"/>
    </row>
    <row r="12" spans="2:23" ht="33" customHeight="1" x14ac:dyDescent="0.25">
      <c r="B12" s="301" t="s">
        <v>393</v>
      </c>
      <c r="C12" s="156" t="s">
        <v>359</v>
      </c>
      <c r="D12" s="155">
        <v>15388</v>
      </c>
      <c r="E12" s="155">
        <v>14944</v>
      </c>
      <c r="F12" s="155">
        <v>12303</v>
      </c>
      <c r="G12" s="155">
        <v>12055</v>
      </c>
      <c r="H12" s="155">
        <v>9263</v>
      </c>
      <c r="I12" s="155">
        <v>7525</v>
      </c>
      <c r="J12" s="155">
        <v>8082</v>
      </c>
      <c r="K12" s="155">
        <v>9429</v>
      </c>
      <c r="L12" s="155">
        <v>8118</v>
      </c>
      <c r="M12" s="155">
        <v>6777</v>
      </c>
      <c r="N12" s="155">
        <v>6842</v>
      </c>
      <c r="O12" s="155">
        <v>5602</v>
      </c>
      <c r="P12" s="155">
        <v>5575</v>
      </c>
      <c r="Q12" s="42"/>
      <c r="R12" s="42"/>
      <c r="S12" s="42"/>
    </row>
    <row r="13" spans="2:23" ht="33" customHeight="1" x14ac:dyDescent="0.25">
      <c r="B13" s="302" t="s">
        <v>393</v>
      </c>
      <c r="C13" s="156" t="s">
        <v>360</v>
      </c>
      <c r="D13" s="155">
        <v>6054</v>
      </c>
      <c r="E13" s="155">
        <v>5717</v>
      </c>
      <c r="F13" s="155">
        <v>4429</v>
      </c>
      <c r="G13" s="155">
        <v>4989</v>
      </c>
      <c r="H13" s="155">
        <v>3468</v>
      </c>
      <c r="I13" s="155">
        <v>2960</v>
      </c>
      <c r="J13" s="155">
        <v>3180</v>
      </c>
      <c r="K13" s="155">
        <v>3709</v>
      </c>
      <c r="L13" s="155">
        <v>3194</v>
      </c>
      <c r="M13" s="155">
        <v>2666</v>
      </c>
      <c r="N13" s="155">
        <v>2691</v>
      </c>
      <c r="O13" s="155">
        <v>1834</v>
      </c>
      <c r="P13" s="155">
        <v>1685</v>
      </c>
      <c r="Q13" s="42"/>
      <c r="R13" s="42"/>
      <c r="S13" s="42"/>
    </row>
    <row r="14" spans="2:23" ht="33" customHeight="1" x14ac:dyDescent="0.25">
      <c r="B14" s="301" t="s">
        <v>394</v>
      </c>
      <c r="C14" s="156" t="s">
        <v>359</v>
      </c>
      <c r="D14" s="155">
        <v>1055115</v>
      </c>
      <c r="E14" s="155">
        <v>1327299</v>
      </c>
      <c r="F14" s="155">
        <v>1443104</v>
      </c>
      <c r="G14" s="155">
        <v>1750799</v>
      </c>
      <c r="H14" s="155">
        <v>1872581</v>
      </c>
      <c r="I14" s="155">
        <v>2178931</v>
      </c>
      <c r="J14" s="155">
        <v>2288631</v>
      </c>
      <c r="K14" s="155">
        <v>2694098</v>
      </c>
      <c r="L14" s="155">
        <v>2362836</v>
      </c>
      <c r="M14" s="155">
        <v>2549775</v>
      </c>
      <c r="N14" s="155">
        <v>2509154</v>
      </c>
      <c r="O14" s="155">
        <v>3185932</v>
      </c>
      <c r="P14" s="155">
        <v>3265958</v>
      </c>
      <c r="Q14" s="42"/>
      <c r="R14" s="42"/>
      <c r="S14" s="42"/>
    </row>
    <row r="15" spans="2:23" ht="33" customHeight="1" x14ac:dyDescent="0.25">
      <c r="B15" s="302" t="s">
        <v>394</v>
      </c>
      <c r="C15" s="156" t="s">
        <v>360</v>
      </c>
      <c r="D15" s="155">
        <v>4783661</v>
      </c>
      <c r="E15" s="155">
        <v>5493224</v>
      </c>
      <c r="F15" s="155">
        <v>5960592</v>
      </c>
      <c r="G15" s="155">
        <v>7253788</v>
      </c>
      <c r="H15" s="155">
        <v>7695868</v>
      </c>
      <c r="I15" s="155">
        <v>8865718</v>
      </c>
      <c r="J15" s="155">
        <v>9528471</v>
      </c>
      <c r="K15" s="155">
        <v>10727422</v>
      </c>
      <c r="L15" s="155">
        <v>10648815</v>
      </c>
      <c r="M15" s="155">
        <v>11083184</v>
      </c>
      <c r="N15" s="155">
        <v>10809993</v>
      </c>
      <c r="O15" s="155">
        <v>11260193</v>
      </c>
      <c r="P15" s="155">
        <v>12530230</v>
      </c>
      <c r="Q15" s="42"/>
      <c r="R15" s="42"/>
      <c r="S15" s="42"/>
    </row>
    <row r="16" spans="2:23" ht="33" customHeight="1" x14ac:dyDescent="0.25">
      <c r="B16" s="301" t="s">
        <v>395</v>
      </c>
      <c r="C16" s="156" t="s">
        <v>359</v>
      </c>
      <c r="D16" s="155">
        <v>511018</v>
      </c>
      <c r="E16" s="155">
        <v>580279</v>
      </c>
      <c r="F16" s="155">
        <v>582191</v>
      </c>
      <c r="G16" s="155">
        <v>721467</v>
      </c>
      <c r="H16" s="155">
        <v>852822</v>
      </c>
      <c r="I16" s="155">
        <v>864133</v>
      </c>
      <c r="J16" s="155">
        <v>939245</v>
      </c>
      <c r="K16" s="155">
        <v>1017288</v>
      </c>
      <c r="L16" s="155">
        <v>919237</v>
      </c>
      <c r="M16" s="155">
        <v>921846</v>
      </c>
      <c r="N16" s="155">
        <v>847081</v>
      </c>
      <c r="O16" s="155">
        <v>930009</v>
      </c>
      <c r="P16" s="155">
        <v>1269008</v>
      </c>
      <c r="Q16" s="42"/>
      <c r="R16" s="42"/>
      <c r="S16" s="42"/>
    </row>
    <row r="17" spans="1:31" ht="33" customHeight="1" x14ac:dyDescent="0.25">
      <c r="B17" s="302" t="s">
        <v>395</v>
      </c>
      <c r="C17" s="156" t="s">
        <v>360</v>
      </c>
      <c r="D17" s="155">
        <v>720687</v>
      </c>
      <c r="E17" s="155">
        <v>792350</v>
      </c>
      <c r="F17" s="155">
        <v>806340</v>
      </c>
      <c r="G17" s="155">
        <v>976416</v>
      </c>
      <c r="H17" s="155">
        <v>1122994</v>
      </c>
      <c r="I17" s="155">
        <v>1170327</v>
      </c>
      <c r="J17" s="155">
        <v>1222596</v>
      </c>
      <c r="K17" s="155">
        <v>1323169</v>
      </c>
      <c r="L17" s="155">
        <v>1258699</v>
      </c>
      <c r="M17" s="155">
        <v>1277362</v>
      </c>
      <c r="N17" s="155">
        <v>1168356</v>
      </c>
      <c r="O17" s="155">
        <v>1489879</v>
      </c>
      <c r="P17" s="155">
        <v>1880992</v>
      </c>
      <c r="Q17" s="42"/>
      <c r="R17" s="42"/>
      <c r="S17" s="42"/>
    </row>
    <row r="18" spans="1:31" ht="33" customHeight="1" x14ac:dyDescent="0.25">
      <c r="B18" s="301" t="s">
        <v>396</v>
      </c>
      <c r="C18" s="156" t="s">
        <v>359</v>
      </c>
      <c r="D18" s="155">
        <v>125594</v>
      </c>
      <c r="E18" s="155">
        <v>132565</v>
      </c>
      <c r="F18" s="155">
        <v>195129</v>
      </c>
      <c r="G18" s="155">
        <v>189773</v>
      </c>
      <c r="H18" s="155">
        <v>217545</v>
      </c>
      <c r="I18" s="155">
        <v>247509</v>
      </c>
      <c r="J18" s="155">
        <v>205383</v>
      </c>
      <c r="K18" s="155">
        <v>323443</v>
      </c>
      <c r="L18" s="155">
        <v>373628</v>
      </c>
      <c r="M18" s="155">
        <v>366346</v>
      </c>
      <c r="N18" s="155">
        <v>329442</v>
      </c>
      <c r="O18" s="155">
        <v>426638</v>
      </c>
      <c r="P18" s="155">
        <v>464659</v>
      </c>
      <c r="Q18" s="42"/>
      <c r="R18" s="42"/>
      <c r="S18" s="42"/>
    </row>
    <row r="19" spans="1:31" ht="33" customHeight="1" x14ac:dyDescent="0.25">
      <c r="B19" s="302" t="s">
        <v>396</v>
      </c>
      <c r="C19" s="156" t="s">
        <v>360</v>
      </c>
      <c r="D19" s="155">
        <v>244282</v>
      </c>
      <c r="E19" s="155">
        <v>265749</v>
      </c>
      <c r="F19" s="155">
        <v>358884</v>
      </c>
      <c r="G19" s="155">
        <v>339999</v>
      </c>
      <c r="H19" s="155">
        <v>378080</v>
      </c>
      <c r="I19" s="155">
        <v>416954</v>
      </c>
      <c r="J19" s="155">
        <v>421744</v>
      </c>
      <c r="K19" s="155">
        <v>517875</v>
      </c>
      <c r="L19" s="155">
        <v>679373</v>
      </c>
      <c r="M19" s="155">
        <v>696047</v>
      </c>
      <c r="N19" s="155">
        <v>578765</v>
      </c>
      <c r="O19" s="155">
        <v>839036</v>
      </c>
      <c r="P19" s="155">
        <v>931751</v>
      </c>
      <c r="Q19" s="42"/>
      <c r="R19" s="42"/>
      <c r="S19" s="42"/>
    </row>
    <row r="20" spans="1:31" ht="33" customHeight="1" x14ac:dyDescent="0.25">
      <c r="B20" s="301" t="s">
        <v>397</v>
      </c>
      <c r="C20" s="156" t="s">
        <v>359</v>
      </c>
      <c r="D20" s="155">
        <v>57346</v>
      </c>
      <c r="E20" s="155">
        <v>63808</v>
      </c>
      <c r="F20" s="155">
        <v>71677</v>
      </c>
      <c r="G20" s="155">
        <v>68409</v>
      </c>
      <c r="H20" s="155">
        <v>73851</v>
      </c>
      <c r="I20" s="155">
        <v>85147</v>
      </c>
      <c r="J20" s="155">
        <v>80302</v>
      </c>
      <c r="K20" s="155">
        <v>92635</v>
      </c>
      <c r="L20" s="155">
        <v>95814</v>
      </c>
      <c r="M20" s="155">
        <v>93376</v>
      </c>
      <c r="N20" s="155">
        <v>75440</v>
      </c>
      <c r="O20" s="155">
        <v>91554</v>
      </c>
      <c r="P20" s="155">
        <v>89781</v>
      </c>
      <c r="Q20" s="42"/>
      <c r="R20" s="42"/>
      <c r="S20" s="42"/>
    </row>
    <row r="21" spans="1:31" ht="33" customHeight="1" x14ac:dyDescent="0.25">
      <c r="B21" s="302" t="s">
        <v>397</v>
      </c>
      <c r="C21" s="156" t="s">
        <v>360</v>
      </c>
      <c r="D21" s="155">
        <v>6674</v>
      </c>
      <c r="E21" s="155">
        <v>7528</v>
      </c>
      <c r="F21" s="155">
        <v>7678</v>
      </c>
      <c r="G21" s="155">
        <v>8782</v>
      </c>
      <c r="H21" s="155">
        <v>9394</v>
      </c>
      <c r="I21" s="155">
        <v>10655</v>
      </c>
      <c r="J21" s="155">
        <v>9727</v>
      </c>
      <c r="K21" s="155">
        <v>11910</v>
      </c>
      <c r="L21" s="155">
        <v>11980</v>
      </c>
      <c r="M21" s="155">
        <v>11782</v>
      </c>
      <c r="N21" s="155">
        <v>9497</v>
      </c>
      <c r="O21" s="155">
        <v>11446</v>
      </c>
      <c r="P21" s="155">
        <v>11864</v>
      </c>
      <c r="Q21" s="42"/>
      <c r="R21" s="42"/>
      <c r="S21" s="42"/>
    </row>
    <row r="22" spans="1:31" ht="33" customHeight="1" x14ac:dyDescent="0.25">
      <c r="B22" s="301" t="s">
        <v>398</v>
      </c>
      <c r="C22" s="156" t="s">
        <v>359</v>
      </c>
      <c r="D22" s="155">
        <v>205501</v>
      </c>
      <c r="E22" s="155">
        <v>221516</v>
      </c>
      <c r="F22" s="155">
        <v>274827</v>
      </c>
      <c r="G22" s="155">
        <v>286765</v>
      </c>
      <c r="H22" s="155">
        <v>337090</v>
      </c>
      <c r="I22" s="155">
        <v>381476</v>
      </c>
      <c r="J22" s="155">
        <v>358990</v>
      </c>
      <c r="K22" s="155">
        <v>456571</v>
      </c>
      <c r="L22" s="155">
        <v>473839</v>
      </c>
      <c r="M22" s="155">
        <v>483712</v>
      </c>
      <c r="N22" s="155">
        <v>483016</v>
      </c>
      <c r="O22" s="155">
        <v>579943</v>
      </c>
      <c r="P22" s="155">
        <v>643991</v>
      </c>
      <c r="Q22" s="42"/>
      <c r="R22" s="42"/>
      <c r="S22" s="42"/>
    </row>
    <row r="23" spans="1:31" ht="33" customHeight="1" x14ac:dyDescent="0.25">
      <c r="B23" s="302" t="s">
        <v>398</v>
      </c>
      <c r="C23" s="156" t="s">
        <v>360</v>
      </c>
      <c r="D23" s="155">
        <v>788574</v>
      </c>
      <c r="E23" s="155">
        <v>865784</v>
      </c>
      <c r="F23" s="155">
        <v>1090403</v>
      </c>
      <c r="G23" s="155">
        <v>1086027</v>
      </c>
      <c r="H23" s="155">
        <v>1247080</v>
      </c>
      <c r="I23" s="155">
        <v>1389182</v>
      </c>
      <c r="J23" s="155">
        <v>1460718</v>
      </c>
      <c r="K23" s="155">
        <v>1657778</v>
      </c>
      <c r="L23" s="155">
        <v>1853281</v>
      </c>
      <c r="M23" s="155">
        <v>1847241</v>
      </c>
      <c r="N23" s="155">
        <v>1802745</v>
      </c>
      <c r="O23" s="155">
        <v>2005148</v>
      </c>
      <c r="P23" s="155">
        <v>2267049</v>
      </c>
      <c r="Q23" s="42"/>
      <c r="R23" s="42"/>
      <c r="S23" s="42"/>
    </row>
    <row r="24" spans="1:31" ht="33" customHeight="1" x14ac:dyDescent="0.25">
      <c r="B24" s="301" t="s">
        <v>384</v>
      </c>
      <c r="C24" s="156" t="s">
        <v>359</v>
      </c>
      <c r="D24" s="155">
        <v>35208</v>
      </c>
      <c r="E24" s="155">
        <v>46967</v>
      </c>
      <c r="F24" s="155">
        <v>61485</v>
      </c>
      <c r="G24" s="155">
        <v>67109</v>
      </c>
      <c r="H24" s="155">
        <v>91001</v>
      </c>
      <c r="I24" s="155">
        <v>110920</v>
      </c>
      <c r="J24" s="155">
        <v>99414</v>
      </c>
      <c r="K24" s="155">
        <v>144194</v>
      </c>
      <c r="L24" s="155">
        <v>153992</v>
      </c>
      <c r="M24" s="155">
        <v>161849</v>
      </c>
      <c r="N24" s="155">
        <v>177385</v>
      </c>
      <c r="O24" s="155">
        <v>204564</v>
      </c>
      <c r="P24" s="155">
        <v>247241</v>
      </c>
      <c r="Q24" s="42"/>
      <c r="R24" s="42"/>
      <c r="S24" s="42"/>
    </row>
    <row r="25" spans="1:31" ht="33" customHeight="1" x14ac:dyDescent="0.25">
      <c r="B25" s="302" t="s">
        <v>384</v>
      </c>
      <c r="C25" s="156" t="s">
        <v>360</v>
      </c>
      <c r="D25" s="155">
        <v>74818</v>
      </c>
      <c r="E25" s="155">
        <v>99808</v>
      </c>
      <c r="F25" s="155">
        <v>130656</v>
      </c>
      <c r="G25" s="155">
        <v>142607</v>
      </c>
      <c r="H25" s="155">
        <v>193378</v>
      </c>
      <c r="I25" s="155">
        <v>235706</v>
      </c>
      <c r="J25" s="155">
        <v>257914</v>
      </c>
      <c r="K25" s="155">
        <v>292107</v>
      </c>
      <c r="L25" s="155">
        <v>327234</v>
      </c>
      <c r="M25" s="155">
        <v>343932</v>
      </c>
      <c r="N25" s="155">
        <v>376947</v>
      </c>
      <c r="O25" s="155">
        <v>427926</v>
      </c>
      <c r="P25" s="155">
        <v>517279</v>
      </c>
      <c r="Q25" s="42"/>
      <c r="R25" s="42"/>
      <c r="S25" s="42"/>
    </row>
    <row r="26" spans="1:31" ht="20.100000000000001" customHeight="1" x14ac:dyDescent="0.25">
      <c r="B26" s="42"/>
      <c r="C26" s="42"/>
      <c r="D26" s="42"/>
      <c r="E26" s="42"/>
      <c r="F26" s="42"/>
      <c r="G26" s="42"/>
      <c r="H26" s="42"/>
      <c r="I26" s="42"/>
      <c r="J26" s="42"/>
      <c r="K26" s="42"/>
      <c r="L26" s="42"/>
      <c r="M26" s="42"/>
      <c r="N26" s="42"/>
      <c r="O26" s="42"/>
      <c r="P26" s="42"/>
      <c r="Q26" s="42"/>
      <c r="R26" s="42"/>
      <c r="S26" s="42"/>
    </row>
    <row r="27" spans="1:31" ht="30" customHeight="1" x14ac:dyDescent="0.25">
      <c r="B27" s="291" t="s">
        <v>8</v>
      </c>
      <c r="C27" s="292"/>
      <c r="D27" s="65">
        <v>2007</v>
      </c>
      <c r="E27" s="65">
        <v>2008</v>
      </c>
      <c r="F27" s="65">
        <v>2009</v>
      </c>
      <c r="G27" s="65">
        <v>2010</v>
      </c>
      <c r="H27" s="65">
        <v>2011</v>
      </c>
      <c r="I27" s="65">
        <v>2012</v>
      </c>
      <c r="J27" s="65">
        <v>2013</v>
      </c>
      <c r="K27" s="65">
        <v>2014</v>
      </c>
      <c r="L27" s="65">
        <v>2015</v>
      </c>
      <c r="M27" s="65">
        <v>2016</v>
      </c>
      <c r="N27" s="65">
        <v>2017</v>
      </c>
      <c r="O27" s="65" t="s">
        <v>195</v>
      </c>
      <c r="P27" s="65" t="s">
        <v>220</v>
      </c>
      <c r="Q27" s="39"/>
      <c r="R27" s="39"/>
      <c r="S27" s="39"/>
      <c r="T27" s="39"/>
      <c r="U27" s="39"/>
      <c r="V27" s="39"/>
      <c r="W27" s="39"/>
      <c r="X27" s="39"/>
      <c r="Y27" s="39"/>
      <c r="Z27" s="39"/>
      <c r="AA27" s="39"/>
      <c r="AB27" s="39"/>
      <c r="AC27" s="39"/>
      <c r="AD27" s="39"/>
      <c r="AE27" s="39"/>
    </row>
    <row r="28" spans="1:31" ht="30" customHeight="1" x14ac:dyDescent="0.25">
      <c r="A28" s="31">
        <v>1</v>
      </c>
      <c r="B28" s="299" t="s">
        <v>355</v>
      </c>
      <c r="C28" s="300" t="s">
        <v>355</v>
      </c>
      <c r="D28" s="66">
        <v>49848726.264110103</v>
      </c>
      <c r="E28" s="66">
        <v>61139437.082446702</v>
      </c>
      <c r="F28" s="66">
        <v>60094976.937057696</v>
      </c>
      <c r="G28" s="66">
        <v>68151329.246774003</v>
      </c>
      <c r="H28" s="66">
        <v>78986647.839196697</v>
      </c>
      <c r="I28" s="66">
        <v>87735047.7407123</v>
      </c>
      <c r="J28" s="66">
        <v>96570334.734164804</v>
      </c>
      <c r="K28" s="66">
        <v>102717793.36090501</v>
      </c>
      <c r="L28" s="66">
        <v>97209557.101837903</v>
      </c>
      <c r="M28" s="66">
        <v>97671432.666643396</v>
      </c>
      <c r="N28" s="66">
        <v>104467485.714113</v>
      </c>
      <c r="O28" s="66">
        <v>107595830.000003</v>
      </c>
      <c r="P28" s="66">
        <v>118844826.791557</v>
      </c>
      <c r="Q28" s="39"/>
      <c r="R28" s="39"/>
      <c r="S28" s="39"/>
      <c r="T28" s="39"/>
      <c r="U28" s="39"/>
      <c r="V28" s="39"/>
      <c r="W28" s="39"/>
      <c r="X28" s="39"/>
      <c r="Y28" s="39"/>
      <c r="Z28" s="39"/>
      <c r="AA28" s="39"/>
      <c r="AB28" s="39"/>
      <c r="AC28" s="39"/>
      <c r="AD28" s="39"/>
      <c r="AE28" s="39"/>
    </row>
    <row r="29" spans="1:31" ht="30.75" customHeight="1" x14ac:dyDescent="0.25">
      <c r="B29" s="303" t="s">
        <v>499</v>
      </c>
      <c r="C29" s="303"/>
      <c r="D29" s="303"/>
      <c r="E29" s="303"/>
      <c r="F29" s="303"/>
      <c r="G29" s="303"/>
      <c r="H29" s="303"/>
      <c r="I29" s="52"/>
      <c r="J29" s="52"/>
      <c r="K29" s="52"/>
      <c r="L29" s="153"/>
      <c r="M29" s="153"/>
      <c r="N29" s="153"/>
      <c r="O29" s="153"/>
      <c r="P29" s="153"/>
      <c r="Q29" s="52"/>
      <c r="R29" s="52"/>
      <c r="S29" s="52"/>
      <c r="T29" s="52"/>
      <c r="U29" s="39"/>
      <c r="V29" s="39"/>
      <c r="W29" s="39"/>
      <c r="X29" s="39"/>
      <c r="Y29" s="39"/>
      <c r="Z29" s="39"/>
      <c r="AA29" s="39"/>
      <c r="AB29" s="39"/>
      <c r="AC29" s="39"/>
      <c r="AD29" s="39"/>
      <c r="AE29" s="39"/>
    </row>
    <row r="30" spans="1:31" ht="15" customHeight="1" x14ac:dyDescent="0.3">
      <c r="B30" s="36" t="s">
        <v>198</v>
      </c>
      <c r="C30" s="37"/>
      <c r="D30" s="37"/>
      <c r="E30" s="37"/>
      <c r="F30" s="37"/>
      <c r="G30" s="33"/>
      <c r="H30" s="33"/>
      <c r="I30" s="52"/>
      <c r="J30" s="52"/>
      <c r="K30" s="52"/>
      <c r="L30" s="153"/>
      <c r="M30" s="153"/>
      <c r="N30" s="153"/>
      <c r="O30" s="153"/>
      <c r="P30" s="153"/>
      <c r="Q30" s="52"/>
      <c r="R30" s="52"/>
      <c r="S30" s="52"/>
      <c r="T30" s="52"/>
      <c r="U30" s="39"/>
      <c r="V30" s="39"/>
      <c r="W30" s="39"/>
      <c r="X30" s="39"/>
      <c r="Y30" s="39"/>
      <c r="Z30" s="39"/>
      <c r="AA30" s="39"/>
      <c r="AB30" s="39"/>
      <c r="AC30" s="39"/>
      <c r="AD30" s="39"/>
      <c r="AE30" s="39"/>
    </row>
    <row r="31" spans="1:31" x14ac:dyDescent="0.25">
      <c r="B31" s="96"/>
      <c r="C31" s="52"/>
      <c r="D31" s="52"/>
      <c r="E31" s="52"/>
      <c r="F31" s="52"/>
      <c r="G31" s="52"/>
      <c r="H31" s="52"/>
      <c r="I31" s="52"/>
      <c r="J31" s="52"/>
      <c r="K31" s="52"/>
      <c r="L31" s="153"/>
      <c r="M31" s="153"/>
      <c r="N31" s="153"/>
      <c r="O31" s="153"/>
      <c r="P31" s="153"/>
      <c r="Q31" s="52"/>
      <c r="R31" s="52"/>
      <c r="S31" s="52"/>
      <c r="T31" s="52"/>
      <c r="U31" s="39"/>
      <c r="V31" s="39"/>
      <c r="W31" s="39"/>
    </row>
    <row r="32" spans="1:31" x14ac:dyDescent="0.25">
      <c r="B32" s="52"/>
      <c r="C32" s="52"/>
      <c r="D32" s="52"/>
      <c r="E32" s="52"/>
      <c r="F32" s="52"/>
      <c r="G32" s="52"/>
      <c r="H32" s="52"/>
      <c r="I32" s="52"/>
      <c r="J32" s="52"/>
      <c r="K32" s="52"/>
      <c r="L32" s="153"/>
      <c r="M32" s="153"/>
      <c r="N32" s="153"/>
      <c r="O32" s="153"/>
      <c r="P32" s="153"/>
      <c r="Q32" s="52"/>
      <c r="R32" s="52"/>
      <c r="S32" s="52"/>
      <c r="T32" s="52"/>
    </row>
    <row r="33" spans="2:25" ht="72" customHeight="1" x14ac:dyDescent="0.25">
      <c r="B33" s="298" t="s">
        <v>223</v>
      </c>
      <c r="C33" s="304"/>
      <c r="D33" s="304"/>
      <c r="E33" s="304"/>
      <c r="F33" s="304"/>
      <c r="G33" s="304"/>
      <c r="H33" s="304"/>
      <c r="I33" s="304"/>
      <c r="J33" s="304"/>
      <c r="K33" s="304"/>
      <c r="L33" s="153"/>
      <c r="M33" s="153"/>
      <c r="N33" s="153"/>
      <c r="O33" s="153"/>
      <c r="P33" s="153"/>
      <c r="Q33" s="152"/>
      <c r="R33" s="152"/>
      <c r="S33" s="152"/>
      <c r="T33" s="152"/>
    </row>
    <row r="34" spans="2:25" ht="30" customHeight="1" x14ac:dyDescent="0.25">
      <c r="B34" s="154"/>
      <c r="C34" s="154"/>
      <c r="D34" s="154"/>
      <c r="E34" s="154"/>
      <c r="F34" s="154"/>
      <c r="G34" s="154"/>
      <c r="H34" s="154"/>
      <c r="I34" s="154"/>
      <c r="J34" s="154"/>
      <c r="K34" s="154"/>
      <c r="L34" s="153"/>
      <c r="M34" s="153"/>
      <c r="N34" s="153"/>
      <c r="O34" s="153"/>
      <c r="P34" s="153"/>
      <c r="Q34" s="154"/>
      <c r="R34" s="154"/>
      <c r="S34" s="154"/>
      <c r="T34" s="154"/>
    </row>
    <row r="35" spans="2:25" ht="30" customHeight="1" x14ac:dyDescent="0.25">
      <c r="B35" s="154"/>
      <c r="C35" s="154"/>
      <c r="D35" s="154"/>
      <c r="E35" s="154"/>
      <c r="F35" s="154"/>
      <c r="G35" s="154"/>
      <c r="H35" s="154"/>
      <c r="I35" s="154"/>
      <c r="J35" s="154"/>
      <c r="K35" s="154"/>
      <c r="L35" s="153"/>
      <c r="M35" s="153"/>
      <c r="N35" s="153"/>
      <c r="O35" s="153"/>
      <c r="P35" s="153"/>
      <c r="Q35" s="154"/>
      <c r="R35" s="154"/>
      <c r="S35" s="154"/>
      <c r="T35" s="154"/>
    </row>
    <row r="36" spans="2:25" s="31" customFormat="1" ht="15" customHeight="1" x14ac:dyDescent="0.25">
      <c r="B36" s="57"/>
      <c r="C36" s="57"/>
      <c r="D36" s="57"/>
      <c r="E36" s="57"/>
      <c r="F36" s="57"/>
      <c r="G36" s="57"/>
      <c r="H36" s="57"/>
      <c r="I36" s="57"/>
      <c r="J36" s="57"/>
      <c r="K36" s="57"/>
      <c r="L36" s="157"/>
      <c r="M36" s="157"/>
      <c r="N36" s="157"/>
      <c r="O36" s="157"/>
      <c r="P36" s="157"/>
      <c r="Q36" s="57"/>
      <c r="R36" s="57"/>
      <c r="S36" s="57"/>
      <c r="T36" s="57"/>
      <c r="U36" s="57"/>
      <c r="V36" s="57"/>
      <c r="W36" s="57"/>
      <c r="X36" s="57"/>
      <c r="Y36" s="57"/>
    </row>
    <row r="37" spans="2:25" s="31" customFormat="1" ht="15" customHeight="1" x14ac:dyDescent="0.25">
      <c r="B37" s="57"/>
      <c r="C37" s="57"/>
      <c r="D37" s="57"/>
      <c r="E37" s="57"/>
      <c r="F37" s="57"/>
      <c r="G37" s="57"/>
      <c r="H37" s="57"/>
      <c r="I37" s="57"/>
      <c r="J37" s="57"/>
      <c r="K37" s="57"/>
      <c r="L37" s="157"/>
      <c r="M37" s="157"/>
      <c r="N37" s="157"/>
      <c r="O37" s="157"/>
      <c r="P37" s="157"/>
      <c r="Q37" s="57"/>
      <c r="R37" s="57"/>
      <c r="S37" s="57"/>
      <c r="T37" s="57"/>
      <c r="U37" s="57"/>
      <c r="V37" s="57"/>
      <c r="W37" s="57"/>
      <c r="X37" s="57"/>
      <c r="Y37" s="57"/>
    </row>
    <row r="38" spans="2:25" s="31" customFormat="1" ht="15" customHeight="1" x14ac:dyDescent="0.25">
      <c r="B38" s="57"/>
      <c r="C38" s="57"/>
      <c r="D38" s="57"/>
      <c r="E38" s="57"/>
      <c r="F38" s="57"/>
      <c r="G38" s="57"/>
      <c r="H38" s="59"/>
      <c r="I38" s="59"/>
      <c r="J38" s="57"/>
      <c r="K38" s="57"/>
      <c r="L38" s="157"/>
      <c r="M38" s="157"/>
      <c r="N38" s="157"/>
      <c r="O38" s="157"/>
      <c r="P38" s="157"/>
      <c r="Q38" s="57"/>
      <c r="R38" s="57"/>
      <c r="S38" s="57"/>
      <c r="T38" s="57"/>
      <c r="U38" s="57"/>
      <c r="V38" s="57"/>
      <c r="W38" s="57"/>
      <c r="X38" s="57"/>
      <c r="Y38" s="57"/>
    </row>
    <row r="39" spans="2:25" s="31" customFormat="1" ht="15" customHeight="1" x14ac:dyDescent="0.25">
      <c r="B39" s="57"/>
      <c r="C39" s="57" t="str">
        <f>P7</f>
        <v>2023p*</v>
      </c>
      <c r="D39" s="57"/>
      <c r="E39" s="57"/>
      <c r="F39" s="57"/>
      <c r="G39" s="57"/>
      <c r="H39" s="59"/>
      <c r="I39" s="59"/>
      <c r="J39" s="57"/>
      <c r="K39" s="57"/>
      <c r="L39" s="57"/>
      <c r="M39" s="57"/>
      <c r="N39" s="57"/>
      <c r="O39" s="57"/>
      <c r="P39" s="57"/>
      <c r="Q39" s="57"/>
      <c r="R39" s="57"/>
      <c r="S39" s="57"/>
      <c r="T39" s="57"/>
      <c r="U39" s="57"/>
      <c r="V39" s="57"/>
      <c r="W39" s="57"/>
      <c r="X39" s="57"/>
      <c r="Y39" s="57"/>
    </row>
    <row r="40" spans="2:25" s="31" customFormat="1" ht="15" customHeight="1" x14ac:dyDescent="0.25">
      <c r="C40" s="57"/>
      <c r="D40" s="41" t="str">
        <f>$C$8</f>
        <v>Hombres</v>
      </c>
      <c r="E40" s="57" t="str">
        <f>$C$9</f>
        <v>Mujeres</v>
      </c>
      <c r="F40" s="57"/>
      <c r="G40" s="57"/>
      <c r="H40" s="59"/>
      <c r="I40" s="59"/>
      <c r="J40" s="57"/>
      <c r="K40" s="57"/>
      <c r="L40" s="57"/>
      <c r="M40" s="57"/>
      <c r="N40" s="57"/>
      <c r="O40" s="57"/>
      <c r="P40" s="57"/>
      <c r="Q40" s="57"/>
      <c r="R40" s="57"/>
      <c r="S40" s="57"/>
      <c r="T40" s="57"/>
      <c r="U40" s="57"/>
      <c r="V40" s="57"/>
      <c r="W40" s="57"/>
      <c r="X40" s="57"/>
      <c r="Y40" s="57"/>
    </row>
    <row r="41" spans="2:25" s="31" customFormat="1" ht="15" customHeight="1" x14ac:dyDescent="0.25">
      <c r="C41" s="151" t="str">
        <f>$B$14</f>
        <v>Hogares privados con servicio doméstico</v>
      </c>
      <c r="D41" s="59">
        <f>$P$14/$P$28</f>
        <v>2.748085960635201E-2</v>
      </c>
      <c r="E41" s="59">
        <f>$P$15/$P$28</f>
        <v>0.10543353327424913</v>
      </c>
      <c r="F41" s="57"/>
      <c r="G41" s="57"/>
      <c r="H41" s="59"/>
      <c r="I41" s="59"/>
      <c r="J41" s="57"/>
      <c r="K41" s="57"/>
      <c r="L41" s="57"/>
      <c r="M41" s="57"/>
      <c r="N41" s="57"/>
      <c r="O41" s="57"/>
      <c r="P41" s="57"/>
      <c r="Q41" s="57"/>
      <c r="R41" s="57"/>
      <c r="S41" s="57"/>
      <c r="T41" s="57"/>
      <c r="U41" s="57"/>
      <c r="V41" s="57"/>
      <c r="W41" s="57"/>
      <c r="X41" s="57"/>
      <c r="Y41" s="57"/>
    </row>
    <row r="42" spans="2:25" s="31" customFormat="1" ht="15" customHeight="1" x14ac:dyDescent="0.25">
      <c r="C42" s="151" t="str">
        <f>$B$22</f>
        <v>Servicios sociales y de salud privado</v>
      </c>
      <c r="D42" s="59">
        <f>$P$22/$P$28</f>
        <v>5.4187550050411662E-3</v>
      </c>
      <c r="E42" s="59">
        <f>$P$23/$P$28</f>
        <v>1.9075706206179235E-2</v>
      </c>
      <c r="F42" s="57"/>
      <c r="G42" s="57"/>
      <c r="H42" s="59"/>
      <c r="I42" s="59"/>
      <c r="J42" s="57"/>
      <c r="K42" s="57"/>
      <c r="L42" s="57"/>
      <c r="M42" s="57"/>
      <c r="N42" s="57"/>
      <c r="O42" s="57"/>
      <c r="P42" s="57"/>
      <c r="Q42" s="57"/>
      <c r="R42" s="57"/>
      <c r="S42" s="57"/>
      <c r="T42" s="57"/>
      <c r="U42" s="57"/>
      <c r="V42" s="57"/>
      <c r="W42" s="57"/>
      <c r="X42" s="57"/>
      <c r="Y42" s="57"/>
    </row>
    <row r="43" spans="2:25" s="31" customFormat="1" ht="15" customHeight="1" x14ac:dyDescent="0.25">
      <c r="C43" s="151" t="str">
        <f>$B$16</f>
        <v>Otras actividades de servicio entretenimiento y recreación</v>
      </c>
      <c r="D43" s="59">
        <f>$P$16/$P$28</f>
        <v>1.0677856447430602E-2</v>
      </c>
      <c r="E43" s="59">
        <f>$P$17/$P$28</f>
        <v>1.5827293882123186E-2</v>
      </c>
      <c r="F43" s="57"/>
      <c r="G43" s="57"/>
      <c r="H43" s="59"/>
      <c r="I43" s="59"/>
      <c r="J43" s="158"/>
      <c r="K43" s="57"/>
      <c r="L43" s="57"/>
      <c r="M43" s="158"/>
      <c r="N43" s="158"/>
      <c r="O43" s="158"/>
      <c r="P43" s="158"/>
      <c r="Q43" s="57"/>
      <c r="R43" s="57"/>
      <c r="S43" s="57"/>
      <c r="T43" s="57"/>
      <c r="U43" s="57"/>
      <c r="V43" s="57"/>
      <c r="W43" s="57"/>
      <c r="X43" s="57"/>
      <c r="Y43" s="57"/>
    </row>
    <row r="44" spans="2:25" s="31" customFormat="1" ht="15" customHeight="1" x14ac:dyDescent="0.25">
      <c r="C44" s="159" t="str">
        <f>$B$18</f>
        <v>Servicios de Enseñanza</v>
      </c>
      <c r="D44" s="160">
        <f>$P$18/$P$28</f>
        <v>3.9097957609460741E-3</v>
      </c>
      <c r="E44" s="160">
        <f>$P$19/$P$28</f>
        <v>7.8400635951466902E-3</v>
      </c>
      <c r="F44" s="57"/>
      <c r="G44" s="57"/>
      <c r="H44" s="57"/>
      <c r="I44" s="57"/>
      <c r="J44" s="57"/>
      <c r="K44" s="57"/>
      <c r="L44" s="57"/>
      <c r="M44" s="57"/>
      <c r="N44" s="57"/>
      <c r="O44" s="57"/>
      <c r="P44" s="57"/>
      <c r="Q44" s="57"/>
      <c r="R44" s="57"/>
      <c r="S44" s="57"/>
      <c r="T44" s="57"/>
      <c r="U44" s="57"/>
      <c r="V44" s="57"/>
      <c r="W44" s="57"/>
      <c r="X44" s="57"/>
      <c r="Y44" s="57"/>
    </row>
    <row r="45" spans="2:25" s="31" customFormat="1" ht="15" customHeight="1" x14ac:dyDescent="0.25">
      <c r="C45" s="159" t="str">
        <f>$B$24</f>
        <v>Transporte y almacenamiento</v>
      </c>
      <c r="D45" s="160">
        <f>$P$24/$P$28</f>
        <v>2.0803682135330822E-3</v>
      </c>
      <c r="E45" s="160">
        <f>$P$25/$P$28</f>
        <v>4.3525579864511915E-3</v>
      </c>
      <c r="F45" s="57"/>
      <c r="G45" s="57"/>
      <c r="H45" s="57"/>
      <c r="I45" s="57"/>
      <c r="J45" s="57"/>
      <c r="K45" s="57"/>
      <c r="L45" s="57"/>
      <c r="M45" s="57"/>
      <c r="N45" s="57"/>
      <c r="O45" s="57"/>
      <c r="P45" s="57"/>
      <c r="Q45" s="57"/>
      <c r="R45" s="57"/>
      <c r="S45" s="57"/>
      <c r="T45" s="57"/>
    </row>
    <row r="46" spans="2:25" s="31" customFormat="1" ht="15" customHeight="1" x14ac:dyDescent="0.25">
      <c r="C46" s="159" t="str">
        <f>$B$8</f>
        <v>Actividades profesionales, técnicas y administrativas</v>
      </c>
      <c r="D46" s="160">
        <f>$P$8/$P$28</f>
        <v>2.7840841619494543E-3</v>
      </c>
      <c r="E46" s="160">
        <f>$P$9/$P$28</f>
        <v>3.4759695575520633E-3</v>
      </c>
      <c r="F46" s="57"/>
      <c r="G46" s="57"/>
      <c r="H46" s="59"/>
      <c r="I46" s="59"/>
      <c r="J46" s="57"/>
      <c r="K46" s="57"/>
      <c r="L46" s="57"/>
      <c r="M46" s="57"/>
      <c r="N46" s="57"/>
      <c r="O46" s="57"/>
      <c r="P46" s="57"/>
      <c r="Q46" s="57"/>
      <c r="R46" s="57"/>
      <c r="S46" s="57"/>
      <c r="T46" s="57"/>
      <c r="U46" s="57"/>
      <c r="V46" s="57"/>
      <c r="W46" s="57"/>
      <c r="X46" s="57"/>
      <c r="Y46" s="57"/>
    </row>
    <row r="47" spans="2:25" s="31" customFormat="1" ht="15" customHeight="1" x14ac:dyDescent="0.25">
      <c r="C47" s="159" t="str">
        <f>$B$10</f>
        <v>Construcción</v>
      </c>
      <c r="D47" s="160">
        <f>$P$10/$P$28</f>
        <v>6.1133498160107966E-4</v>
      </c>
      <c r="E47" s="160">
        <f>$P$11/$P$28</f>
        <v>1.6711707641119613E-4</v>
      </c>
      <c r="F47" s="57"/>
      <c r="G47" s="57"/>
      <c r="H47" s="59"/>
      <c r="I47" s="59"/>
      <c r="J47" s="57"/>
      <c r="K47" s="57"/>
      <c r="L47" s="57"/>
      <c r="M47" s="57"/>
      <c r="N47" s="57"/>
      <c r="O47" s="57"/>
      <c r="P47" s="57"/>
      <c r="Q47" s="57"/>
      <c r="R47" s="57"/>
      <c r="S47" s="57"/>
      <c r="T47" s="57"/>
      <c r="U47" s="57"/>
      <c r="V47" s="57"/>
      <c r="W47" s="57"/>
      <c r="X47" s="57"/>
      <c r="Y47" s="57"/>
    </row>
    <row r="48" spans="2:25" s="31" customFormat="1" ht="15" customHeight="1" x14ac:dyDescent="0.25">
      <c r="C48" s="159" t="str">
        <f>$B$12</f>
        <v>Fabricación de Muebles</v>
      </c>
      <c r="D48" s="160">
        <f>$P$12/$P$28</f>
        <v>4.690990891659123E-5</v>
      </c>
      <c r="E48" s="160">
        <f>$P$13/$P$28</f>
        <v>1.4178151842951789E-5</v>
      </c>
      <c r="F48" s="57"/>
      <c r="G48" s="57"/>
      <c r="H48" s="57"/>
      <c r="I48" s="57"/>
      <c r="J48" s="57"/>
      <c r="K48" s="57"/>
      <c r="L48" s="57"/>
      <c r="M48" s="57"/>
      <c r="N48" s="57"/>
      <c r="O48" s="57"/>
      <c r="P48" s="57"/>
      <c r="Q48" s="57"/>
      <c r="R48" s="57"/>
      <c r="S48" s="57"/>
      <c r="T48" s="57"/>
      <c r="U48" s="57"/>
      <c r="V48" s="57"/>
      <c r="W48" s="57"/>
      <c r="X48" s="57"/>
      <c r="Y48" s="57"/>
    </row>
    <row r="49" spans="2:31" s="31" customFormat="1" ht="15" customHeight="1" x14ac:dyDescent="0.25">
      <c r="C49" s="159" t="str">
        <f>$B$20</f>
        <v>Servicios de reparación y mantenimiento de vehículos de motor y motocicletas</v>
      </c>
      <c r="D49" s="160">
        <f>$P$20/$P$28</f>
        <v>7.5544727039291066E-4</v>
      </c>
      <c r="E49" s="160">
        <f>$P$21/$P$28</f>
        <v>9.982765190788132E-5</v>
      </c>
      <c r="F49" s="57"/>
      <c r="G49" s="57"/>
      <c r="H49" s="57"/>
      <c r="I49" s="57"/>
      <c r="J49" s="57"/>
      <c r="K49" s="57"/>
      <c r="L49" s="57"/>
      <c r="M49" s="57"/>
      <c r="N49" s="57"/>
      <c r="O49" s="57"/>
      <c r="P49" s="57"/>
      <c r="Q49" s="57"/>
      <c r="R49" s="57"/>
      <c r="S49" s="57"/>
      <c r="T49" s="57"/>
      <c r="U49" s="57"/>
      <c r="V49" s="57"/>
      <c r="W49" s="57"/>
      <c r="X49" s="57"/>
      <c r="Y49" s="57"/>
    </row>
    <row r="50" spans="2:31" s="31" customFormat="1" x14ac:dyDescent="0.25"/>
    <row r="51" spans="2:31" s="31" customFormat="1" ht="15" customHeight="1" x14ac:dyDescent="0.25">
      <c r="B51" s="151"/>
      <c r="C51" s="161"/>
      <c r="D51" s="161"/>
      <c r="E51" s="107"/>
      <c r="F51" s="57"/>
      <c r="G51" s="57"/>
      <c r="H51" s="57"/>
      <c r="I51" s="57"/>
      <c r="J51" s="57"/>
      <c r="K51" s="57"/>
      <c r="L51" s="57"/>
      <c r="M51" s="57"/>
      <c r="N51" s="57"/>
      <c r="O51" s="57"/>
      <c r="P51" s="57"/>
      <c r="Q51" s="57"/>
      <c r="R51" s="57"/>
      <c r="S51" s="57"/>
      <c r="T51" s="57"/>
    </row>
    <row r="52" spans="2:31" s="31" customFormat="1" ht="15" customHeight="1" x14ac:dyDescent="0.25">
      <c r="B52" s="41"/>
      <c r="C52" s="41"/>
      <c r="D52" s="41"/>
      <c r="E52" s="57"/>
      <c r="F52" s="57"/>
      <c r="G52" s="57"/>
      <c r="H52" s="57"/>
      <c r="I52" s="57"/>
      <c r="J52" s="57"/>
      <c r="K52" s="57"/>
      <c r="L52" s="57"/>
      <c r="M52" s="57"/>
      <c r="N52" s="57"/>
      <c r="O52" s="57"/>
      <c r="P52" s="57"/>
      <c r="Q52" s="57"/>
      <c r="R52" s="57"/>
      <c r="S52" s="57"/>
      <c r="T52" s="57"/>
    </row>
    <row r="53" spans="2:31" s="31" customFormat="1" ht="15" customHeight="1" x14ac:dyDescent="0.25">
      <c r="B53" s="151"/>
      <c r="C53" s="107"/>
      <c r="D53" s="57"/>
      <c r="E53" s="57"/>
      <c r="F53" s="57"/>
      <c r="G53" s="57"/>
      <c r="H53" s="57"/>
      <c r="I53" s="57"/>
      <c r="J53" s="57"/>
      <c r="K53" s="57"/>
      <c r="L53" s="57"/>
      <c r="M53" s="57"/>
      <c r="N53" s="57"/>
      <c r="O53" s="57"/>
      <c r="P53" s="57"/>
      <c r="Q53" s="57"/>
      <c r="R53" s="57"/>
      <c r="S53" s="57"/>
      <c r="T53" s="57"/>
    </row>
    <row r="54" spans="2:31" s="31" customFormat="1" ht="15" customHeight="1" x14ac:dyDescent="0.25">
      <c r="B54" s="151"/>
      <c r="C54" s="57"/>
      <c r="D54" s="57"/>
      <c r="E54" s="57"/>
      <c r="F54" s="57"/>
      <c r="G54" s="57"/>
      <c r="H54" s="57"/>
      <c r="I54" s="57"/>
      <c r="J54" s="57"/>
      <c r="K54" s="57"/>
      <c r="L54" s="57"/>
      <c r="M54" s="57"/>
      <c r="N54" s="57"/>
      <c r="O54" s="57"/>
      <c r="P54" s="57"/>
      <c r="Q54" s="57"/>
      <c r="R54" s="57"/>
      <c r="S54" s="57"/>
      <c r="T54" s="57"/>
    </row>
    <row r="55" spans="2:31" s="31" customFormat="1" ht="15" customHeight="1" x14ac:dyDescent="0.25">
      <c r="B55" s="151"/>
      <c r="C55" s="57"/>
      <c r="D55" s="57"/>
      <c r="E55" s="57"/>
      <c r="F55" s="57"/>
      <c r="G55" s="57"/>
      <c r="H55" s="57"/>
      <c r="I55" s="57"/>
      <c r="J55" s="57"/>
      <c r="K55" s="57"/>
      <c r="L55" s="57"/>
      <c r="M55" s="57"/>
      <c r="N55" s="57"/>
      <c r="O55" s="57"/>
      <c r="P55" s="57"/>
      <c r="Q55" s="57"/>
      <c r="R55" s="57"/>
      <c r="S55" s="57"/>
      <c r="T55" s="57"/>
      <c r="X55" s="57"/>
      <c r="Y55" s="57"/>
    </row>
    <row r="56" spans="2:31" s="31" customFormat="1" ht="15" customHeight="1" x14ac:dyDescent="0.25">
      <c r="B56" s="57"/>
      <c r="C56" s="57"/>
      <c r="D56" s="57"/>
      <c r="E56" s="57"/>
      <c r="F56" s="57"/>
      <c r="G56" s="57"/>
      <c r="H56" s="57"/>
      <c r="I56" s="57"/>
      <c r="J56" s="57"/>
      <c r="K56" s="57"/>
      <c r="L56" s="57"/>
      <c r="M56" s="57"/>
      <c r="N56" s="57"/>
      <c r="O56" s="57"/>
      <c r="P56" s="57"/>
      <c r="Q56" s="57"/>
      <c r="R56" s="57"/>
      <c r="S56" s="57"/>
      <c r="T56" s="57"/>
      <c r="U56" s="57"/>
      <c r="V56" s="57"/>
      <c r="W56" s="57"/>
      <c r="X56" s="57"/>
      <c r="Y56" s="57"/>
      <c r="Z56" s="57"/>
      <c r="AA56" s="57"/>
      <c r="AB56" s="57"/>
      <c r="AC56" s="57"/>
      <c r="AD56" s="57"/>
      <c r="AE56" s="57"/>
    </row>
    <row r="57" spans="2:31" s="31" customFormat="1" ht="15" customHeight="1" x14ac:dyDescent="0.25">
      <c r="B57" s="57"/>
      <c r="C57" s="57"/>
      <c r="D57" s="57"/>
      <c r="E57" s="57"/>
      <c r="F57" s="57"/>
      <c r="G57" s="57"/>
      <c r="H57" s="57"/>
      <c r="I57" s="57"/>
      <c r="J57" s="57"/>
      <c r="K57" s="57"/>
      <c r="L57" s="57"/>
      <c r="M57" s="57"/>
      <c r="N57" s="57"/>
      <c r="O57" s="57"/>
      <c r="P57" s="57"/>
      <c r="Q57" s="57"/>
      <c r="R57" s="57"/>
      <c r="S57" s="57"/>
      <c r="T57" s="57"/>
      <c r="U57" s="57"/>
      <c r="V57" s="57"/>
      <c r="W57" s="57"/>
      <c r="X57" s="57"/>
      <c r="Y57" s="57"/>
      <c r="Z57" s="57"/>
      <c r="AA57" s="57"/>
      <c r="AB57" s="57"/>
      <c r="AC57" s="57"/>
      <c r="AD57" s="57"/>
      <c r="AE57" s="57"/>
    </row>
    <row r="58" spans="2:31" s="31" customFormat="1" ht="31.5" customHeight="1" x14ac:dyDescent="0.25">
      <c r="B58" s="57"/>
      <c r="C58" s="57"/>
      <c r="D58" s="57"/>
      <c r="E58" s="57"/>
      <c r="F58" s="57"/>
      <c r="G58" s="57"/>
      <c r="H58" s="57"/>
      <c r="I58" s="57"/>
      <c r="J58" s="57"/>
      <c r="K58" s="57"/>
      <c r="L58" s="57"/>
      <c r="M58" s="57"/>
      <c r="N58" s="57"/>
      <c r="O58" s="57"/>
      <c r="P58" s="57"/>
      <c r="Q58" s="57"/>
      <c r="R58" s="57"/>
      <c r="S58" s="57"/>
      <c r="T58" s="57"/>
      <c r="U58" s="57"/>
      <c r="V58" s="57"/>
      <c r="W58" s="57"/>
      <c r="X58" s="57"/>
      <c r="Y58" s="57"/>
      <c r="Z58" s="57"/>
      <c r="AA58" s="57"/>
      <c r="AB58" s="57"/>
      <c r="AC58" s="57"/>
      <c r="AD58" s="57"/>
      <c r="AE58" s="57"/>
    </row>
    <row r="59" spans="2:31" s="31" customFormat="1" x14ac:dyDescent="0.25"/>
    <row r="60" spans="2:31" s="31" customFormat="1" x14ac:dyDescent="0.25"/>
    <row r="61" spans="2:31" s="31" customFormat="1" x14ac:dyDescent="0.25">
      <c r="B61" s="57"/>
      <c r="C61" s="57"/>
      <c r="D61" s="57"/>
      <c r="E61" s="57"/>
      <c r="F61" s="57"/>
      <c r="G61" s="57"/>
      <c r="H61" s="57"/>
      <c r="I61" s="57"/>
      <c r="J61" s="57"/>
      <c r="K61" s="57"/>
      <c r="L61" s="57"/>
      <c r="M61" s="57"/>
      <c r="N61" s="57"/>
      <c r="O61" s="57"/>
      <c r="P61" s="57"/>
      <c r="Q61" s="57"/>
      <c r="R61" s="57"/>
      <c r="S61" s="57"/>
      <c r="T61" s="57"/>
    </row>
    <row r="62" spans="2:31" s="31" customFormat="1" x14ac:dyDescent="0.25">
      <c r="B62" s="57"/>
      <c r="C62" s="57"/>
      <c r="D62" s="57"/>
      <c r="E62" s="57"/>
      <c r="F62" s="57"/>
      <c r="G62" s="57"/>
      <c r="H62" s="57"/>
      <c r="I62" s="57"/>
      <c r="J62" s="57"/>
      <c r="K62" s="57"/>
      <c r="L62" s="57"/>
      <c r="M62" s="57"/>
      <c r="N62" s="57"/>
      <c r="O62" s="57"/>
      <c r="P62" s="57"/>
      <c r="Q62" s="57"/>
      <c r="R62" s="57"/>
      <c r="S62" s="57"/>
      <c r="T62" s="57"/>
    </row>
    <row r="63" spans="2:31" s="31" customFormat="1" x14ac:dyDescent="0.25">
      <c r="B63" s="57"/>
      <c r="C63" s="57"/>
      <c r="D63" s="57"/>
      <c r="E63" s="57"/>
      <c r="F63" s="57"/>
      <c r="G63" s="57"/>
      <c r="H63" s="57"/>
      <c r="I63" s="57"/>
      <c r="J63" s="57"/>
      <c r="K63" s="57"/>
      <c r="L63" s="57"/>
      <c r="M63" s="57"/>
      <c r="N63" s="57"/>
      <c r="O63" s="57"/>
      <c r="P63" s="57"/>
      <c r="Q63" s="57"/>
      <c r="R63" s="57"/>
      <c r="S63" s="57"/>
      <c r="T63" s="57"/>
    </row>
    <row r="64" spans="2:31" x14ac:dyDescent="0.25">
      <c r="B64" s="39"/>
      <c r="C64" s="39"/>
      <c r="D64" s="39"/>
      <c r="E64" s="39"/>
      <c r="F64" s="39"/>
      <c r="G64" s="39"/>
      <c r="H64" s="39"/>
      <c r="I64" s="39"/>
      <c r="J64" s="39"/>
      <c r="K64" s="39"/>
      <c r="L64" s="39"/>
      <c r="M64" s="39"/>
      <c r="N64" s="39"/>
      <c r="O64" s="39"/>
      <c r="P64" s="39"/>
      <c r="Q64" s="39"/>
      <c r="R64" s="39"/>
      <c r="S64" s="39"/>
      <c r="T64" s="39"/>
    </row>
    <row r="65" spans="2:20" ht="15.75" x14ac:dyDescent="0.3">
      <c r="B65" s="279" t="s">
        <v>498</v>
      </c>
      <c r="C65" s="305"/>
      <c r="D65" s="305"/>
      <c r="E65" s="305"/>
      <c r="F65" s="305"/>
      <c r="G65" s="305"/>
      <c r="H65" s="305"/>
      <c r="I65" s="305"/>
      <c r="J65" s="305"/>
      <c r="K65" s="305"/>
      <c r="L65" s="39"/>
      <c r="M65" s="39"/>
      <c r="N65" s="39"/>
      <c r="O65" s="39"/>
      <c r="P65" s="39"/>
      <c r="Q65" s="39"/>
      <c r="R65" s="39"/>
      <c r="S65" s="39"/>
      <c r="T65" s="39"/>
    </row>
    <row r="66" spans="2:20" ht="15.75" customHeight="1" x14ac:dyDescent="0.3">
      <c r="B66" s="36" t="s">
        <v>173</v>
      </c>
      <c r="C66" s="68"/>
      <c r="D66" s="68"/>
      <c r="E66" s="68"/>
      <c r="F66" s="68"/>
      <c r="G66" s="68"/>
      <c r="H66" s="68"/>
      <c r="I66" s="68"/>
      <c r="J66" s="68"/>
      <c r="K66" s="68"/>
      <c r="L66" s="39"/>
      <c r="M66" s="39"/>
      <c r="N66" s="39"/>
      <c r="O66" s="39"/>
      <c r="P66" s="39"/>
      <c r="Q66" s="39"/>
      <c r="R66" s="39"/>
      <c r="S66" s="39"/>
      <c r="T66" s="39"/>
    </row>
    <row r="67" spans="2:20" x14ac:dyDescent="0.25">
      <c r="B67" s="39"/>
      <c r="C67" s="39"/>
      <c r="D67" s="39"/>
      <c r="E67" s="39"/>
      <c r="F67" s="39"/>
      <c r="G67" s="39"/>
      <c r="H67" s="39"/>
      <c r="I67" s="39"/>
      <c r="J67" s="39"/>
      <c r="K67" s="39"/>
      <c r="L67" s="39"/>
      <c r="M67" s="39"/>
      <c r="N67" s="39"/>
      <c r="O67" s="39"/>
      <c r="P67" s="39"/>
      <c r="Q67" s="39"/>
      <c r="R67" s="39"/>
      <c r="S67" s="39"/>
      <c r="T67" s="39"/>
    </row>
    <row r="68" spans="2:20" x14ac:dyDescent="0.25">
      <c r="B68" s="39"/>
      <c r="C68" s="39"/>
      <c r="D68" s="39"/>
      <c r="E68" s="39"/>
      <c r="F68" s="39"/>
      <c r="G68" s="39"/>
      <c r="H68" s="39"/>
      <c r="I68" s="39"/>
      <c r="J68" s="39"/>
      <c r="K68" s="39"/>
      <c r="L68" s="39"/>
      <c r="M68" s="39"/>
      <c r="N68" s="39"/>
      <c r="O68" s="39"/>
      <c r="P68" s="39"/>
      <c r="Q68" s="39"/>
      <c r="R68" s="39"/>
      <c r="S68" s="39"/>
      <c r="T68" s="39"/>
    </row>
    <row r="69" spans="2:20" x14ac:dyDescent="0.25">
      <c r="B69" s="39"/>
      <c r="C69" s="39"/>
      <c r="D69" s="39"/>
      <c r="E69" s="39"/>
      <c r="F69" s="39"/>
      <c r="G69" s="39"/>
      <c r="H69" s="39"/>
      <c r="I69" s="39"/>
      <c r="J69" s="39"/>
      <c r="K69" s="39"/>
      <c r="L69" s="39"/>
      <c r="M69" s="39"/>
      <c r="N69" s="39"/>
      <c r="O69" s="39"/>
      <c r="P69" s="39"/>
      <c r="Q69" s="39"/>
      <c r="R69" s="39"/>
      <c r="S69" s="39"/>
      <c r="T69" s="39"/>
    </row>
    <row r="70" spans="2:20" x14ac:dyDescent="0.25">
      <c r="B70" s="39"/>
      <c r="C70" s="39"/>
      <c r="D70" s="39"/>
      <c r="E70" s="39"/>
      <c r="F70" s="39"/>
      <c r="G70" s="39"/>
      <c r="H70" s="39"/>
      <c r="I70" s="39"/>
      <c r="J70" s="39"/>
      <c r="K70" s="39"/>
      <c r="L70" s="39"/>
      <c r="M70" s="39"/>
      <c r="N70" s="39"/>
      <c r="O70" s="39"/>
      <c r="P70" s="39"/>
      <c r="Q70" s="39"/>
      <c r="R70" s="39"/>
      <c r="S70" s="39"/>
      <c r="T70" s="39"/>
    </row>
    <row r="71" spans="2:20" x14ac:dyDescent="0.25">
      <c r="B71" s="39"/>
      <c r="C71" s="39"/>
      <c r="D71" s="39"/>
      <c r="E71" s="39"/>
      <c r="F71" s="39"/>
      <c r="G71" s="39"/>
      <c r="H71" s="39"/>
      <c r="I71" s="39"/>
      <c r="J71" s="39"/>
      <c r="K71" s="39"/>
      <c r="L71" s="39"/>
      <c r="M71" s="39"/>
      <c r="N71" s="39"/>
      <c r="O71" s="39"/>
      <c r="P71" s="39"/>
      <c r="Q71" s="39"/>
      <c r="R71" s="39"/>
      <c r="S71" s="39"/>
      <c r="T71" s="39"/>
    </row>
    <row r="72" spans="2:20" x14ac:dyDescent="0.25">
      <c r="B72" s="39"/>
      <c r="C72" s="39"/>
      <c r="D72" s="39"/>
      <c r="E72" s="39"/>
      <c r="F72" s="39"/>
      <c r="G72" s="39"/>
      <c r="H72" s="39"/>
      <c r="I72" s="39"/>
      <c r="J72" s="39"/>
      <c r="K72" s="39"/>
      <c r="L72" s="39"/>
      <c r="M72" s="39"/>
      <c r="N72" s="39"/>
      <c r="O72" s="39"/>
      <c r="P72" s="39"/>
      <c r="Q72" s="39"/>
      <c r="R72" s="39"/>
      <c r="S72" s="39"/>
      <c r="T72" s="39"/>
    </row>
    <row r="73" spans="2:20" x14ac:dyDescent="0.25">
      <c r="B73" s="39"/>
      <c r="C73" s="39"/>
      <c r="D73" s="39"/>
      <c r="E73" s="39"/>
      <c r="F73" s="39"/>
      <c r="G73" s="39"/>
      <c r="H73" s="39"/>
      <c r="I73" s="39"/>
      <c r="J73" s="39"/>
      <c r="K73" s="39"/>
      <c r="L73" s="39"/>
      <c r="M73" s="39"/>
      <c r="N73" s="39"/>
      <c r="O73" s="39"/>
      <c r="P73" s="39"/>
      <c r="Q73" s="39"/>
      <c r="R73" s="39"/>
      <c r="S73" s="39"/>
      <c r="T73" s="39"/>
    </row>
    <row r="74" spans="2:20" x14ac:dyDescent="0.25">
      <c r="B74" s="39"/>
      <c r="C74" s="39"/>
      <c r="D74" s="39"/>
      <c r="E74" s="39"/>
      <c r="F74" s="39"/>
      <c r="G74" s="39"/>
      <c r="H74" s="39"/>
      <c r="I74" s="39"/>
      <c r="J74" s="39"/>
      <c r="K74" s="39"/>
      <c r="L74" s="39"/>
      <c r="M74" s="39"/>
      <c r="N74" s="39"/>
      <c r="O74" s="39"/>
      <c r="P74" s="39"/>
      <c r="Q74" s="39"/>
      <c r="R74" s="39"/>
      <c r="S74" s="39"/>
      <c r="T74" s="39"/>
    </row>
    <row r="75" spans="2:20" x14ac:dyDescent="0.25">
      <c r="B75" s="39"/>
      <c r="C75" s="39"/>
      <c r="D75" s="39"/>
      <c r="E75" s="39"/>
      <c r="F75" s="39"/>
      <c r="G75" s="39"/>
      <c r="H75" s="39"/>
      <c r="I75" s="39"/>
      <c r="J75" s="39"/>
      <c r="K75" s="39"/>
      <c r="L75" s="39"/>
      <c r="M75" s="39"/>
      <c r="N75" s="39"/>
      <c r="O75" s="39"/>
      <c r="P75" s="39"/>
      <c r="Q75" s="39"/>
      <c r="R75" s="39"/>
      <c r="S75" s="39"/>
      <c r="T75" s="39"/>
    </row>
    <row r="76" spans="2:20" x14ac:dyDescent="0.25">
      <c r="B76" s="39"/>
      <c r="C76" s="39"/>
      <c r="D76" s="39"/>
      <c r="E76" s="39"/>
      <c r="F76" s="39"/>
      <c r="G76" s="39"/>
      <c r="H76" s="39"/>
      <c r="I76" s="39"/>
      <c r="J76" s="39"/>
      <c r="K76" s="39"/>
      <c r="L76" s="39"/>
      <c r="M76" s="39"/>
      <c r="N76" s="39"/>
      <c r="O76" s="39"/>
      <c r="P76" s="39"/>
      <c r="Q76" s="39"/>
      <c r="R76" s="39"/>
      <c r="S76" s="39"/>
      <c r="T76" s="39"/>
    </row>
    <row r="77" spans="2:20" x14ac:dyDescent="0.25">
      <c r="B77" s="39"/>
      <c r="C77" s="39"/>
      <c r="D77" s="39"/>
      <c r="E77" s="39"/>
      <c r="F77" s="39"/>
      <c r="G77" s="39"/>
      <c r="H77" s="39"/>
      <c r="I77" s="39"/>
      <c r="J77" s="39"/>
      <c r="K77" s="39"/>
      <c r="L77" s="39"/>
      <c r="M77" s="39"/>
      <c r="N77" s="39"/>
      <c r="O77" s="39"/>
      <c r="P77" s="39"/>
      <c r="Q77" s="39"/>
      <c r="R77" s="39"/>
      <c r="S77" s="39"/>
      <c r="T77" s="39"/>
    </row>
    <row r="78" spans="2:20" x14ac:dyDescent="0.25">
      <c r="B78" s="39"/>
      <c r="C78" s="39"/>
      <c r="D78" s="39"/>
      <c r="E78" s="39"/>
      <c r="F78" s="39"/>
      <c r="G78" s="39"/>
      <c r="H78" s="39"/>
      <c r="I78" s="39"/>
      <c r="J78" s="39"/>
      <c r="K78" s="39"/>
      <c r="L78" s="39"/>
      <c r="M78" s="39"/>
      <c r="N78" s="39"/>
      <c r="O78" s="39"/>
      <c r="P78" s="39"/>
      <c r="Q78" s="39"/>
      <c r="R78" s="39"/>
      <c r="S78" s="39"/>
      <c r="T78" s="39"/>
    </row>
    <row r="79" spans="2:20" x14ac:dyDescent="0.25">
      <c r="B79" s="39"/>
      <c r="C79" s="39"/>
      <c r="D79" s="39"/>
      <c r="E79" s="39"/>
      <c r="F79" s="39"/>
      <c r="G79" s="39"/>
      <c r="H79" s="39"/>
      <c r="I79" s="39"/>
      <c r="J79" s="39"/>
      <c r="K79" s="39"/>
      <c r="L79" s="39"/>
      <c r="M79" s="39"/>
      <c r="N79" s="39"/>
      <c r="O79" s="39"/>
      <c r="P79" s="39"/>
      <c r="Q79" s="39"/>
      <c r="R79" s="39"/>
      <c r="S79" s="39"/>
      <c r="T79" s="39"/>
    </row>
    <row r="80" spans="2:20" x14ac:dyDescent="0.25">
      <c r="B80" s="39"/>
      <c r="C80" s="39"/>
      <c r="D80" s="39"/>
      <c r="E80" s="39"/>
      <c r="F80" s="39"/>
      <c r="G80" s="39"/>
      <c r="H80" s="39"/>
      <c r="I80" s="39"/>
      <c r="J80" s="39"/>
      <c r="K80" s="39"/>
      <c r="L80" s="39"/>
      <c r="M80" s="39"/>
      <c r="N80" s="39"/>
      <c r="O80" s="39"/>
      <c r="P80" s="39"/>
      <c r="Q80" s="39"/>
      <c r="R80" s="39"/>
      <c r="S80" s="39"/>
      <c r="T80" s="39"/>
    </row>
    <row r="81" spans="2:20" x14ac:dyDescent="0.25">
      <c r="B81" s="39"/>
      <c r="C81" s="39"/>
      <c r="D81" s="39"/>
      <c r="E81" s="39"/>
      <c r="F81" s="39"/>
      <c r="G81" s="39"/>
      <c r="H81" s="39"/>
      <c r="I81" s="39"/>
      <c r="J81" s="39"/>
      <c r="K81" s="39"/>
      <c r="L81" s="39"/>
      <c r="M81" s="39"/>
      <c r="N81" s="39"/>
      <c r="O81" s="39"/>
      <c r="P81" s="39"/>
      <c r="Q81" s="39"/>
      <c r="R81" s="39"/>
      <c r="S81" s="39"/>
      <c r="T81" s="39"/>
    </row>
    <row r="82" spans="2:20" x14ac:dyDescent="0.25">
      <c r="B82" s="39"/>
      <c r="C82" s="39"/>
      <c r="D82" s="39"/>
      <c r="E82" s="39"/>
      <c r="F82" s="39"/>
      <c r="G82" s="39"/>
      <c r="H82" s="39"/>
      <c r="I82" s="39"/>
      <c r="J82" s="39"/>
      <c r="K82" s="39"/>
      <c r="L82" s="39"/>
      <c r="M82" s="39"/>
      <c r="N82" s="39"/>
      <c r="O82" s="39"/>
      <c r="P82" s="39"/>
      <c r="Q82" s="39"/>
      <c r="R82" s="39"/>
      <c r="S82" s="39"/>
      <c r="T82" s="39"/>
    </row>
    <row r="83" spans="2:20" x14ac:dyDescent="0.25">
      <c r="B83" s="39"/>
      <c r="C83" s="39"/>
      <c r="D83" s="39"/>
      <c r="E83" s="39"/>
      <c r="F83" s="39"/>
      <c r="G83" s="39"/>
      <c r="H83" s="39"/>
      <c r="I83" s="39"/>
      <c r="J83" s="39"/>
      <c r="K83" s="39"/>
      <c r="L83" s="39"/>
      <c r="M83" s="39"/>
      <c r="N83" s="39"/>
      <c r="O83" s="39"/>
      <c r="P83" s="39"/>
      <c r="Q83" s="39"/>
      <c r="R83" s="39"/>
      <c r="S83" s="39"/>
      <c r="T83" s="39"/>
    </row>
    <row r="84" spans="2:20" x14ac:dyDescent="0.25">
      <c r="B84" s="39"/>
      <c r="C84" s="39"/>
      <c r="D84" s="39"/>
      <c r="E84" s="39"/>
      <c r="F84" s="39"/>
      <c r="G84" s="39"/>
      <c r="H84" s="39"/>
      <c r="I84" s="39"/>
      <c r="J84" s="39"/>
      <c r="K84" s="39"/>
      <c r="L84" s="39"/>
      <c r="M84" s="39"/>
      <c r="N84" s="39"/>
      <c r="O84" s="39"/>
      <c r="P84" s="39"/>
      <c r="Q84" s="39"/>
      <c r="R84" s="39"/>
      <c r="S84" s="39"/>
      <c r="T84" s="39"/>
    </row>
    <row r="85" spans="2:20" x14ac:dyDescent="0.25">
      <c r="B85" s="39"/>
      <c r="C85" s="39"/>
      <c r="D85" s="39"/>
      <c r="E85" s="39"/>
      <c r="F85" s="39"/>
      <c r="G85" s="39"/>
      <c r="H85" s="39"/>
      <c r="I85" s="39"/>
      <c r="J85" s="39"/>
      <c r="K85" s="39"/>
      <c r="L85" s="39"/>
      <c r="M85" s="39"/>
      <c r="N85" s="39"/>
      <c r="O85" s="39"/>
      <c r="P85" s="39"/>
      <c r="Q85" s="39"/>
      <c r="R85" s="39"/>
      <c r="S85" s="39"/>
      <c r="T85" s="39"/>
    </row>
    <row r="86" spans="2:20" x14ac:dyDescent="0.25">
      <c r="B86" s="39"/>
      <c r="C86" s="39"/>
      <c r="D86" s="39"/>
      <c r="E86" s="39"/>
      <c r="F86" s="39"/>
      <c r="G86" s="39"/>
      <c r="H86" s="39"/>
      <c r="I86" s="39"/>
      <c r="J86" s="39"/>
      <c r="K86" s="39"/>
      <c r="L86" s="39"/>
      <c r="M86" s="39"/>
      <c r="N86" s="39"/>
      <c r="O86" s="39"/>
      <c r="P86" s="39"/>
      <c r="Q86" s="39"/>
      <c r="R86" s="39"/>
      <c r="S86" s="39"/>
      <c r="T86" s="39"/>
    </row>
    <row r="87" spans="2:20" x14ac:dyDescent="0.25">
      <c r="B87" s="39"/>
      <c r="C87" s="39"/>
      <c r="D87" s="39"/>
      <c r="E87" s="39"/>
      <c r="F87" s="39"/>
      <c r="G87" s="39"/>
      <c r="H87" s="39"/>
      <c r="I87" s="39"/>
      <c r="J87" s="39"/>
      <c r="K87" s="39"/>
      <c r="L87" s="39"/>
      <c r="M87" s="39"/>
      <c r="N87" s="39"/>
      <c r="O87" s="39"/>
      <c r="P87" s="39"/>
      <c r="Q87" s="39"/>
      <c r="R87" s="39"/>
      <c r="S87" s="39"/>
      <c r="T87" s="39"/>
    </row>
    <row r="88" spans="2:20" x14ac:dyDescent="0.25">
      <c r="B88" s="39"/>
      <c r="C88" s="39"/>
      <c r="D88" s="39"/>
      <c r="E88" s="39"/>
      <c r="F88" s="39"/>
      <c r="G88" s="39"/>
      <c r="H88" s="39"/>
      <c r="I88" s="39"/>
      <c r="J88" s="39"/>
      <c r="K88" s="39"/>
      <c r="L88" s="39"/>
      <c r="M88" s="39"/>
      <c r="N88" s="39"/>
      <c r="O88" s="39"/>
      <c r="P88" s="39"/>
      <c r="Q88" s="39"/>
      <c r="R88" s="39"/>
      <c r="S88" s="39"/>
      <c r="T88" s="39"/>
    </row>
    <row r="89" spans="2:20" x14ac:dyDescent="0.25">
      <c r="B89" s="39"/>
      <c r="C89" s="39"/>
      <c r="D89" s="39"/>
      <c r="E89" s="39"/>
      <c r="F89" s="39"/>
      <c r="G89" s="39"/>
      <c r="H89" s="39"/>
      <c r="I89" s="39"/>
      <c r="J89" s="39"/>
      <c r="K89" s="39"/>
      <c r="L89" s="39"/>
      <c r="M89" s="39"/>
      <c r="N89" s="39"/>
      <c r="O89" s="39"/>
      <c r="P89" s="39"/>
      <c r="Q89" s="39"/>
      <c r="R89" s="39"/>
      <c r="S89" s="39"/>
      <c r="T89" s="39"/>
    </row>
    <row r="90" spans="2:20" x14ac:dyDescent="0.25">
      <c r="B90" s="39"/>
      <c r="C90" s="39"/>
      <c r="D90" s="39"/>
      <c r="E90" s="39"/>
      <c r="F90" s="39"/>
      <c r="G90" s="39"/>
      <c r="H90" s="39"/>
      <c r="I90" s="39"/>
      <c r="J90" s="39"/>
      <c r="K90" s="39"/>
      <c r="L90" s="39"/>
      <c r="M90" s="39"/>
      <c r="N90" s="39"/>
      <c r="O90" s="39"/>
      <c r="P90" s="39"/>
      <c r="Q90" s="39"/>
      <c r="R90" s="39"/>
      <c r="S90" s="39"/>
      <c r="T90" s="39"/>
    </row>
    <row r="91" spans="2:20" x14ac:dyDescent="0.25">
      <c r="B91" s="39"/>
      <c r="C91" s="39"/>
      <c r="D91" s="39"/>
      <c r="E91" s="39"/>
      <c r="F91" s="39"/>
      <c r="G91" s="39"/>
      <c r="H91" s="39"/>
      <c r="I91" s="39"/>
      <c r="J91" s="39"/>
      <c r="K91" s="39"/>
      <c r="L91" s="39"/>
      <c r="M91" s="39"/>
      <c r="N91" s="39"/>
      <c r="O91" s="39"/>
      <c r="P91" s="39"/>
      <c r="Q91" s="39"/>
      <c r="R91" s="39"/>
      <c r="S91" s="39"/>
      <c r="T91" s="39"/>
    </row>
    <row r="92" spans="2:20" x14ac:dyDescent="0.25">
      <c r="B92" s="39"/>
      <c r="C92" s="39"/>
      <c r="D92" s="39"/>
      <c r="E92" s="39"/>
      <c r="F92" s="39"/>
      <c r="G92" s="39"/>
      <c r="H92" s="39"/>
      <c r="I92" s="39"/>
      <c r="J92" s="39"/>
      <c r="K92" s="39"/>
      <c r="L92" s="39"/>
      <c r="M92" s="39"/>
      <c r="N92" s="39"/>
      <c r="O92" s="39"/>
      <c r="P92" s="39"/>
      <c r="Q92" s="39"/>
      <c r="R92" s="39"/>
      <c r="S92" s="39"/>
      <c r="T92" s="39"/>
    </row>
    <row r="93" spans="2:20" x14ac:dyDescent="0.25">
      <c r="B93" s="39"/>
      <c r="C93" s="39"/>
      <c r="D93" s="39"/>
      <c r="E93" s="39"/>
      <c r="F93" s="39"/>
      <c r="G93" s="39"/>
      <c r="H93" s="39"/>
      <c r="I93" s="39"/>
      <c r="J93" s="39"/>
      <c r="K93" s="39"/>
      <c r="L93" s="39"/>
      <c r="M93" s="39"/>
      <c r="N93" s="39"/>
      <c r="O93" s="39"/>
      <c r="P93" s="39"/>
      <c r="Q93" s="39"/>
      <c r="R93" s="39"/>
      <c r="S93" s="39"/>
      <c r="T93" s="39"/>
    </row>
    <row r="94" spans="2:20" x14ac:dyDescent="0.25">
      <c r="B94" s="39"/>
      <c r="C94" s="39"/>
      <c r="D94" s="39"/>
      <c r="E94" s="39"/>
      <c r="F94" s="39"/>
      <c r="G94" s="39"/>
      <c r="H94" s="39"/>
      <c r="I94" s="39"/>
      <c r="J94" s="39"/>
      <c r="K94" s="39"/>
      <c r="L94" s="39"/>
      <c r="M94" s="39"/>
      <c r="N94" s="39"/>
      <c r="O94" s="39"/>
      <c r="P94" s="39"/>
      <c r="Q94" s="39"/>
      <c r="R94" s="39"/>
      <c r="S94" s="39"/>
      <c r="T94" s="39"/>
    </row>
    <row r="95" spans="2:20" x14ac:dyDescent="0.25">
      <c r="B95" s="39"/>
      <c r="C95" s="39"/>
      <c r="D95" s="39"/>
      <c r="E95" s="39"/>
      <c r="F95" s="39"/>
      <c r="G95" s="39"/>
      <c r="H95" s="39"/>
      <c r="I95" s="39"/>
      <c r="J95" s="39"/>
      <c r="K95" s="39"/>
      <c r="L95" s="39"/>
      <c r="M95" s="39"/>
      <c r="N95" s="39"/>
      <c r="O95" s="39"/>
      <c r="P95" s="39"/>
      <c r="Q95" s="39"/>
      <c r="R95" s="39"/>
      <c r="S95" s="39"/>
      <c r="T95" s="39"/>
    </row>
    <row r="96" spans="2:20" x14ac:dyDescent="0.25">
      <c r="B96" s="39"/>
      <c r="C96" s="39"/>
      <c r="D96" s="39"/>
      <c r="E96" s="39"/>
      <c r="F96" s="39"/>
      <c r="G96" s="39"/>
      <c r="H96" s="39"/>
      <c r="I96" s="39"/>
      <c r="J96" s="39"/>
      <c r="K96" s="39"/>
      <c r="L96" s="39"/>
      <c r="M96" s="39"/>
      <c r="N96" s="39"/>
      <c r="O96" s="39"/>
      <c r="P96" s="39"/>
      <c r="Q96" s="39"/>
      <c r="R96" s="39"/>
      <c r="S96" s="39"/>
      <c r="T96" s="39"/>
    </row>
    <row r="97" spans="2:20" x14ac:dyDescent="0.25">
      <c r="B97" s="39"/>
      <c r="C97" s="39"/>
      <c r="D97" s="39"/>
      <c r="E97" s="39"/>
      <c r="F97" s="39"/>
      <c r="G97" s="39"/>
      <c r="H97" s="39"/>
      <c r="I97" s="39"/>
      <c r="J97" s="39"/>
      <c r="K97" s="39"/>
      <c r="L97" s="39"/>
      <c r="M97" s="39"/>
      <c r="N97" s="39"/>
      <c r="O97" s="39"/>
      <c r="P97" s="39"/>
      <c r="Q97" s="39"/>
      <c r="R97" s="39"/>
      <c r="S97" s="39"/>
      <c r="T97" s="39"/>
    </row>
    <row r="98" spans="2:20" x14ac:dyDescent="0.25">
      <c r="B98" s="39"/>
      <c r="C98" s="39"/>
      <c r="D98" s="39"/>
      <c r="E98" s="39"/>
      <c r="F98" s="39"/>
      <c r="G98" s="39"/>
      <c r="H98" s="39"/>
      <c r="I98" s="39"/>
      <c r="J98" s="39"/>
      <c r="K98" s="39"/>
      <c r="L98" s="39"/>
      <c r="M98" s="39"/>
      <c r="N98" s="39"/>
      <c r="O98" s="39"/>
      <c r="P98" s="39"/>
      <c r="Q98" s="39"/>
      <c r="R98" s="39"/>
      <c r="S98" s="39"/>
      <c r="T98" s="39"/>
    </row>
    <row r="99" spans="2:20" x14ac:dyDescent="0.25">
      <c r="B99" s="39"/>
      <c r="C99" s="39"/>
      <c r="D99" s="39"/>
      <c r="E99" s="39"/>
      <c r="F99" s="39"/>
      <c r="G99" s="39"/>
      <c r="H99" s="39"/>
      <c r="I99" s="39"/>
      <c r="J99" s="39"/>
      <c r="K99" s="39"/>
      <c r="L99" s="39"/>
      <c r="M99" s="39"/>
      <c r="N99" s="39"/>
      <c r="O99" s="39"/>
      <c r="P99" s="39"/>
      <c r="Q99" s="39"/>
      <c r="R99" s="39"/>
      <c r="S99" s="39"/>
      <c r="T99" s="39"/>
    </row>
    <row r="100" spans="2:20" x14ac:dyDescent="0.25">
      <c r="B100" s="39"/>
      <c r="C100" s="39"/>
      <c r="D100" s="39"/>
      <c r="E100" s="39"/>
      <c r="F100" s="39"/>
      <c r="G100" s="39"/>
      <c r="H100" s="39"/>
      <c r="I100" s="39"/>
      <c r="J100" s="39"/>
      <c r="K100" s="39"/>
      <c r="L100" s="39"/>
      <c r="M100" s="39"/>
      <c r="N100" s="39"/>
      <c r="O100" s="39"/>
      <c r="P100" s="39"/>
      <c r="Q100" s="39"/>
      <c r="R100" s="39"/>
      <c r="S100" s="39"/>
      <c r="T100" s="39"/>
    </row>
    <row r="101" spans="2:20" x14ac:dyDescent="0.25">
      <c r="B101" s="39"/>
      <c r="C101" s="39"/>
      <c r="D101" s="39"/>
      <c r="E101" s="39"/>
      <c r="F101" s="39"/>
      <c r="G101" s="39"/>
      <c r="H101" s="39"/>
      <c r="I101" s="39"/>
      <c r="J101" s="39"/>
      <c r="K101" s="39"/>
      <c r="L101" s="39"/>
      <c r="M101" s="39"/>
      <c r="N101" s="39"/>
      <c r="O101" s="39"/>
      <c r="P101" s="39"/>
      <c r="Q101" s="39"/>
      <c r="R101" s="39"/>
      <c r="S101" s="39"/>
      <c r="T101" s="39"/>
    </row>
    <row r="102" spans="2:20" x14ac:dyDescent="0.25">
      <c r="B102" s="39"/>
      <c r="C102" s="39"/>
      <c r="D102" s="39"/>
      <c r="E102" s="39"/>
      <c r="F102" s="39"/>
      <c r="G102" s="39"/>
      <c r="H102" s="39"/>
      <c r="I102" s="39"/>
      <c r="J102" s="39"/>
      <c r="K102" s="39"/>
      <c r="L102" s="39"/>
      <c r="M102" s="39"/>
      <c r="N102" s="39"/>
      <c r="O102" s="39"/>
      <c r="P102" s="39"/>
      <c r="Q102" s="39"/>
      <c r="R102" s="39"/>
      <c r="S102" s="39"/>
      <c r="T102" s="39"/>
    </row>
    <row r="103" spans="2:20" x14ac:dyDescent="0.25">
      <c r="B103" s="39"/>
      <c r="C103" s="39"/>
      <c r="D103" s="39"/>
      <c r="E103" s="39"/>
      <c r="F103" s="39"/>
      <c r="G103" s="39"/>
      <c r="H103" s="39"/>
      <c r="I103" s="39"/>
      <c r="J103" s="39"/>
      <c r="K103" s="39"/>
      <c r="L103" s="39"/>
      <c r="M103" s="39"/>
      <c r="N103" s="39"/>
      <c r="O103" s="39"/>
      <c r="P103" s="39"/>
      <c r="Q103" s="39"/>
      <c r="R103" s="39"/>
      <c r="S103" s="39"/>
      <c r="T103" s="39"/>
    </row>
    <row r="104" spans="2:20" x14ac:dyDescent="0.25">
      <c r="B104" s="39"/>
      <c r="C104" s="39"/>
      <c r="D104" s="39"/>
      <c r="E104" s="39"/>
      <c r="F104" s="39"/>
      <c r="G104" s="39"/>
      <c r="H104" s="39"/>
      <c r="I104" s="39"/>
      <c r="J104" s="39"/>
      <c r="K104" s="39"/>
      <c r="L104" s="39"/>
      <c r="M104" s="39"/>
      <c r="N104" s="39"/>
      <c r="O104" s="39"/>
      <c r="P104" s="39"/>
      <c r="Q104" s="39"/>
      <c r="R104" s="39"/>
      <c r="S104" s="39"/>
      <c r="T104" s="39"/>
    </row>
    <row r="105" spans="2:20" x14ac:dyDescent="0.25">
      <c r="B105" s="39"/>
      <c r="C105" s="39"/>
      <c r="D105" s="39"/>
      <c r="E105" s="39"/>
      <c r="F105" s="39"/>
      <c r="G105" s="39"/>
      <c r="H105" s="39"/>
      <c r="I105" s="39"/>
      <c r="J105" s="39"/>
      <c r="K105" s="39"/>
      <c r="L105" s="39"/>
      <c r="M105" s="39"/>
      <c r="N105" s="39"/>
      <c r="O105" s="39"/>
      <c r="P105" s="39"/>
      <c r="Q105" s="39"/>
      <c r="R105" s="39"/>
      <c r="S105" s="39"/>
      <c r="T105" s="39"/>
    </row>
    <row r="106" spans="2:20" x14ac:dyDescent="0.25">
      <c r="B106" s="39"/>
      <c r="C106" s="39"/>
      <c r="D106" s="39"/>
      <c r="E106" s="39"/>
      <c r="F106" s="39"/>
      <c r="G106" s="39"/>
      <c r="H106" s="39"/>
      <c r="I106" s="39"/>
      <c r="J106" s="39"/>
      <c r="K106" s="39"/>
      <c r="L106" s="39"/>
      <c r="M106" s="39"/>
      <c r="N106" s="39"/>
      <c r="O106" s="39"/>
      <c r="P106" s="39"/>
      <c r="Q106" s="39"/>
      <c r="R106" s="39"/>
      <c r="S106" s="39"/>
      <c r="T106" s="39"/>
    </row>
    <row r="107" spans="2:20" x14ac:dyDescent="0.25">
      <c r="B107" s="39"/>
      <c r="C107" s="39"/>
      <c r="D107" s="39"/>
      <c r="E107" s="39"/>
      <c r="F107" s="39"/>
      <c r="G107" s="39"/>
      <c r="H107" s="39"/>
      <c r="I107" s="39"/>
      <c r="J107" s="39"/>
      <c r="K107" s="39"/>
      <c r="L107" s="39"/>
      <c r="M107" s="39"/>
      <c r="N107" s="39"/>
      <c r="O107" s="39"/>
      <c r="P107" s="39"/>
      <c r="Q107" s="39"/>
      <c r="R107" s="39"/>
      <c r="S107" s="39"/>
      <c r="T107" s="39"/>
    </row>
    <row r="108" spans="2:20" x14ac:dyDescent="0.25">
      <c r="B108" s="39"/>
      <c r="C108" s="39"/>
      <c r="D108" s="39"/>
      <c r="E108" s="39"/>
      <c r="F108" s="39"/>
      <c r="G108" s="39"/>
      <c r="H108" s="39"/>
      <c r="I108" s="39"/>
      <c r="J108" s="39"/>
      <c r="K108" s="39"/>
      <c r="L108" s="39"/>
      <c r="M108" s="39"/>
      <c r="N108" s="39"/>
      <c r="O108" s="39"/>
      <c r="P108" s="39"/>
      <c r="Q108" s="39"/>
      <c r="R108" s="39"/>
      <c r="S108" s="39"/>
      <c r="T108" s="39"/>
    </row>
    <row r="109" spans="2:20" x14ac:dyDescent="0.25">
      <c r="B109" s="39"/>
      <c r="C109" s="39"/>
      <c r="D109" s="39"/>
      <c r="E109" s="39"/>
      <c r="F109" s="39"/>
      <c r="G109" s="39"/>
      <c r="H109" s="39"/>
      <c r="I109" s="39"/>
      <c r="J109" s="39"/>
      <c r="K109" s="39"/>
      <c r="L109" s="39"/>
      <c r="M109" s="39"/>
      <c r="N109" s="39"/>
      <c r="O109" s="39"/>
      <c r="P109" s="39"/>
      <c r="Q109" s="39"/>
      <c r="R109" s="39"/>
      <c r="S109" s="39"/>
      <c r="T109" s="39"/>
    </row>
    <row r="110" spans="2:20" x14ac:dyDescent="0.25">
      <c r="B110" s="39"/>
      <c r="C110" s="39"/>
      <c r="D110" s="39"/>
      <c r="E110" s="39"/>
      <c r="F110" s="39"/>
      <c r="G110" s="39"/>
      <c r="H110" s="39"/>
      <c r="I110" s="39"/>
      <c r="J110" s="39"/>
      <c r="K110" s="39"/>
      <c r="L110" s="39"/>
      <c r="M110" s="39"/>
      <c r="N110" s="39"/>
      <c r="O110" s="39"/>
      <c r="P110" s="39"/>
      <c r="Q110" s="39"/>
      <c r="R110" s="39"/>
      <c r="S110" s="39"/>
      <c r="T110" s="39"/>
    </row>
    <row r="111" spans="2:20" x14ac:dyDescent="0.25">
      <c r="B111" s="39"/>
      <c r="C111" s="39"/>
      <c r="D111" s="39"/>
      <c r="E111" s="39"/>
      <c r="F111" s="39"/>
      <c r="G111" s="39"/>
      <c r="H111" s="39"/>
      <c r="I111" s="39"/>
      <c r="J111" s="39"/>
      <c r="K111" s="39"/>
      <c r="L111" s="39"/>
      <c r="M111" s="39"/>
      <c r="N111" s="39"/>
      <c r="O111" s="39"/>
      <c r="P111" s="39"/>
      <c r="Q111" s="39"/>
      <c r="R111" s="39"/>
      <c r="S111" s="39"/>
      <c r="T111" s="39"/>
    </row>
    <row r="112" spans="2:20" x14ac:dyDescent="0.25">
      <c r="B112" s="39"/>
      <c r="C112" s="39"/>
      <c r="D112" s="39"/>
      <c r="E112" s="39"/>
      <c r="F112" s="39"/>
      <c r="G112" s="39"/>
      <c r="H112" s="39"/>
      <c r="I112" s="39"/>
      <c r="J112" s="39"/>
      <c r="K112" s="39"/>
      <c r="L112" s="39"/>
      <c r="M112" s="39"/>
      <c r="N112" s="39"/>
      <c r="O112" s="39"/>
      <c r="P112" s="39"/>
      <c r="Q112" s="39"/>
      <c r="R112" s="39"/>
      <c r="S112" s="39"/>
      <c r="T112" s="39"/>
    </row>
    <row r="113" spans="2:20" x14ac:dyDescent="0.25">
      <c r="B113" s="39"/>
      <c r="C113" s="39"/>
      <c r="D113" s="39"/>
      <c r="E113" s="39"/>
      <c r="F113" s="39"/>
      <c r="G113" s="39"/>
      <c r="H113" s="39"/>
      <c r="I113" s="39"/>
      <c r="J113" s="39"/>
      <c r="K113" s="39"/>
      <c r="L113" s="39"/>
      <c r="M113" s="39"/>
      <c r="N113" s="39"/>
      <c r="O113" s="39"/>
      <c r="P113" s="39"/>
      <c r="Q113" s="39"/>
      <c r="R113" s="39"/>
      <c r="S113" s="39"/>
      <c r="T113" s="39"/>
    </row>
    <row r="114" spans="2:20" x14ac:dyDescent="0.25">
      <c r="B114" s="39"/>
      <c r="C114" s="39"/>
      <c r="D114" s="39"/>
      <c r="E114" s="39"/>
      <c r="F114" s="39"/>
      <c r="G114" s="39"/>
      <c r="H114" s="39"/>
      <c r="I114" s="39"/>
      <c r="J114" s="39"/>
      <c r="K114" s="39"/>
      <c r="L114" s="39"/>
      <c r="M114" s="39"/>
      <c r="N114" s="39"/>
      <c r="O114" s="39"/>
      <c r="P114" s="39"/>
      <c r="Q114" s="39"/>
      <c r="R114" s="39"/>
      <c r="S114" s="39"/>
      <c r="T114" s="39"/>
    </row>
    <row r="115" spans="2:20" x14ac:dyDescent="0.25">
      <c r="B115" s="39"/>
      <c r="C115" s="39"/>
      <c r="D115" s="39"/>
      <c r="E115" s="39"/>
      <c r="F115" s="39"/>
      <c r="G115" s="39"/>
      <c r="H115" s="39"/>
      <c r="I115" s="39"/>
      <c r="J115" s="39"/>
      <c r="K115" s="39"/>
      <c r="L115" s="39"/>
      <c r="M115" s="39"/>
      <c r="N115" s="39"/>
      <c r="O115" s="39"/>
      <c r="P115" s="39"/>
      <c r="Q115" s="39"/>
      <c r="R115" s="39"/>
      <c r="S115" s="39"/>
      <c r="T115" s="39"/>
    </row>
    <row r="116" spans="2:20" x14ac:dyDescent="0.25">
      <c r="B116" s="39"/>
      <c r="C116" s="39"/>
      <c r="D116" s="39"/>
      <c r="E116" s="39"/>
      <c r="F116" s="39"/>
      <c r="G116" s="39"/>
      <c r="H116" s="39"/>
      <c r="I116" s="39"/>
      <c r="J116" s="39"/>
      <c r="K116" s="39"/>
      <c r="L116" s="39"/>
      <c r="M116" s="39"/>
      <c r="N116" s="39"/>
      <c r="O116" s="39"/>
      <c r="P116" s="39"/>
      <c r="Q116" s="39"/>
      <c r="R116" s="39"/>
      <c r="S116" s="39"/>
      <c r="T116" s="39"/>
    </row>
    <row r="117" spans="2:20" x14ac:dyDescent="0.25">
      <c r="B117" s="39"/>
      <c r="C117" s="39"/>
      <c r="D117" s="39"/>
      <c r="E117" s="39"/>
      <c r="F117" s="39"/>
      <c r="G117" s="39"/>
      <c r="H117" s="39"/>
      <c r="I117" s="39"/>
      <c r="J117" s="39"/>
      <c r="K117" s="39"/>
      <c r="L117" s="39"/>
      <c r="M117" s="39"/>
      <c r="N117" s="39"/>
      <c r="O117" s="39"/>
      <c r="P117" s="39"/>
      <c r="Q117" s="39"/>
      <c r="R117" s="39"/>
      <c r="S117" s="39"/>
      <c r="T117" s="39"/>
    </row>
    <row r="118" spans="2:20" x14ac:dyDescent="0.25">
      <c r="B118" s="39"/>
      <c r="C118" s="39"/>
      <c r="D118" s="39"/>
      <c r="E118" s="39"/>
      <c r="F118" s="39"/>
      <c r="G118" s="39"/>
      <c r="H118" s="39"/>
      <c r="I118" s="39"/>
      <c r="J118" s="39"/>
      <c r="K118" s="39"/>
      <c r="L118" s="39"/>
      <c r="M118" s="39"/>
      <c r="N118" s="39"/>
      <c r="O118" s="39"/>
      <c r="P118" s="39"/>
      <c r="Q118" s="39"/>
      <c r="R118" s="39"/>
      <c r="S118" s="39"/>
      <c r="T118" s="39"/>
    </row>
    <row r="119" spans="2:20" x14ac:dyDescent="0.25">
      <c r="B119" s="39"/>
      <c r="C119" s="39"/>
      <c r="D119" s="39"/>
      <c r="E119" s="39"/>
      <c r="F119" s="39"/>
      <c r="G119" s="39"/>
      <c r="H119" s="39"/>
      <c r="I119" s="39"/>
      <c r="J119" s="39"/>
      <c r="K119" s="39"/>
      <c r="L119" s="39"/>
      <c r="M119" s="39"/>
      <c r="N119" s="39"/>
      <c r="O119" s="39"/>
      <c r="P119" s="39"/>
      <c r="Q119" s="39"/>
      <c r="R119" s="39"/>
      <c r="S119" s="39"/>
      <c r="T119" s="39"/>
    </row>
    <row r="120" spans="2:20" x14ac:dyDescent="0.25">
      <c r="B120" s="39"/>
      <c r="C120" s="39"/>
      <c r="D120" s="39"/>
      <c r="E120" s="39"/>
      <c r="F120" s="39"/>
      <c r="G120" s="39"/>
      <c r="H120" s="39"/>
      <c r="I120" s="39"/>
      <c r="J120" s="39"/>
      <c r="K120" s="39"/>
      <c r="L120" s="39"/>
      <c r="M120" s="39"/>
      <c r="N120" s="39"/>
      <c r="O120" s="39"/>
      <c r="P120" s="39"/>
      <c r="Q120" s="39"/>
      <c r="R120" s="39"/>
      <c r="S120" s="39"/>
      <c r="T120" s="39"/>
    </row>
    <row r="121" spans="2:20" x14ac:dyDescent="0.25">
      <c r="B121" s="39"/>
      <c r="C121" s="39"/>
      <c r="D121" s="39"/>
      <c r="E121" s="39"/>
      <c r="F121" s="39"/>
      <c r="G121" s="39"/>
      <c r="H121" s="39"/>
      <c r="I121" s="39"/>
      <c r="J121" s="39"/>
      <c r="K121" s="39"/>
      <c r="L121" s="39"/>
      <c r="M121" s="39"/>
      <c r="N121" s="39"/>
      <c r="O121" s="39"/>
      <c r="P121" s="39"/>
      <c r="Q121" s="39"/>
      <c r="R121" s="39"/>
      <c r="S121" s="39"/>
      <c r="T121" s="39"/>
    </row>
    <row r="122" spans="2:20" x14ac:dyDescent="0.25">
      <c r="B122" s="39"/>
      <c r="C122" s="39"/>
      <c r="D122" s="39"/>
      <c r="E122" s="39"/>
      <c r="F122" s="39"/>
      <c r="G122" s="39"/>
      <c r="H122" s="39"/>
      <c r="I122" s="39"/>
      <c r="J122" s="39"/>
      <c r="K122" s="39"/>
      <c r="L122" s="39"/>
      <c r="M122" s="39"/>
      <c r="N122" s="39"/>
      <c r="O122" s="39"/>
      <c r="P122" s="39"/>
      <c r="Q122" s="39"/>
      <c r="R122" s="39"/>
      <c r="S122" s="39"/>
      <c r="T122" s="39"/>
    </row>
    <row r="123" spans="2:20" x14ac:dyDescent="0.25">
      <c r="B123" s="39"/>
      <c r="C123" s="39"/>
      <c r="D123" s="39"/>
      <c r="E123" s="39"/>
      <c r="F123" s="39"/>
      <c r="G123" s="39"/>
      <c r="H123" s="39"/>
      <c r="I123" s="39"/>
      <c r="J123" s="39"/>
      <c r="K123" s="39"/>
      <c r="L123" s="39"/>
      <c r="M123" s="39"/>
      <c r="N123" s="39"/>
      <c r="O123" s="39"/>
      <c r="P123" s="39"/>
      <c r="Q123" s="39"/>
      <c r="R123" s="39"/>
      <c r="S123" s="39"/>
      <c r="T123" s="39"/>
    </row>
    <row r="124" spans="2:20" x14ac:dyDescent="0.25">
      <c r="B124" s="39"/>
      <c r="C124" s="39"/>
      <c r="D124" s="39"/>
      <c r="E124" s="39"/>
      <c r="F124" s="39"/>
      <c r="G124" s="39"/>
      <c r="H124" s="39"/>
      <c r="I124" s="39"/>
      <c r="J124" s="39"/>
      <c r="K124" s="39"/>
      <c r="L124" s="39"/>
      <c r="M124" s="39"/>
      <c r="N124" s="39"/>
      <c r="O124" s="39"/>
      <c r="P124" s="39"/>
      <c r="Q124" s="39"/>
      <c r="R124" s="39"/>
      <c r="S124" s="39"/>
      <c r="T124" s="39"/>
    </row>
    <row r="125" spans="2:20" x14ac:dyDescent="0.25">
      <c r="B125" s="39"/>
      <c r="C125" s="39"/>
      <c r="D125" s="39"/>
      <c r="E125" s="39"/>
      <c r="F125" s="39"/>
      <c r="G125" s="39"/>
      <c r="H125" s="39"/>
      <c r="I125" s="39"/>
      <c r="J125" s="39"/>
      <c r="K125" s="39"/>
      <c r="L125" s="39"/>
      <c r="M125" s="39"/>
      <c r="N125" s="39"/>
      <c r="O125" s="39"/>
      <c r="P125" s="39"/>
      <c r="Q125" s="39"/>
      <c r="R125" s="39"/>
      <c r="S125" s="39"/>
      <c r="T125" s="39"/>
    </row>
    <row r="126" spans="2:20" x14ac:dyDescent="0.25">
      <c r="B126" s="39"/>
      <c r="C126" s="39"/>
      <c r="D126" s="39"/>
      <c r="E126" s="39"/>
      <c r="F126" s="39"/>
      <c r="G126" s="39"/>
      <c r="H126" s="39"/>
      <c r="I126" s="39"/>
      <c r="J126" s="39"/>
      <c r="K126" s="39"/>
      <c r="L126" s="39"/>
      <c r="M126" s="39"/>
      <c r="N126" s="39"/>
      <c r="O126" s="39"/>
      <c r="P126" s="39"/>
      <c r="Q126" s="39"/>
      <c r="R126" s="39"/>
      <c r="S126" s="39"/>
      <c r="T126" s="39"/>
    </row>
    <row r="127" spans="2:20" x14ac:dyDescent="0.25">
      <c r="B127" s="39"/>
      <c r="C127" s="39"/>
      <c r="D127" s="39"/>
      <c r="E127" s="39"/>
      <c r="F127" s="39"/>
      <c r="G127" s="39"/>
      <c r="H127" s="39"/>
      <c r="I127" s="39"/>
      <c r="J127" s="39"/>
      <c r="K127" s="39"/>
      <c r="L127" s="39"/>
      <c r="M127" s="39"/>
      <c r="N127" s="39"/>
      <c r="O127" s="39"/>
      <c r="P127" s="39"/>
      <c r="Q127" s="39"/>
      <c r="R127" s="39"/>
      <c r="S127" s="39"/>
      <c r="T127" s="39"/>
    </row>
    <row r="128" spans="2:20" x14ac:dyDescent="0.25">
      <c r="B128" s="39"/>
      <c r="C128" s="39"/>
      <c r="D128" s="39"/>
      <c r="E128" s="39"/>
      <c r="F128" s="39"/>
      <c r="G128" s="39"/>
      <c r="H128" s="39"/>
      <c r="I128" s="39"/>
      <c r="J128" s="39"/>
      <c r="K128" s="39"/>
      <c r="L128" s="39"/>
      <c r="M128" s="39"/>
      <c r="N128" s="39"/>
      <c r="O128" s="39"/>
      <c r="P128" s="39"/>
      <c r="Q128" s="39"/>
      <c r="R128" s="39"/>
      <c r="S128" s="39"/>
      <c r="T128" s="39"/>
    </row>
    <row r="129" spans="2:20" x14ac:dyDescent="0.25">
      <c r="B129" s="39"/>
      <c r="C129" s="39"/>
      <c r="D129" s="39"/>
      <c r="E129" s="39"/>
      <c r="F129" s="39"/>
      <c r="G129" s="39"/>
      <c r="H129" s="39"/>
      <c r="I129" s="39"/>
      <c r="J129" s="39"/>
      <c r="K129" s="39"/>
      <c r="L129" s="39"/>
      <c r="M129" s="39"/>
      <c r="N129" s="39"/>
      <c r="O129" s="39"/>
      <c r="P129" s="39"/>
      <c r="Q129" s="39"/>
      <c r="R129" s="39"/>
      <c r="S129" s="39"/>
      <c r="T129" s="39"/>
    </row>
    <row r="130" spans="2:20" x14ac:dyDescent="0.25">
      <c r="B130" s="39"/>
      <c r="C130" s="39"/>
      <c r="D130" s="39"/>
      <c r="E130" s="39"/>
      <c r="F130" s="39"/>
      <c r="G130" s="39"/>
      <c r="H130" s="39"/>
      <c r="I130" s="39"/>
      <c r="J130" s="39"/>
      <c r="K130" s="39"/>
      <c r="L130" s="39"/>
      <c r="M130" s="39"/>
      <c r="N130" s="39"/>
      <c r="O130" s="39"/>
      <c r="P130" s="39"/>
      <c r="Q130" s="39"/>
      <c r="R130" s="39"/>
      <c r="S130" s="39"/>
      <c r="T130" s="39"/>
    </row>
    <row r="131" spans="2:20" x14ac:dyDescent="0.25">
      <c r="B131" s="39"/>
      <c r="C131" s="39"/>
      <c r="D131" s="39"/>
      <c r="E131" s="39"/>
      <c r="F131" s="39"/>
      <c r="G131" s="39"/>
      <c r="H131" s="39"/>
      <c r="I131" s="39"/>
      <c r="J131" s="39"/>
      <c r="K131" s="39"/>
      <c r="L131" s="39"/>
      <c r="M131" s="39"/>
      <c r="N131" s="39"/>
      <c r="O131" s="39"/>
      <c r="P131" s="39"/>
      <c r="Q131" s="39"/>
      <c r="R131" s="39"/>
      <c r="S131" s="39"/>
      <c r="T131" s="39"/>
    </row>
    <row r="132" spans="2:20" x14ac:dyDescent="0.25">
      <c r="B132" s="39"/>
      <c r="C132" s="39"/>
      <c r="D132" s="39"/>
      <c r="E132" s="39"/>
      <c r="F132" s="39"/>
      <c r="G132" s="39"/>
      <c r="H132" s="39"/>
      <c r="I132" s="39"/>
      <c r="J132" s="39"/>
      <c r="K132" s="39"/>
      <c r="L132" s="39"/>
      <c r="M132" s="39"/>
      <c r="N132" s="39"/>
      <c r="O132" s="39"/>
      <c r="P132" s="39"/>
      <c r="Q132" s="39"/>
      <c r="R132" s="39"/>
      <c r="S132" s="39"/>
      <c r="T132" s="39"/>
    </row>
    <row r="133" spans="2:20" x14ac:dyDescent="0.25">
      <c r="B133" s="39"/>
      <c r="C133" s="39"/>
      <c r="D133" s="39"/>
      <c r="E133" s="39"/>
      <c r="F133" s="39"/>
      <c r="G133" s="39"/>
      <c r="H133" s="39"/>
      <c r="I133" s="39"/>
      <c r="J133" s="39"/>
      <c r="K133" s="39"/>
      <c r="L133" s="39"/>
      <c r="M133" s="39"/>
      <c r="N133" s="39"/>
      <c r="O133" s="39"/>
      <c r="P133" s="39"/>
      <c r="Q133" s="39"/>
      <c r="R133" s="39"/>
      <c r="S133" s="39"/>
      <c r="T133" s="39"/>
    </row>
    <row r="134" spans="2:20" x14ac:dyDescent="0.25">
      <c r="B134" s="39"/>
      <c r="C134" s="39"/>
      <c r="D134" s="39"/>
      <c r="E134" s="39"/>
      <c r="F134" s="39"/>
      <c r="G134" s="39"/>
      <c r="H134" s="39"/>
      <c r="I134" s="39"/>
      <c r="J134" s="39"/>
      <c r="K134" s="39"/>
      <c r="L134" s="39"/>
      <c r="M134" s="39"/>
      <c r="N134" s="39"/>
      <c r="O134" s="39"/>
      <c r="P134" s="39"/>
      <c r="Q134" s="39"/>
      <c r="R134" s="39"/>
      <c r="S134" s="39"/>
      <c r="T134" s="39"/>
    </row>
    <row r="135" spans="2:20" x14ac:dyDescent="0.25">
      <c r="B135" s="39"/>
      <c r="C135" s="39"/>
      <c r="D135" s="39"/>
      <c r="E135" s="39"/>
      <c r="F135" s="39"/>
      <c r="G135" s="39"/>
      <c r="H135" s="39"/>
      <c r="I135" s="39"/>
      <c r="J135" s="39"/>
      <c r="K135" s="39"/>
      <c r="L135" s="39"/>
      <c r="M135" s="39"/>
      <c r="N135" s="39"/>
      <c r="O135" s="39"/>
      <c r="P135" s="39"/>
      <c r="Q135" s="39"/>
      <c r="R135" s="39"/>
      <c r="S135" s="39"/>
      <c r="T135" s="39"/>
    </row>
    <row r="136" spans="2:20" x14ac:dyDescent="0.25">
      <c r="B136" s="39"/>
      <c r="C136" s="39"/>
      <c r="D136" s="39"/>
      <c r="E136" s="39"/>
      <c r="F136" s="39"/>
      <c r="G136" s="39"/>
      <c r="H136" s="39"/>
      <c r="I136" s="39"/>
      <c r="J136" s="39"/>
      <c r="K136" s="39"/>
      <c r="L136" s="39"/>
      <c r="M136" s="39"/>
      <c r="N136" s="39"/>
      <c r="O136" s="39"/>
      <c r="P136" s="39"/>
      <c r="Q136" s="39"/>
      <c r="R136" s="39"/>
      <c r="S136" s="39"/>
      <c r="T136" s="39"/>
    </row>
    <row r="137" spans="2:20" x14ac:dyDescent="0.25">
      <c r="B137" s="39"/>
      <c r="C137" s="39"/>
      <c r="D137" s="39"/>
      <c r="E137" s="39"/>
      <c r="F137" s="39"/>
      <c r="G137" s="39"/>
      <c r="H137" s="39"/>
      <c r="I137" s="39"/>
      <c r="J137" s="39"/>
      <c r="K137" s="39"/>
      <c r="L137" s="39"/>
      <c r="M137" s="39"/>
      <c r="N137" s="39"/>
      <c r="O137" s="39"/>
      <c r="P137" s="39"/>
      <c r="Q137" s="39"/>
      <c r="R137" s="39"/>
      <c r="S137" s="39"/>
      <c r="T137" s="39"/>
    </row>
    <row r="138" spans="2:20" x14ac:dyDescent="0.25">
      <c r="B138" s="39"/>
      <c r="C138" s="39"/>
      <c r="D138" s="39"/>
      <c r="E138" s="39"/>
      <c r="F138" s="39"/>
      <c r="G138" s="39"/>
      <c r="H138" s="39"/>
      <c r="I138" s="39"/>
      <c r="J138" s="39"/>
      <c r="K138" s="39"/>
      <c r="L138" s="39"/>
      <c r="M138" s="39"/>
      <c r="N138" s="39"/>
      <c r="O138" s="39"/>
      <c r="P138" s="39"/>
      <c r="Q138" s="39"/>
      <c r="R138" s="39"/>
      <c r="S138" s="39"/>
      <c r="T138" s="39"/>
    </row>
    <row r="139" spans="2:20" x14ac:dyDescent="0.25">
      <c r="B139" s="39"/>
      <c r="C139" s="39"/>
      <c r="D139" s="39"/>
      <c r="E139" s="39"/>
      <c r="F139" s="39"/>
      <c r="G139" s="39"/>
      <c r="H139" s="39"/>
      <c r="I139" s="39"/>
      <c r="J139" s="39"/>
      <c r="K139" s="39"/>
      <c r="L139" s="39"/>
      <c r="M139" s="39"/>
      <c r="N139" s="39"/>
      <c r="O139" s="39"/>
      <c r="P139" s="39"/>
      <c r="Q139" s="39"/>
      <c r="R139" s="39"/>
      <c r="S139" s="39"/>
      <c r="T139" s="39"/>
    </row>
    <row r="140" spans="2:20" x14ac:dyDescent="0.25">
      <c r="B140" s="39"/>
      <c r="C140" s="39"/>
      <c r="D140" s="39"/>
      <c r="E140" s="39"/>
      <c r="F140" s="39"/>
      <c r="G140" s="39"/>
      <c r="H140" s="39"/>
      <c r="I140" s="39"/>
      <c r="J140" s="39"/>
      <c r="K140" s="39"/>
      <c r="L140" s="39"/>
      <c r="M140" s="39"/>
      <c r="N140" s="39"/>
      <c r="O140" s="39"/>
      <c r="P140" s="39"/>
      <c r="Q140" s="39"/>
      <c r="R140" s="39"/>
      <c r="S140" s="39"/>
      <c r="T140" s="39"/>
    </row>
    <row r="141" spans="2:20" x14ac:dyDescent="0.25">
      <c r="B141" s="39"/>
      <c r="C141" s="39"/>
      <c r="D141" s="39"/>
      <c r="E141" s="39"/>
      <c r="F141" s="39"/>
      <c r="G141" s="39"/>
      <c r="H141" s="39"/>
      <c r="I141" s="39"/>
      <c r="J141" s="39"/>
      <c r="K141" s="39"/>
      <c r="L141" s="39"/>
      <c r="M141" s="39"/>
      <c r="N141" s="39"/>
      <c r="O141" s="39"/>
      <c r="P141" s="39"/>
      <c r="Q141" s="39"/>
      <c r="R141" s="39"/>
      <c r="S141" s="39"/>
      <c r="T141" s="39"/>
    </row>
    <row r="142" spans="2:20" x14ac:dyDescent="0.25">
      <c r="B142" s="39"/>
      <c r="C142" s="39"/>
      <c r="D142" s="39"/>
      <c r="E142" s="39"/>
      <c r="F142" s="39"/>
      <c r="G142" s="39"/>
      <c r="H142" s="39"/>
      <c r="I142" s="39"/>
      <c r="J142" s="39"/>
      <c r="K142" s="39"/>
      <c r="L142" s="39"/>
      <c r="M142" s="39"/>
      <c r="N142" s="39"/>
      <c r="O142" s="39"/>
      <c r="P142" s="39"/>
      <c r="Q142" s="39"/>
      <c r="R142" s="39"/>
      <c r="S142" s="39"/>
      <c r="T142" s="39"/>
    </row>
    <row r="143" spans="2:20" x14ac:dyDescent="0.25">
      <c r="B143" s="39"/>
      <c r="C143" s="39"/>
      <c r="D143" s="39"/>
      <c r="E143" s="39"/>
      <c r="F143" s="39"/>
      <c r="G143" s="39"/>
      <c r="H143" s="39"/>
      <c r="I143" s="39"/>
      <c r="J143" s="39"/>
      <c r="K143" s="39"/>
      <c r="L143" s="39"/>
      <c r="M143" s="39"/>
      <c r="N143" s="39"/>
      <c r="O143" s="39"/>
      <c r="P143" s="39"/>
      <c r="Q143" s="39"/>
      <c r="R143" s="39"/>
      <c r="S143" s="39"/>
      <c r="T143" s="39"/>
    </row>
    <row r="144" spans="2:20" x14ac:dyDescent="0.25">
      <c r="B144" s="39"/>
      <c r="C144" s="39"/>
      <c r="D144" s="39"/>
      <c r="E144" s="39"/>
      <c r="F144" s="39"/>
      <c r="G144" s="39"/>
      <c r="H144" s="39"/>
      <c r="I144" s="39"/>
      <c r="J144" s="39"/>
      <c r="K144" s="39"/>
      <c r="L144" s="39"/>
      <c r="M144" s="39"/>
      <c r="N144" s="39"/>
      <c r="O144" s="39"/>
      <c r="P144" s="39"/>
      <c r="Q144" s="39"/>
      <c r="R144" s="39"/>
      <c r="S144" s="39"/>
      <c r="T144" s="39"/>
    </row>
    <row r="145" spans="2:20" x14ac:dyDescent="0.25">
      <c r="B145" s="39"/>
      <c r="C145" s="39"/>
      <c r="D145" s="39"/>
      <c r="E145" s="39"/>
      <c r="F145" s="39"/>
      <c r="G145" s="39"/>
      <c r="H145" s="39"/>
      <c r="I145" s="39"/>
      <c r="J145" s="39"/>
      <c r="K145" s="39"/>
      <c r="L145" s="39"/>
      <c r="M145" s="39"/>
      <c r="N145" s="39"/>
      <c r="O145" s="39"/>
      <c r="P145" s="39"/>
      <c r="Q145" s="39"/>
      <c r="R145" s="39"/>
      <c r="S145" s="39"/>
      <c r="T145" s="39"/>
    </row>
    <row r="146" spans="2:20" x14ac:dyDescent="0.25">
      <c r="B146" s="39"/>
      <c r="C146" s="39"/>
      <c r="D146" s="39"/>
      <c r="E146" s="39"/>
      <c r="F146" s="39"/>
      <c r="G146" s="39"/>
      <c r="H146" s="39"/>
      <c r="I146" s="39"/>
      <c r="J146" s="39"/>
      <c r="K146" s="39"/>
      <c r="L146" s="39"/>
      <c r="M146" s="39"/>
      <c r="N146" s="39"/>
      <c r="O146" s="39"/>
      <c r="P146" s="39"/>
      <c r="Q146" s="39"/>
      <c r="R146" s="39"/>
      <c r="S146" s="39"/>
      <c r="T146" s="39"/>
    </row>
    <row r="147" spans="2:20" x14ac:dyDescent="0.25">
      <c r="B147" s="39"/>
      <c r="C147" s="39"/>
      <c r="D147" s="39"/>
      <c r="E147" s="39"/>
      <c r="F147" s="39"/>
      <c r="G147" s="39"/>
      <c r="H147" s="39"/>
      <c r="I147" s="39"/>
      <c r="J147" s="39"/>
      <c r="K147" s="39"/>
      <c r="L147" s="39"/>
      <c r="M147" s="39"/>
      <c r="N147" s="39"/>
      <c r="O147" s="39"/>
      <c r="P147" s="39"/>
      <c r="Q147" s="39"/>
      <c r="R147" s="39"/>
      <c r="S147" s="39"/>
      <c r="T147" s="39"/>
    </row>
    <row r="148" spans="2:20" x14ac:dyDescent="0.25">
      <c r="B148" s="39"/>
      <c r="C148" s="39"/>
      <c r="D148" s="39"/>
      <c r="E148" s="39"/>
      <c r="F148" s="39"/>
      <c r="G148" s="39"/>
      <c r="H148" s="39"/>
      <c r="I148" s="39"/>
      <c r="J148" s="39"/>
      <c r="K148" s="39"/>
      <c r="L148" s="39"/>
      <c r="M148" s="39"/>
      <c r="N148" s="39"/>
      <c r="O148" s="39"/>
      <c r="P148" s="39"/>
      <c r="Q148" s="39"/>
      <c r="R148" s="39"/>
      <c r="S148" s="39"/>
      <c r="T148" s="39"/>
    </row>
    <row r="149" spans="2:20" x14ac:dyDescent="0.25">
      <c r="B149" s="39"/>
      <c r="C149" s="39"/>
      <c r="D149" s="39"/>
      <c r="E149" s="39"/>
      <c r="F149" s="39"/>
      <c r="G149" s="39"/>
      <c r="H149" s="39"/>
      <c r="I149" s="39"/>
      <c r="J149" s="39"/>
      <c r="K149" s="39"/>
      <c r="L149" s="39"/>
      <c r="M149" s="39"/>
      <c r="N149" s="39"/>
      <c r="O149" s="39"/>
      <c r="P149" s="39"/>
      <c r="Q149" s="39"/>
      <c r="R149" s="39"/>
      <c r="S149" s="39"/>
      <c r="T149" s="39"/>
    </row>
    <row r="150" spans="2:20" x14ac:dyDescent="0.25">
      <c r="B150" s="39"/>
      <c r="C150" s="39"/>
      <c r="D150" s="39"/>
      <c r="E150" s="39"/>
      <c r="F150" s="39"/>
      <c r="G150" s="39"/>
      <c r="H150" s="39"/>
      <c r="I150" s="39"/>
      <c r="J150" s="39"/>
      <c r="K150" s="39"/>
      <c r="L150" s="39"/>
      <c r="M150" s="39"/>
      <c r="N150" s="39"/>
      <c r="O150" s="39"/>
      <c r="P150" s="39"/>
      <c r="Q150" s="39"/>
      <c r="R150" s="39"/>
      <c r="S150" s="39"/>
      <c r="T150" s="39"/>
    </row>
    <row r="151" spans="2:20" x14ac:dyDescent="0.25">
      <c r="B151" s="39"/>
      <c r="C151" s="39"/>
      <c r="D151" s="39"/>
      <c r="E151" s="39"/>
      <c r="F151" s="39"/>
      <c r="G151" s="39"/>
      <c r="H151" s="39"/>
      <c r="I151" s="39"/>
      <c r="J151" s="39"/>
      <c r="K151" s="39"/>
      <c r="L151" s="39"/>
      <c r="M151" s="39"/>
      <c r="N151" s="39"/>
      <c r="O151" s="39"/>
      <c r="P151" s="39"/>
      <c r="Q151" s="39"/>
      <c r="R151" s="39"/>
      <c r="S151" s="39"/>
      <c r="T151" s="39"/>
    </row>
    <row r="152" spans="2:20" x14ac:dyDescent="0.25">
      <c r="B152" s="39"/>
      <c r="C152" s="39"/>
      <c r="D152" s="39"/>
      <c r="E152" s="39"/>
      <c r="F152" s="39"/>
      <c r="G152" s="39"/>
      <c r="H152" s="39"/>
      <c r="I152" s="39"/>
      <c r="J152" s="39"/>
      <c r="K152" s="39"/>
      <c r="L152" s="39"/>
      <c r="M152" s="39"/>
      <c r="N152" s="39"/>
      <c r="O152" s="39"/>
      <c r="P152" s="39"/>
      <c r="Q152" s="39"/>
      <c r="R152" s="39"/>
      <c r="S152" s="39"/>
      <c r="T152" s="39"/>
    </row>
    <row r="153" spans="2:20" x14ac:dyDescent="0.25">
      <c r="B153" s="39"/>
      <c r="C153" s="39"/>
      <c r="D153" s="39"/>
      <c r="E153" s="39"/>
      <c r="F153" s="39"/>
      <c r="G153" s="39"/>
      <c r="H153" s="39"/>
      <c r="I153" s="39"/>
      <c r="J153" s="39"/>
      <c r="K153" s="39"/>
      <c r="L153" s="39"/>
      <c r="M153" s="39"/>
      <c r="N153" s="39"/>
      <c r="O153" s="39"/>
      <c r="P153" s="39"/>
      <c r="Q153" s="39"/>
      <c r="R153" s="39"/>
      <c r="S153" s="39"/>
      <c r="T153" s="39"/>
    </row>
    <row r="154" spans="2:20" x14ac:dyDescent="0.25">
      <c r="B154" s="39"/>
      <c r="C154" s="39"/>
      <c r="D154" s="39"/>
      <c r="E154" s="39"/>
      <c r="F154" s="39"/>
      <c r="G154" s="39"/>
      <c r="H154" s="39"/>
      <c r="I154" s="39"/>
      <c r="J154" s="39"/>
      <c r="K154" s="39"/>
      <c r="L154" s="39"/>
      <c r="M154" s="39"/>
      <c r="N154" s="39"/>
      <c r="O154" s="39"/>
      <c r="P154" s="39"/>
      <c r="Q154" s="39"/>
      <c r="R154" s="39"/>
      <c r="S154" s="39"/>
      <c r="T154" s="39"/>
    </row>
    <row r="155" spans="2:20" x14ac:dyDescent="0.25">
      <c r="B155" s="39"/>
      <c r="C155" s="39"/>
      <c r="D155" s="39"/>
      <c r="E155" s="39"/>
      <c r="F155" s="39"/>
      <c r="G155" s="39"/>
      <c r="H155" s="39"/>
      <c r="I155" s="39"/>
      <c r="J155" s="39"/>
      <c r="K155" s="39"/>
      <c r="L155" s="39"/>
      <c r="M155" s="39"/>
      <c r="N155" s="39"/>
      <c r="O155" s="39"/>
      <c r="P155" s="39"/>
      <c r="Q155" s="39"/>
      <c r="R155" s="39"/>
      <c r="S155" s="39"/>
      <c r="T155" s="39"/>
    </row>
    <row r="156" spans="2:20" x14ac:dyDescent="0.25">
      <c r="B156" s="39"/>
      <c r="C156" s="39"/>
      <c r="D156" s="39"/>
      <c r="E156" s="39"/>
      <c r="F156" s="39"/>
      <c r="G156" s="39"/>
      <c r="H156" s="39"/>
      <c r="I156" s="39"/>
      <c r="J156" s="39"/>
      <c r="K156" s="39"/>
      <c r="L156" s="39"/>
      <c r="M156" s="39"/>
      <c r="N156" s="39"/>
      <c r="O156" s="39"/>
      <c r="P156" s="39"/>
      <c r="Q156" s="39"/>
      <c r="R156" s="39"/>
      <c r="S156" s="39"/>
      <c r="T156" s="39"/>
    </row>
    <row r="157" spans="2:20" x14ac:dyDescent="0.25">
      <c r="B157" s="39"/>
      <c r="C157" s="39"/>
      <c r="D157" s="39"/>
      <c r="E157" s="39"/>
      <c r="F157" s="39"/>
      <c r="G157" s="39"/>
      <c r="H157" s="39"/>
      <c r="I157" s="39"/>
      <c r="J157" s="39"/>
      <c r="K157" s="39"/>
      <c r="L157" s="39"/>
      <c r="M157" s="39"/>
      <c r="N157" s="39"/>
      <c r="O157" s="39"/>
      <c r="P157" s="39"/>
      <c r="Q157" s="39"/>
      <c r="R157" s="39"/>
      <c r="S157" s="39"/>
      <c r="T157" s="39"/>
    </row>
    <row r="158" spans="2:20" x14ac:dyDescent="0.25">
      <c r="B158" s="39"/>
      <c r="C158" s="39"/>
      <c r="D158" s="39"/>
      <c r="E158" s="39"/>
      <c r="F158" s="39"/>
      <c r="G158" s="39"/>
      <c r="H158" s="39"/>
      <c r="I158" s="39"/>
      <c r="J158" s="39"/>
      <c r="K158" s="39"/>
      <c r="L158" s="39"/>
      <c r="M158" s="39"/>
      <c r="N158" s="39"/>
      <c r="O158" s="39"/>
      <c r="P158" s="39"/>
      <c r="Q158" s="39"/>
      <c r="R158" s="39"/>
      <c r="S158" s="39"/>
      <c r="T158" s="39"/>
    </row>
    <row r="159" spans="2:20" x14ac:dyDescent="0.25">
      <c r="B159" s="39"/>
      <c r="C159" s="39"/>
      <c r="D159" s="39"/>
      <c r="E159" s="39"/>
      <c r="F159" s="39"/>
      <c r="G159" s="39"/>
      <c r="H159" s="39"/>
      <c r="I159" s="39"/>
      <c r="J159" s="39"/>
      <c r="K159" s="39"/>
      <c r="L159" s="39"/>
      <c r="M159" s="39"/>
      <c r="N159" s="39"/>
      <c r="O159" s="39"/>
      <c r="P159" s="39"/>
      <c r="Q159" s="39"/>
      <c r="R159" s="39"/>
      <c r="S159" s="39"/>
      <c r="T159" s="39"/>
    </row>
    <row r="160" spans="2:20" x14ac:dyDescent="0.25">
      <c r="B160" s="39"/>
      <c r="C160" s="39"/>
      <c r="D160" s="39"/>
      <c r="E160" s="39"/>
      <c r="F160" s="39"/>
      <c r="G160" s="39"/>
      <c r="H160" s="39"/>
      <c r="I160" s="39"/>
      <c r="J160" s="39"/>
      <c r="K160" s="39"/>
      <c r="L160" s="39"/>
      <c r="M160" s="39"/>
      <c r="N160" s="39"/>
      <c r="O160" s="39"/>
      <c r="P160" s="39"/>
      <c r="Q160" s="39"/>
      <c r="R160" s="39"/>
      <c r="S160" s="39"/>
      <c r="T160" s="39"/>
    </row>
    <row r="161" spans="2:20" x14ac:dyDescent="0.25">
      <c r="B161" s="39"/>
      <c r="C161" s="39"/>
      <c r="D161" s="39"/>
      <c r="E161" s="39"/>
      <c r="F161" s="39"/>
      <c r="G161" s="39"/>
      <c r="H161" s="39"/>
      <c r="I161" s="39"/>
      <c r="J161" s="39"/>
      <c r="K161" s="39"/>
      <c r="L161" s="39"/>
      <c r="M161" s="39"/>
      <c r="N161" s="39"/>
      <c r="O161" s="39"/>
      <c r="P161" s="39"/>
      <c r="Q161" s="39"/>
      <c r="R161" s="39"/>
      <c r="S161" s="39"/>
      <c r="T161" s="39"/>
    </row>
    <row r="162" spans="2:20" x14ac:dyDescent="0.25">
      <c r="B162" s="39"/>
      <c r="C162" s="39"/>
      <c r="D162" s="39"/>
      <c r="E162" s="39"/>
      <c r="F162" s="39"/>
      <c r="G162" s="39"/>
      <c r="H162" s="39"/>
      <c r="I162" s="39"/>
      <c r="J162" s="39"/>
      <c r="K162" s="39"/>
      <c r="L162" s="39"/>
      <c r="M162" s="39"/>
      <c r="N162" s="39"/>
      <c r="O162" s="39"/>
      <c r="P162" s="39"/>
      <c r="Q162" s="39"/>
      <c r="R162" s="39"/>
      <c r="S162" s="39"/>
      <c r="T162" s="39"/>
    </row>
    <row r="163" spans="2:20" x14ac:dyDescent="0.25">
      <c r="B163" s="39"/>
      <c r="C163" s="39"/>
      <c r="D163" s="39"/>
      <c r="E163" s="39"/>
      <c r="F163" s="39"/>
      <c r="G163" s="39"/>
      <c r="H163" s="39"/>
      <c r="I163" s="39"/>
      <c r="J163" s="39"/>
      <c r="K163" s="39"/>
      <c r="L163" s="39"/>
      <c r="M163" s="39"/>
      <c r="N163" s="39"/>
      <c r="O163" s="39"/>
      <c r="P163" s="39"/>
      <c r="Q163" s="39"/>
      <c r="R163" s="39"/>
      <c r="S163" s="39"/>
      <c r="T163" s="39"/>
    </row>
    <row r="164" spans="2:20" x14ac:dyDescent="0.25">
      <c r="B164" s="39"/>
      <c r="C164" s="39"/>
      <c r="D164" s="39"/>
      <c r="E164" s="39"/>
      <c r="F164" s="39"/>
      <c r="G164" s="39"/>
      <c r="H164" s="39"/>
      <c r="I164" s="39"/>
      <c r="J164" s="39"/>
      <c r="K164" s="39"/>
      <c r="L164" s="39"/>
      <c r="M164" s="39"/>
      <c r="N164" s="39"/>
      <c r="O164" s="39"/>
      <c r="P164" s="39"/>
      <c r="Q164" s="39"/>
      <c r="R164" s="39"/>
      <c r="S164" s="39"/>
      <c r="T164" s="39"/>
    </row>
    <row r="165" spans="2:20" x14ac:dyDescent="0.25">
      <c r="B165" s="39"/>
      <c r="C165" s="39"/>
      <c r="D165" s="39"/>
      <c r="E165" s="39"/>
      <c r="F165" s="39"/>
      <c r="G165" s="39"/>
      <c r="H165" s="39"/>
      <c r="I165" s="39"/>
      <c r="J165" s="39"/>
      <c r="K165" s="39"/>
      <c r="L165" s="39"/>
      <c r="M165" s="39"/>
      <c r="N165" s="39"/>
      <c r="O165" s="39"/>
      <c r="P165" s="39"/>
      <c r="Q165" s="39"/>
      <c r="R165" s="39"/>
      <c r="S165" s="39"/>
      <c r="T165" s="39"/>
    </row>
    <row r="166" spans="2:20" x14ac:dyDescent="0.25">
      <c r="B166" s="39"/>
      <c r="C166" s="39"/>
      <c r="D166" s="39"/>
      <c r="E166" s="39"/>
      <c r="F166" s="39"/>
      <c r="G166" s="39"/>
      <c r="H166" s="39"/>
      <c r="I166" s="39"/>
      <c r="J166" s="39"/>
      <c r="K166" s="39"/>
      <c r="L166" s="39"/>
      <c r="M166" s="39"/>
      <c r="N166" s="39"/>
      <c r="O166" s="39"/>
      <c r="P166" s="39"/>
      <c r="Q166" s="39"/>
      <c r="R166" s="39"/>
      <c r="S166" s="39"/>
      <c r="T166" s="39"/>
    </row>
    <row r="167" spans="2:20" x14ac:dyDescent="0.25">
      <c r="B167" s="39"/>
      <c r="C167" s="39"/>
      <c r="D167" s="39"/>
      <c r="E167" s="39"/>
      <c r="F167" s="39"/>
      <c r="G167" s="39"/>
      <c r="H167" s="39"/>
      <c r="I167" s="39"/>
      <c r="J167" s="39"/>
      <c r="K167" s="39"/>
      <c r="L167" s="39"/>
      <c r="M167" s="39"/>
      <c r="N167" s="39"/>
      <c r="O167" s="39"/>
      <c r="P167" s="39"/>
      <c r="Q167" s="39"/>
      <c r="R167" s="39"/>
      <c r="S167" s="39"/>
      <c r="T167" s="39"/>
    </row>
    <row r="168" spans="2:20" x14ac:dyDescent="0.25">
      <c r="B168" s="39"/>
      <c r="C168" s="39"/>
      <c r="D168" s="39"/>
      <c r="E168" s="39"/>
      <c r="F168" s="39"/>
      <c r="G168" s="39"/>
      <c r="H168" s="39"/>
      <c r="I168" s="39"/>
      <c r="J168" s="39"/>
      <c r="K168" s="39"/>
      <c r="L168" s="39"/>
      <c r="M168" s="39"/>
      <c r="N168" s="39"/>
      <c r="O168" s="39"/>
      <c r="P168" s="39"/>
      <c r="Q168" s="39"/>
      <c r="R168" s="39"/>
      <c r="S168" s="39"/>
      <c r="T168" s="39"/>
    </row>
    <row r="169" spans="2:20" x14ac:dyDescent="0.25">
      <c r="B169" s="39"/>
      <c r="C169" s="39"/>
      <c r="D169" s="39"/>
      <c r="E169" s="39"/>
      <c r="F169" s="39"/>
      <c r="G169" s="39"/>
      <c r="H169" s="39"/>
      <c r="I169" s="39"/>
      <c r="J169" s="39"/>
      <c r="K169" s="39"/>
      <c r="L169" s="39"/>
      <c r="M169" s="39"/>
      <c r="N169" s="39"/>
      <c r="O169" s="39"/>
      <c r="P169" s="39"/>
      <c r="Q169" s="39"/>
      <c r="R169" s="39"/>
      <c r="S169" s="39"/>
      <c r="T169" s="39"/>
    </row>
    <row r="170" spans="2:20" x14ac:dyDescent="0.25">
      <c r="B170" s="39"/>
      <c r="C170" s="39"/>
      <c r="D170" s="39"/>
      <c r="E170" s="39"/>
      <c r="F170" s="39"/>
      <c r="G170" s="39"/>
      <c r="H170" s="39"/>
      <c r="I170" s="39"/>
      <c r="J170" s="39"/>
      <c r="K170" s="39"/>
      <c r="L170" s="39"/>
      <c r="M170" s="39"/>
      <c r="N170" s="39"/>
      <c r="O170" s="39"/>
      <c r="P170" s="39"/>
      <c r="Q170" s="39"/>
      <c r="R170" s="39"/>
      <c r="S170" s="39"/>
      <c r="T170" s="39"/>
    </row>
    <row r="171" spans="2:20" x14ac:dyDescent="0.25">
      <c r="B171" s="39"/>
      <c r="C171" s="39"/>
      <c r="D171" s="39"/>
      <c r="E171" s="39"/>
      <c r="F171" s="39"/>
      <c r="G171" s="39"/>
      <c r="H171" s="39"/>
      <c r="I171" s="39"/>
      <c r="J171" s="39"/>
      <c r="K171" s="39"/>
      <c r="L171" s="39"/>
      <c r="M171" s="39"/>
      <c r="N171" s="39"/>
      <c r="O171" s="39"/>
      <c r="P171" s="39"/>
      <c r="Q171" s="39"/>
      <c r="R171" s="39"/>
      <c r="S171" s="39"/>
      <c r="T171" s="39"/>
    </row>
    <row r="172" spans="2:20" x14ac:dyDescent="0.25">
      <c r="B172" s="39"/>
      <c r="C172" s="39"/>
      <c r="D172" s="39"/>
      <c r="E172" s="39"/>
      <c r="F172" s="39"/>
      <c r="G172" s="39"/>
      <c r="H172" s="39"/>
      <c r="I172" s="39"/>
      <c r="J172" s="39"/>
      <c r="K172" s="39"/>
      <c r="L172" s="39"/>
      <c r="M172" s="39"/>
      <c r="N172" s="39"/>
      <c r="O172" s="39"/>
      <c r="P172" s="39"/>
      <c r="Q172" s="39"/>
      <c r="R172" s="39"/>
      <c r="S172" s="39"/>
      <c r="T172" s="39"/>
    </row>
    <row r="173" spans="2:20" x14ac:dyDescent="0.25">
      <c r="B173" s="39"/>
      <c r="C173" s="39"/>
      <c r="D173" s="39"/>
      <c r="E173" s="39"/>
      <c r="F173" s="39"/>
      <c r="G173" s="39"/>
      <c r="H173" s="39"/>
      <c r="I173" s="39"/>
      <c r="J173" s="39"/>
      <c r="K173" s="39"/>
      <c r="L173" s="39"/>
      <c r="M173" s="39"/>
      <c r="N173" s="39"/>
      <c r="O173" s="39"/>
      <c r="P173" s="39"/>
      <c r="Q173" s="39"/>
      <c r="R173" s="39"/>
      <c r="S173" s="39"/>
      <c r="T173" s="39"/>
    </row>
    <row r="174" spans="2:20" x14ac:dyDescent="0.25">
      <c r="B174" s="39"/>
      <c r="C174" s="39"/>
      <c r="D174" s="39"/>
      <c r="E174" s="39"/>
      <c r="F174" s="39"/>
      <c r="G174" s="39"/>
      <c r="H174" s="39"/>
      <c r="I174" s="39"/>
      <c r="J174" s="39"/>
      <c r="K174" s="39"/>
      <c r="L174" s="39"/>
      <c r="M174" s="39"/>
      <c r="N174" s="39"/>
      <c r="O174" s="39"/>
      <c r="P174" s="39"/>
      <c r="Q174" s="39"/>
      <c r="R174" s="39"/>
      <c r="S174" s="39"/>
      <c r="T174" s="39"/>
    </row>
    <row r="175" spans="2:20" x14ac:dyDescent="0.25">
      <c r="B175" s="39"/>
      <c r="C175" s="39"/>
      <c r="D175" s="39"/>
      <c r="E175" s="39"/>
      <c r="F175" s="39"/>
      <c r="G175" s="39"/>
      <c r="H175" s="39"/>
      <c r="I175" s="39"/>
      <c r="J175" s="39"/>
      <c r="K175" s="39"/>
      <c r="L175" s="39"/>
      <c r="M175" s="39"/>
      <c r="N175" s="39"/>
      <c r="O175" s="39"/>
      <c r="P175" s="39"/>
      <c r="Q175" s="39"/>
      <c r="R175" s="39"/>
      <c r="S175" s="39"/>
      <c r="T175" s="39"/>
    </row>
    <row r="176" spans="2:20" x14ac:dyDescent="0.25">
      <c r="B176" s="39"/>
      <c r="C176" s="39"/>
      <c r="D176" s="39"/>
      <c r="E176" s="39"/>
      <c r="F176" s="39"/>
      <c r="G176" s="39"/>
      <c r="H176" s="39"/>
      <c r="I176" s="39"/>
      <c r="J176" s="39"/>
      <c r="K176" s="39"/>
      <c r="L176" s="39"/>
      <c r="M176" s="39"/>
      <c r="N176" s="39"/>
      <c r="O176" s="39"/>
      <c r="P176" s="39"/>
      <c r="Q176" s="39"/>
      <c r="R176" s="39"/>
      <c r="S176" s="39"/>
      <c r="T176" s="39"/>
    </row>
    <row r="177" spans="2:20" x14ac:dyDescent="0.25">
      <c r="B177" s="39"/>
      <c r="C177" s="39"/>
      <c r="D177" s="39"/>
      <c r="E177" s="39"/>
      <c r="F177" s="39"/>
      <c r="G177" s="39"/>
      <c r="H177" s="39"/>
      <c r="I177" s="39"/>
      <c r="J177" s="39"/>
      <c r="K177" s="39"/>
      <c r="L177" s="39"/>
      <c r="M177" s="39"/>
      <c r="N177" s="39"/>
      <c r="O177" s="39"/>
      <c r="P177" s="39"/>
      <c r="Q177" s="39"/>
      <c r="R177" s="39"/>
      <c r="S177" s="39"/>
      <c r="T177" s="39"/>
    </row>
    <row r="178" spans="2:20" x14ac:dyDescent="0.25">
      <c r="B178" s="39"/>
      <c r="C178" s="39"/>
      <c r="D178" s="39"/>
      <c r="E178" s="39"/>
      <c r="F178" s="39"/>
      <c r="G178" s="39"/>
      <c r="H178" s="39"/>
      <c r="I178" s="39"/>
      <c r="J178" s="39"/>
      <c r="K178" s="39"/>
      <c r="L178" s="39"/>
      <c r="M178" s="39"/>
      <c r="N178" s="39"/>
      <c r="O178" s="39"/>
      <c r="P178" s="39"/>
      <c r="Q178" s="39"/>
      <c r="R178" s="39"/>
      <c r="S178" s="39"/>
      <c r="T178" s="39"/>
    </row>
    <row r="179" spans="2:20" x14ac:dyDescent="0.25">
      <c r="B179" s="39"/>
      <c r="C179" s="39"/>
      <c r="D179" s="39"/>
      <c r="E179" s="39"/>
      <c r="F179" s="39"/>
      <c r="G179" s="39"/>
      <c r="H179" s="39"/>
      <c r="I179" s="39"/>
      <c r="J179" s="39"/>
      <c r="K179" s="39"/>
      <c r="L179" s="39"/>
      <c r="M179" s="39"/>
      <c r="N179" s="39"/>
      <c r="O179" s="39"/>
      <c r="P179" s="39"/>
      <c r="Q179" s="39"/>
      <c r="R179" s="39"/>
      <c r="S179" s="39"/>
      <c r="T179" s="39"/>
    </row>
    <row r="180" spans="2:20" x14ac:dyDescent="0.25">
      <c r="B180" s="39"/>
      <c r="C180" s="39"/>
      <c r="D180" s="39"/>
      <c r="E180" s="39"/>
      <c r="F180" s="39"/>
      <c r="G180" s="39"/>
      <c r="H180" s="39"/>
      <c r="I180" s="39"/>
      <c r="J180" s="39"/>
      <c r="K180" s="39"/>
      <c r="L180" s="39"/>
      <c r="M180" s="39"/>
      <c r="N180" s="39"/>
      <c r="O180" s="39"/>
      <c r="P180" s="39"/>
      <c r="Q180" s="39"/>
      <c r="R180" s="39"/>
      <c r="S180" s="39"/>
      <c r="T180" s="39"/>
    </row>
    <row r="181" spans="2:20" x14ac:dyDescent="0.25">
      <c r="B181" s="39"/>
      <c r="C181" s="39"/>
      <c r="D181" s="39"/>
      <c r="E181" s="39"/>
      <c r="F181" s="39"/>
      <c r="G181" s="39"/>
      <c r="H181" s="39"/>
      <c r="I181" s="39"/>
      <c r="J181" s="39"/>
      <c r="K181" s="39"/>
      <c r="L181" s="39"/>
      <c r="M181" s="39"/>
      <c r="N181" s="39"/>
      <c r="O181" s="39"/>
      <c r="P181" s="39"/>
      <c r="Q181" s="39"/>
      <c r="R181" s="39"/>
      <c r="S181" s="39"/>
      <c r="T181" s="39"/>
    </row>
    <row r="182" spans="2:20" x14ac:dyDescent="0.25">
      <c r="B182" s="39"/>
      <c r="C182" s="39"/>
      <c r="D182" s="39"/>
      <c r="E182" s="39"/>
      <c r="F182" s="39"/>
      <c r="G182" s="39"/>
      <c r="H182" s="39"/>
      <c r="I182" s="39"/>
      <c r="J182" s="39"/>
      <c r="K182" s="39"/>
      <c r="L182" s="39"/>
      <c r="M182" s="39"/>
      <c r="N182" s="39"/>
      <c r="O182" s="39"/>
      <c r="P182" s="39"/>
      <c r="Q182" s="39"/>
      <c r="R182" s="39"/>
      <c r="S182" s="39"/>
      <c r="T182" s="39"/>
    </row>
    <row r="183" spans="2:20" x14ac:dyDescent="0.25">
      <c r="B183" s="39"/>
      <c r="C183" s="39"/>
      <c r="D183" s="39"/>
      <c r="E183" s="39"/>
      <c r="F183" s="39"/>
      <c r="G183" s="39"/>
      <c r="H183" s="39"/>
      <c r="I183" s="39"/>
      <c r="J183" s="39"/>
      <c r="K183" s="39"/>
      <c r="L183" s="39"/>
      <c r="M183" s="39"/>
      <c r="N183" s="39"/>
      <c r="O183" s="39"/>
      <c r="P183" s="39"/>
      <c r="Q183" s="39"/>
      <c r="R183" s="39"/>
      <c r="S183" s="39"/>
      <c r="T183" s="39"/>
    </row>
    <row r="184" spans="2:20" x14ac:dyDescent="0.25">
      <c r="B184" s="39"/>
      <c r="C184" s="39"/>
      <c r="D184" s="39"/>
      <c r="E184" s="39"/>
      <c r="F184" s="39"/>
      <c r="G184" s="39"/>
      <c r="H184" s="39"/>
      <c r="I184" s="39"/>
      <c r="J184" s="39"/>
      <c r="K184" s="39"/>
      <c r="L184" s="39"/>
      <c r="M184" s="39"/>
      <c r="N184" s="39"/>
      <c r="O184" s="39"/>
      <c r="P184" s="39"/>
      <c r="Q184" s="39"/>
      <c r="R184" s="39"/>
      <c r="S184" s="39"/>
      <c r="T184" s="39"/>
    </row>
    <row r="185" spans="2:20" x14ac:dyDescent="0.25">
      <c r="B185" s="39"/>
      <c r="C185" s="39"/>
      <c r="D185" s="39"/>
      <c r="E185" s="39"/>
      <c r="F185" s="39"/>
      <c r="G185" s="39"/>
      <c r="H185" s="39"/>
      <c r="I185" s="39"/>
      <c r="J185" s="39"/>
      <c r="K185" s="39"/>
      <c r="L185" s="39"/>
      <c r="M185" s="39"/>
      <c r="N185" s="39"/>
      <c r="O185" s="39"/>
      <c r="P185" s="39"/>
      <c r="Q185" s="39"/>
      <c r="R185" s="39"/>
      <c r="S185" s="39"/>
      <c r="T185" s="39"/>
    </row>
    <row r="186" spans="2:20" x14ac:dyDescent="0.25">
      <c r="B186" s="39"/>
      <c r="C186" s="39"/>
      <c r="D186" s="39"/>
      <c r="E186" s="39"/>
      <c r="F186" s="39"/>
      <c r="G186" s="39"/>
      <c r="H186" s="39"/>
      <c r="I186" s="39"/>
      <c r="J186" s="39"/>
      <c r="K186" s="39"/>
      <c r="L186" s="39"/>
      <c r="M186" s="39"/>
      <c r="N186" s="39"/>
      <c r="O186" s="39"/>
      <c r="P186" s="39"/>
      <c r="Q186" s="39"/>
      <c r="R186" s="39"/>
      <c r="S186" s="39"/>
      <c r="T186" s="39"/>
    </row>
    <row r="187" spans="2:20" x14ac:dyDescent="0.25">
      <c r="B187" s="39"/>
      <c r="C187" s="39"/>
      <c r="D187" s="39"/>
      <c r="E187" s="39"/>
      <c r="F187" s="39"/>
      <c r="G187" s="39"/>
      <c r="H187" s="39"/>
      <c r="I187" s="39"/>
      <c r="J187" s="39"/>
      <c r="K187" s="39"/>
      <c r="L187" s="39"/>
      <c r="M187" s="39"/>
      <c r="N187" s="39"/>
      <c r="O187" s="39"/>
      <c r="P187" s="39"/>
      <c r="Q187" s="39"/>
      <c r="R187" s="39"/>
      <c r="S187" s="39"/>
      <c r="T187" s="39"/>
    </row>
    <row r="188" spans="2:20" x14ac:dyDescent="0.25">
      <c r="B188" s="39"/>
      <c r="C188" s="39"/>
      <c r="D188" s="39"/>
      <c r="E188" s="39"/>
      <c r="F188" s="39"/>
      <c r="G188" s="39"/>
      <c r="H188" s="39"/>
      <c r="I188" s="39"/>
      <c r="J188" s="39"/>
      <c r="K188" s="39"/>
      <c r="L188" s="39"/>
      <c r="M188" s="39"/>
      <c r="N188" s="39"/>
      <c r="O188" s="39"/>
      <c r="P188" s="39"/>
      <c r="Q188" s="39"/>
      <c r="R188" s="39"/>
      <c r="S188" s="39"/>
      <c r="T188" s="39"/>
    </row>
    <row r="189" spans="2:20" x14ac:dyDescent="0.25">
      <c r="B189" s="39"/>
      <c r="C189" s="39"/>
      <c r="D189" s="39"/>
      <c r="E189" s="39"/>
      <c r="F189" s="39"/>
      <c r="G189" s="39"/>
      <c r="H189" s="39"/>
      <c r="I189" s="39"/>
      <c r="J189" s="39"/>
      <c r="K189" s="39"/>
      <c r="L189" s="39"/>
      <c r="M189" s="39"/>
      <c r="N189" s="39"/>
      <c r="O189" s="39"/>
      <c r="P189" s="39"/>
      <c r="Q189" s="39"/>
      <c r="R189" s="39"/>
      <c r="S189" s="39"/>
      <c r="T189" s="39"/>
    </row>
    <row r="190" spans="2:20" x14ac:dyDescent="0.25">
      <c r="B190" s="39"/>
      <c r="C190" s="39"/>
      <c r="D190" s="39"/>
      <c r="E190" s="39"/>
      <c r="F190" s="39"/>
      <c r="G190" s="39"/>
      <c r="H190" s="39"/>
      <c r="I190" s="39"/>
      <c r="J190" s="39"/>
      <c r="K190" s="39"/>
      <c r="L190" s="39"/>
      <c r="M190" s="39"/>
      <c r="N190" s="39"/>
      <c r="O190" s="39"/>
      <c r="P190" s="39"/>
      <c r="Q190" s="39"/>
      <c r="R190" s="39"/>
      <c r="S190" s="39"/>
      <c r="T190" s="39"/>
    </row>
    <row r="191" spans="2:20" x14ac:dyDescent="0.25">
      <c r="B191" s="39"/>
      <c r="C191" s="39"/>
      <c r="D191" s="39"/>
      <c r="E191" s="39"/>
      <c r="F191" s="39"/>
      <c r="G191" s="39"/>
      <c r="H191" s="39"/>
      <c r="I191" s="39"/>
      <c r="J191" s="39"/>
      <c r="K191" s="39"/>
      <c r="L191" s="39"/>
      <c r="M191" s="39"/>
      <c r="N191" s="39"/>
      <c r="O191" s="39"/>
      <c r="P191" s="39"/>
      <c r="Q191" s="39"/>
      <c r="R191" s="39"/>
      <c r="S191" s="39"/>
      <c r="T191" s="39"/>
    </row>
    <row r="192" spans="2:20" x14ac:dyDescent="0.25">
      <c r="B192" s="39"/>
      <c r="C192" s="39"/>
      <c r="D192" s="39"/>
      <c r="E192" s="39"/>
      <c r="F192" s="39"/>
      <c r="G192" s="39"/>
      <c r="H192" s="39"/>
      <c r="I192" s="39"/>
      <c r="J192" s="39"/>
      <c r="K192" s="39"/>
      <c r="L192" s="39"/>
      <c r="M192" s="39"/>
      <c r="N192" s="39"/>
      <c r="O192" s="39"/>
      <c r="P192" s="39"/>
      <c r="Q192" s="39"/>
      <c r="R192" s="39"/>
      <c r="S192" s="39"/>
      <c r="T192" s="39"/>
    </row>
    <row r="193" spans="2:20" x14ac:dyDescent="0.25">
      <c r="B193" s="39"/>
      <c r="C193" s="39"/>
      <c r="D193" s="39"/>
      <c r="E193" s="39"/>
      <c r="F193" s="39"/>
      <c r="G193" s="39"/>
      <c r="H193" s="39"/>
      <c r="I193" s="39"/>
      <c r="J193" s="39"/>
      <c r="K193" s="39"/>
      <c r="L193" s="39"/>
      <c r="M193" s="39"/>
      <c r="N193" s="39"/>
      <c r="O193" s="39"/>
      <c r="P193" s="39"/>
      <c r="Q193" s="39"/>
      <c r="R193" s="39"/>
      <c r="S193" s="39"/>
      <c r="T193" s="39"/>
    </row>
    <row r="194" spans="2:20" x14ac:dyDescent="0.25">
      <c r="B194" s="39"/>
      <c r="C194" s="39"/>
      <c r="D194" s="39"/>
      <c r="E194" s="39"/>
      <c r="F194" s="39"/>
      <c r="G194" s="39"/>
      <c r="H194" s="39"/>
      <c r="I194" s="39"/>
      <c r="J194" s="39"/>
      <c r="K194" s="39"/>
      <c r="L194" s="39"/>
      <c r="M194" s="39"/>
      <c r="N194" s="39"/>
      <c r="O194" s="39"/>
      <c r="P194" s="39"/>
      <c r="Q194" s="39"/>
      <c r="R194" s="39"/>
      <c r="S194" s="39"/>
      <c r="T194" s="39"/>
    </row>
    <row r="195" spans="2:20" x14ac:dyDescent="0.25">
      <c r="B195" s="39"/>
      <c r="C195" s="39"/>
      <c r="D195" s="39"/>
      <c r="E195" s="39"/>
      <c r="F195" s="39"/>
      <c r="G195" s="39"/>
      <c r="H195" s="39"/>
      <c r="I195" s="39"/>
      <c r="J195" s="39"/>
      <c r="K195" s="39"/>
      <c r="L195" s="39"/>
      <c r="M195" s="39"/>
      <c r="N195" s="39"/>
      <c r="O195" s="39"/>
      <c r="P195" s="39"/>
      <c r="Q195" s="39"/>
      <c r="R195" s="39"/>
      <c r="S195" s="39"/>
      <c r="T195" s="39"/>
    </row>
    <row r="196" spans="2:20" x14ac:dyDescent="0.25">
      <c r="B196" s="39"/>
      <c r="C196" s="39"/>
      <c r="D196" s="39"/>
      <c r="E196" s="39"/>
      <c r="F196" s="39"/>
      <c r="G196" s="39"/>
      <c r="H196" s="39"/>
      <c r="I196" s="39"/>
      <c r="J196" s="39"/>
      <c r="K196" s="39"/>
      <c r="L196" s="39"/>
      <c r="M196" s="39"/>
      <c r="N196" s="39"/>
      <c r="O196" s="39"/>
      <c r="P196" s="39"/>
      <c r="Q196" s="39"/>
      <c r="R196" s="39"/>
      <c r="S196" s="39"/>
      <c r="T196" s="39"/>
    </row>
    <row r="197" spans="2:20" x14ac:dyDescent="0.25">
      <c r="B197" s="39"/>
      <c r="C197" s="39"/>
      <c r="D197" s="39"/>
      <c r="E197" s="39"/>
      <c r="F197" s="39"/>
      <c r="G197" s="39"/>
      <c r="H197" s="39"/>
      <c r="I197" s="39"/>
      <c r="J197" s="39"/>
      <c r="K197" s="39"/>
      <c r="L197" s="39"/>
      <c r="M197" s="39"/>
      <c r="N197" s="39"/>
      <c r="O197" s="39"/>
      <c r="P197" s="39"/>
      <c r="Q197" s="39"/>
      <c r="R197" s="39"/>
      <c r="S197" s="39"/>
      <c r="T197" s="39"/>
    </row>
    <row r="198" spans="2:20" x14ac:dyDescent="0.25">
      <c r="B198" s="39"/>
      <c r="C198" s="39"/>
      <c r="D198" s="39"/>
      <c r="E198" s="39"/>
      <c r="F198" s="39"/>
      <c r="G198" s="39"/>
      <c r="H198" s="39"/>
      <c r="I198" s="39"/>
      <c r="J198" s="39"/>
      <c r="K198" s="39"/>
      <c r="L198" s="39"/>
      <c r="M198" s="39"/>
      <c r="N198" s="39"/>
      <c r="O198" s="39"/>
      <c r="P198" s="39"/>
      <c r="Q198" s="39"/>
      <c r="R198" s="39"/>
      <c r="S198" s="39"/>
      <c r="T198" s="39"/>
    </row>
    <row r="199" spans="2:20" x14ac:dyDescent="0.25">
      <c r="B199" s="39"/>
      <c r="C199" s="39"/>
      <c r="D199" s="39"/>
      <c r="E199" s="39"/>
      <c r="F199" s="39"/>
      <c r="G199" s="39"/>
      <c r="H199" s="39"/>
      <c r="I199" s="39"/>
      <c r="J199" s="39"/>
      <c r="K199" s="39"/>
      <c r="L199" s="39"/>
      <c r="M199" s="39"/>
      <c r="N199" s="39"/>
      <c r="O199" s="39"/>
      <c r="P199" s="39"/>
      <c r="Q199" s="39"/>
      <c r="R199" s="39"/>
      <c r="S199" s="39"/>
      <c r="T199" s="39"/>
    </row>
    <row r="200" spans="2:20" x14ac:dyDescent="0.25">
      <c r="B200" s="39"/>
      <c r="C200" s="39"/>
      <c r="D200" s="39"/>
      <c r="E200" s="39"/>
      <c r="F200" s="39"/>
      <c r="G200" s="39"/>
      <c r="H200" s="39"/>
      <c r="I200" s="39"/>
      <c r="J200" s="39"/>
      <c r="K200" s="39"/>
      <c r="L200" s="39"/>
      <c r="M200" s="39"/>
      <c r="N200" s="39"/>
      <c r="O200" s="39"/>
      <c r="P200" s="39"/>
      <c r="Q200" s="39"/>
      <c r="R200" s="39"/>
      <c r="S200" s="39"/>
      <c r="T200" s="39"/>
    </row>
    <row r="201" spans="2:20" x14ac:dyDescent="0.25">
      <c r="B201" s="39"/>
      <c r="C201" s="39"/>
      <c r="D201" s="39"/>
      <c r="E201" s="39"/>
      <c r="F201" s="39"/>
      <c r="G201" s="39"/>
      <c r="H201" s="39"/>
      <c r="I201" s="39"/>
      <c r="J201" s="39"/>
      <c r="K201" s="39"/>
      <c r="L201" s="39"/>
      <c r="M201" s="39"/>
      <c r="N201" s="39"/>
      <c r="O201" s="39"/>
      <c r="P201" s="39"/>
      <c r="Q201" s="39"/>
      <c r="R201" s="39"/>
      <c r="S201" s="39"/>
      <c r="T201" s="39"/>
    </row>
    <row r="202" spans="2:20" x14ac:dyDescent="0.25">
      <c r="B202" s="39"/>
      <c r="C202" s="39"/>
      <c r="D202" s="39"/>
      <c r="E202" s="39"/>
      <c r="F202" s="39"/>
      <c r="G202" s="39"/>
      <c r="H202" s="39"/>
      <c r="I202" s="39"/>
      <c r="J202" s="39"/>
      <c r="K202" s="39"/>
      <c r="L202" s="39"/>
      <c r="M202" s="39"/>
      <c r="N202" s="39"/>
      <c r="O202" s="39"/>
      <c r="P202" s="39"/>
      <c r="Q202" s="39"/>
      <c r="R202" s="39"/>
      <c r="S202" s="39"/>
      <c r="T202" s="39"/>
    </row>
    <row r="203" spans="2:20" x14ac:dyDescent="0.25">
      <c r="B203" s="39"/>
      <c r="C203" s="39"/>
      <c r="D203" s="39"/>
      <c r="E203" s="39"/>
      <c r="F203" s="39"/>
      <c r="G203" s="39"/>
      <c r="H203" s="39"/>
      <c r="I203" s="39"/>
      <c r="J203" s="39"/>
      <c r="K203" s="39"/>
      <c r="L203" s="39"/>
      <c r="M203" s="39"/>
      <c r="N203" s="39"/>
      <c r="O203" s="39"/>
      <c r="P203" s="39"/>
      <c r="Q203" s="39"/>
      <c r="R203" s="39"/>
      <c r="S203" s="39"/>
      <c r="T203" s="39"/>
    </row>
    <row r="204" spans="2:20" x14ac:dyDescent="0.25">
      <c r="B204" s="39"/>
      <c r="C204" s="39"/>
      <c r="D204" s="39"/>
      <c r="E204" s="39"/>
      <c r="F204" s="39"/>
      <c r="G204" s="39"/>
      <c r="H204" s="39"/>
      <c r="I204" s="39"/>
      <c r="J204" s="39"/>
      <c r="K204" s="39"/>
      <c r="L204" s="39"/>
      <c r="M204" s="39"/>
      <c r="N204" s="39"/>
      <c r="O204" s="39"/>
      <c r="P204" s="39"/>
      <c r="Q204" s="39"/>
      <c r="R204" s="39"/>
      <c r="S204" s="39"/>
      <c r="T204" s="39"/>
    </row>
    <row r="205" spans="2:20" x14ac:dyDescent="0.25">
      <c r="B205" s="39"/>
      <c r="C205" s="39"/>
      <c r="D205" s="39"/>
      <c r="E205" s="39"/>
      <c r="F205" s="39"/>
      <c r="G205" s="39"/>
      <c r="H205" s="39"/>
      <c r="I205" s="39"/>
      <c r="J205" s="39"/>
      <c r="K205" s="39"/>
      <c r="L205" s="39"/>
      <c r="M205" s="39"/>
      <c r="N205" s="39"/>
      <c r="O205" s="39"/>
      <c r="P205" s="39"/>
      <c r="Q205" s="39"/>
      <c r="R205" s="39"/>
      <c r="S205" s="39"/>
      <c r="T205" s="39"/>
    </row>
    <row r="206" spans="2:20" x14ac:dyDescent="0.25">
      <c r="B206" s="39"/>
      <c r="C206" s="39"/>
      <c r="D206" s="39"/>
      <c r="E206" s="39"/>
      <c r="F206" s="39"/>
      <c r="G206" s="39"/>
      <c r="H206" s="39"/>
      <c r="I206" s="39"/>
      <c r="J206" s="39"/>
      <c r="K206" s="39"/>
      <c r="L206" s="39"/>
      <c r="M206" s="39"/>
      <c r="N206" s="39"/>
      <c r="O206" s="39"/>
      <c r="P206" s="39"/>
      <c r="Q206" s="39"/>
      <c r="R206" s="39"/>
      <c r="S206" s="39"/>
      <c r="T206" s="39"/>
    </row>
    <row r="207" spans="2:20" x14ac:dyDescent="0.25">
      <c r="B207" s="39"/>
      <c r="C207" s="39"/>
      <c r="D207" s="39"/>
      <c r="E207" s="39"/>
      <c r="F207" s="39"/>
      <c r="G207" s="39"/>
      <c r="H207" s="39"/>
      <c r="I207" s="39"/>
      <c r="J207" s="39"/>
      <c r="K207" s="39"/>
      <c r="L207" s="39"/>
      <c r="M207" s="39"/>
      <c r="N207" s="39"/>
      <c r="O207" s="39"/>
      <c r="P207" s="39"/>
      <c r="Q207" s="39"/>
      <c r="R207" s="39"/>
      <c r="S207" s="39"/>
      <c r="T207" s="39"/>
    </row>
    <row r="208" spans="2:20" x14ac:dyDescent="0.25">
      <c r="B208" s="39"/>
      <c r="C208" s="39"/>
      <c r="D208" s="39"/>
      <c r="E208" s="39"/>
      <c r="F208" s="39"/>
      <c r="G208" s="39"/>
      <c r="H208" s="39"/>
      <c r="I208" s="39"/>
      <c r="J208" s="39"/>
      <c r="K208" s="39"/>
      <c r="L208" s="39"/>
      <c r="M208" s="39"/>
      <c r="N208" s="39"/>
      <c r="O208" s="39"/>
      <c r="P208" s="39"/>
      <c r="Q208" s="39"/>
      <c r="R208" s="39"/>
      <c r="S208" s="39"/>
      <c r="T208" s="39"/>
    </row>
    <row r="209" spans="2:20" x14ac:dyDescent="0.25">
      <c r="B209" s="39"/>
      <c r="C209" s="39"/>
      <c r="D209" s="39"/>
      <c r="E209" s="39"/>
      <c r="F209" s="39"/>
      <c r="G209" s="39"/>
      <c r="H209" s="39"/>
      <c r="I209" s="39"/>
      <c r="J209" s="39"/>
      <c r="K209" s="39"/>
      <c r="L209" s="39"/>
      <c r="M209" s="39"/>
      <c r="N209" s="39"/>
      <c r="O209" s="39"/>
      <c r="P209" s="39"/>
      <c r="Q209" s="39"/>
      <c r="R209" s="39"/>
      <c r="S209" s="39"/>
      <c r="T209" s="39"/>
    </row>
    <row r="210" spans="2:20" x14ac:dyDescent="0.25">
      <c r="B210" s="39"/>
      <c r="C210" s="39"/>
      <c r="D210" s="39"/>
      <c r="E210" s="39"/>
      <c r="F210" s="39"/>
      <c r="G210" s="39"/>
      <c r="H210" s="39"/>
      <c r="I210" s="39"/>
      <c r="J210" s="39"/>
      <c r="K210" s="39"/>
      <c r="L210" s="39"/>
      <c r="M210" s="39"/>
      <c r="N210" s="39"/>
      <c r="O210" s="39"/>
      <c r="P210" s="39"/>
      <c r="Q210" s="39"/>
      <c r="R210" s="39"/>
      <c r="S210" s="39"/>
      <c r="T210" s="39"/>
    </row>
    <row r="211" spans="2:20" x14ac:dyDescent="0.25">
      <c r="B211" s="39"/>
      <c r="C211" s="39"/>
      <c r="D211" s="39"/>
      <c r="E211" s="39"/>
      <c r="F211" s="39"/>
      <c r="G211" s="39"/>
      <c r="H211" s="39"/>
      <c r="I211" s="39"/>
      <c r="J211" s="39"/>
      <c r="K211" s="39"/>
      <c r="L211" s="39"/>
      <c r="M211" s="39"/>
      <c r="N211" s="39"/>
      <c r="O211" s="39"/>
      <c r="P211" s="39"/>
      <c r="Q211" s="39"/>
      <c r="R211" s="39"/>
      <c r="S211" s="39"/>
      <c r="T211" s="39"/>
    </row>
    <row r="212" spans="2:20" x14ac:dyDescent="0.25">
      <c r="B212" s="39"/>
      <c r="C212" s="39"/>
      <c r="D212" s="39"/>
      <c r="E212" s="39"/>
      <c r="F212" s="39"/>
      <c r="G212" s="39"/>
      <c r="H212" s="39"/>
      <c r="I212" s="39"/>
      <c r="J212" s="39"/>
      <c r="K212" s="39"/>
      <c r="L212" s="39"/>
      <c r="M212" s="39"/>
      <c r="N212" s="39"/>
      <c r="O212" s="39"/>
      <c r="P212" s="39"/>
      <c r="Q212" s="39"/>
      <c r="R212" s="39"/>
      <c r="S212" s="39"/>
      <c r="T212" s="39"/>
    </row>
    <row r="213" spans="2:20" x14ac:dyDescent="0.25">
      <c r="B213" s="39"/>
      <c r="C213" s="39"/>
      <c r="D213" s="39"/>
      <c r="E213" s="39"/>
      <c r="F213" s="39"/>
      <c r="G213" s="39"/>
      <c r="H213" s="39"/>
      <c r="I213" s="39"/>
      <c r="J213" s="39"/>
      <c r="K213" s="39"/>
      <c r="L213" s="39"/>
      <c r="M213" s="39"/>
      <c r="N213" s="39"/>
      <c r="O213" s="39"/>
      <c r="P213" s="39"/>
      <c r="Q213" s="39"/>
      <c r="R213" s="39"/>
      <c r="S213" s="39"/>
      <c r="T213" s="39"/>
    </row>
    <row r="214" spans="2:20" x14ac:dyDescent="0.25">
      <c r="B214" s="39"/>
      <c r="C214" s="39"/>
      <c r="D214" s="39"/>
      <c r="E214" s="39"/>
      <c r="F214" s="39"/>
      <c r="G214" s="39"/>
      <c r="H214" s="39"/>
      <c r="I214" s="39"/>
      <c r="J214" s="39"/>
      <c r="K214" s="39"/>
      <c r="L214" s="39"/>
      <c r="M214" s="39"/>
      <c r="N214" s="39"/>
      <c r="O214" s="39"/>
      <c r="P214" s="39"/>
      <c r="Q214" s="39"/>
      <c r="R214" s="39"/>
      <c r="S214" s="39"/>
      <c r="T214" s="39"/>
    </row>
    <row r="215" spans="2:20" x14ac:dyDescent="0.25">
      <c r="B215" s="39"/>
      <c r="C215" s="39"/>
      <c r="D215" s="39"/>
      <c r="E215" s="39"/>
      <c r="F215" s="39"/>
      <c r="G215" s="39"/>
      <c r="H215" s="39"/>
      <c r="I215" s="39"/>
      <c r="J215" s="39"/>
      <c r="K215" s="39"/>
      <c r="L215" s="39"/>
      <c r="M215" s="39"/>
      <c r="N215" s="39"/>
      <c r="O215" s="39"/>
      <c r="P215" s="39"/>
      <c r="Q215" s="39"/>
      <c r="R215" s="39"/>
      <c r="S215" s="39"/>
      <c r="T215" s="39"/>
    </row>
    <row r="216" spans="2:20" x14ac:dyDescent="0.25">
      <c r="B216" s="39"/>
      <c r="C216" s="39"/>
      <c r="D216" s="39"/>
      <c r="E216" s="39"/>
      <c r="F216" s="39"/>
      <c r="G216" s="39"/>
      <c r="H216" s="39"/>
      <c r="I216" s="39"/>
      <c r="J216" s="39"/>
      <c r="K216" s="39"/>
      <c r="L216" s="39"/>
      <c r="M216" s="39"/>
      <c r="N216" s="39"/>
      <c r="O216" s="39"/>
      <c r="P216" s="39"/>
      <c r="Q216" s="39"/>
      <c r="R216" s="39"/>
      <c r="S216" s="39"/>
      <c r="T216" s="39"/>
    </row>
    <row r="217" spans="2:20" x14ac:dyDescent="0.25">
      <c r="B217" s="39"/>
      <c r="C217" s="39"/>
      <c r="D217" s="39"/>
      <c r="E217" s="39"/>
      <c r="F217" s="39"/>
      <c r="G217" s="39"/>
      <c r="H217" s="39"/>
      <c r="I217" s="39"/>
      <c r="J217" s="39"/>
      <c r="K217" s="39"/>
      <c r="L217" s="39"/>
      <c r="M217" s="39"/>
      <c r="N217" s="39"/>
      <c r="O217" s="39"/>
      <c r="P217" s="39"/>
      <c r="Q217" s="39"/>
      <c r="R217" s="39"/>
      <c r="S217" s="39"/>
      <c r="T217" s="39"/>
    </row>
    <row r="218" spans="2:20" x14ac:dyDescent="0.25">
      <c r="B218" s="39"/>
      <c r="C218" s="39"/>
      <c r="D218" s="39"/>
      <c r="E218" s="39"/>
      <c r="F218" s="39"/>
      <c r="G218" s="39"/>
      <c r="H218" s="39"/>
      <c r="I218" s="39"/>
      <c r="J218" s="39"/>
      <c r="K218" s="39"/>
      <c r="L218" s="39"/>
      <c r="M218" s="39"/>
      <c r="N218" s="39"/>
      <c r="O218" s="39"/>
      <c r="P218" s="39"/>
      <c r="Q218" s="39"/>
      <c r="R218" s="39"/>
      <c r="S218" s="39"/>
      <c r="T218" s="39"/>
    </row>
    <row r="219" spans="2:20" x14ac:dyDescent="0.25">
      <c r="B219" s="39"/>
      <c r="C219" s="39"/>
      <c r="D219" s="39"/>
      <c r="E219" s="39"/>
      <c r="F219" s="39"/>
      <c r="G219" s="39"/>
      <c r="H219" s="39"/>
      <c r="I219" s="39"/>
      <c r="J219" s="39"/>
      <c r="K219" s="39"/>
      <c r="L219" s="39"/>
      <c r="M219" s="39"/>
      <c r="N219" s="39"/>
      <c r="O219" s="39"/>
      <c r="P219" s="39"/>
      <c r="Q219" s="39"/>
      <c r="R219" s="39"/>
      <c r="S219" s="39"/>
      <c r="T219" s="39"/>
    </row>
    <row r="220" spans="2:20" x14ac:dyDescent="0.25">
      <c r="B220" s="39"/>
      <c r="C220" s="39"/>
      <c r="D220" s="39"/>
      <c r="E220" s="39"/>
      <c r="F220" s="39"/>
      <c r="G220" s="39"/>
      <c r="H220" s="39"/>
      <c r="I220" s="39"/>
      <c r="J220" s="39"/>
      <c r="K220" s="39"/>
      <c r="L220" s="39"/>
      <c r="M220" s="39"/>
      <c r="N220" s="39"/>
      <c r="O220" s="39"/>
      <c r="P220" s="39"/>
      <c r="Q220" s="39"/>
      <c r="R220" s="39"/>
      <c r="S220" s="39"/>
      <c r="T220" s="39"/>
    </row>
    <row r="221" spans="2:20" x14ac:dyDescent="0.25">
      <c r="B221" s="39"/>
      <c r="C221" s="39"/>
      <c r="D221" s="39"/>
      <c r="E221" s="39"/>
      <c r="F221" s="39"/>
      <c r="G221" s="39"/>
      <c r="H221" s="39"/>
      <c r="I221" s="39"/>
      <c r="J221" s="39"/>
      <c r="K221" s="39"/>
      <c r="L221" s="39"/>
      <c r="M221" s="39"/>
      <c r="N221" s="39"/>
      <c r="O221" s="39"/>
      <c r="P221" s="39"/>
      <c r="Q221" s="39"/>
      <c r="R221" s="39"/>
      <c r="S221" s="39"/>
      <c r="T221" s="39"/>
    </row>
    <row r="222" spans="2:20" x14ac:dyDescent="0.25">
      <c r="B222" s="39"/>
      <c r="C222" s="39"/>
      <c r="D222" s="39"/>
      <c r="E222" s="39"/>
      <c r="F222" s="39"/>
      <c r="G222" s="39"/>
      <c r="H222" s="39"/>
      <c r="I222" s="39"/>
      <c r="J222" s="39"/>
      <c r="K222" s="39"/>
      <c r="L222" s="39"/>
      <c r="M222" s="39"/>
      <c r="N222" s="39"/>
      <c r="O222" s="39"/>
      <c r="P222" s="39"/>
      <c r="Q222" s="39"/>
      <c r="R222" s="39"/>
      <c r="S222" s="39"/>
      <c r="T222" s="39"/>
    </row>
    <row r="223" spans="2:20" x14ac:dyDescent="0.25">
      <c r="B223" s="39"/>
      <c r="C223" s="39"/>
      <c r="D223" s="39"/>
      <c r="E223" s="39"/>
      <c r="F223" s="39"/>
      <c r="G223" s="39"/>
      <c r="H223" s="39"/>
      <c r="I223" s="39"/>
      <c r="J223" s="39"/>
      <c r="K223" s="39"/>
      <c r="L223" s="39"/>
      <c r="M223" s="39"/>
      <c r="N223" s="39"/>
      <c r="O223" s="39"/>
      <c r="P223" s="39"/>
      <c r="Q223" s="39"/>
      <c r="R223" s="39"/>
      <c r="S223" s="39"/>
      <c r="T223" s="39"/>
    </row>
    <row r="224" spans="2:20" x14ac:dyDescent="0.25">
      <c r="B224" s="39"/>
      <c r="C224" s="39"/>
      <c r="D224" s="39"/>
      <c r="E224" s="39"/>
      <c r="F224" s="39"/>
      <c r="G224" s="39"/>
      <c r="H224" s="39"/>
      <c r="I224" s="39"/>
      <c r="J224" s="39"/>
      <c r="K224" s="39"/>
      <c r="L224" s="39"/>
      <c r="M224" s="39"/>
      <c r="N224" s="39"/>
      <c r="O224" s="39"/>
      <c r="P224" s="39"/>
      <c r="Q224" s="39"/>
      <c r="R224" s="39"/>
      <c r="S224" s="39"/>
      <c r="T224" s="39"/>
    </row>
    <row r="225" spans="2:20" x14ac:dyDescent="0.25">
      <c r="B225" s="39"/>
      <c r="C225" s="39"/>
      <c r="D225" s="39"/>
      <c r="E225" s="39"/>
      <c r="F225" s="39"/>
      <c r="G225" s="39"/>
      <c r="H225" s="39"/>
      <c r="I225" s="39"/>
      <c r="J225" s="39"/>
      <c r="K225" s="39"/>
      <c r="L225" s="39"/>
      <c r="M225" s="39"/>
      <c r="N225" s="39"/>
      <c r="O225" s="39"/>
      <c r="P225" s="39"/>
      <c r="Q225" s="39"/>
      <c r="R225" s="39"/>
      <c r="S225" s="39"/>
      <c r="T225" s="39"/>
    </row>
    <row r="226" spans="2:20" x14ac:dyDescent="0.25">
      <c r="B226" s="39"/>
      <c r="C226" s="39"/>
      <c r="D226" s="39"/>
      <c r="E226" s="39"/>
      <c r="F226" s="39"/>
      <c r="G226" s="39"/>
      <c r="H226" s="39"/>
      <c r="I226" s="39"/>
      <c r="J226" s="39"/>
      <c r="K226" s="39"/>
      <c r="L226" s="39"/>
      <c r="M226" s="39"/>
      <c r="N226" s="39"/>
      <c r="O226" s="39"/>
      <c r="P226" s="39"/>
      <c r="Q226" s="39"/>
      <c r="R226" s="39"/>
      <c r="S226" s="39"/>
      <c r="T226" s="39"/>
    </row>
    <row r="227" spans="2:20" x14ac:dyDescent="0.25">
      <c r="B227" s="39"/>
      <c r="C227" s="39"/>
      <c r="D227" s="39"/>
      <c r="E227" s="39"/>
      <c r="F227" s="39"/>
      <c r="G227" s="39"/>
      <c r="H227" s="39"/>
      <c r="I227" s="39"/>
      <c r="J227" s="39"/>
      <c r="K227" s="39"/>
      <c r="L227" s="39"/>
      <c r="M227" s="39"/>
      <c r="N227" s="39"/>
      <c r="O227" s="39"/>
      <c r="P227" s="39"/>
      <c r="Q227" s="39"/>
      <c r="R227" s="39"/>
      <c r="S227" s="39"/>
      <c r="T227" s="39"/>
    </row>
    <row r="228" spans="2:20" x14ac:dyDescent="0.25">
      <c r="B228" s="39"/>
      <c r="C228" s="39"/>
      <c r="D228" s="39"/>
      <c r="E228" s="39"/>
      <c r="F228" s="39"/>
      <c r="G228" s="39"/>
      <c r="H228" s="39"/>
      <c r="I228" s="39"/>
      <c r="J228" s="39"/>
      <c r="K228" s="39"/>
      <c r="L228" s="39"/>
      <c r="M228" s="39"/>
      <c r="N228" s="39"/>
      <c r="O228" s="39"/>
      <c r="P228" s="39"/>
      <c r="Q228" s="39"/>
      <c r="R228" s="39"/>
      <c r="S228" s="39"/>
      <c r="T228" s="39"/>
    </row>
    <row r="229" spans="2:20" x14ac:dyDescent="0.25">
      <c r="B229" s="39"/>
      <c r="C229" s="39"/>
      <c r="D229" s="39"/>
      <c r="E229" s="39"/>
      <c r="F229" s="39"/>
      <c r="G229" s="39"/>
      <c r="H229" s="39"/>
      <c r="I229" s="39"/>
      <c r="J229" s="39"/>
      <c r="K229" s="39"/>
      <c r="L229" s="39"/>
      <c r="M229" s="39"/>
      <c r="N229" s="39"/>
      <c r="O229" s="39"/>
      <c r="P229" s="39"/>
      <c r="Q229" s="39"/>
      <c r="R229" s="39"/>
      <c r="S229" s="39"/>
      <c r="T229" s="39"/>
    </row>
    <row r="230" spans="2:20" x14ac:dyDescent="0.25">
      <c r="B230" s="39"/>
      <c r="C230" s="39"/>
      <c r="D230" s="39"/>
      <c r="E230" s="39"/>
      <c r="F230" s="39"/>
      <c r="G230" s="39"/>
      <c r="H230" s="39"/>
      <c r="I230" s="39"/>
      <c r="J230" s="39"/>
      <c r="K230" s="39"/>
      <c r="L230" s="39"/>
      <c r="M230" s="39"/>
      <c r="N230" s="39"/>
      <c r="O230" s="39"/>
      <c r="P230" s="39"/>
      <c r="Q230" s="39"/>
      <c r="R230" s="39"/>
      <c r="S230" s="39"/>
      <c r="T230" s="39"/>
    </row>
    <row r="231" spans="2:20" x14ac:dyDescent="0.25">
      <c r="B231" s="39"/>
      <c r="C231" s="39"/>
      <c r="D231" s="39"/>
      <c r="E231" s="39"/>
      <c r="F231" s="39"/>
      <c r="G231" s="39"/>
      <c r="H231" s="39"/>
      <c r="I231" s="39"/>
      <c r="J231" s="39"/>
      <c r="K231" s="39"/>
      <c r="L231" s="39"/>
      <c r="M231" s="39"/>
      <c r="N231" s="39"/>
      <c r="O231" s="39"/>
      <c r="P231" s="39"/>
      <c r="Q231" s="39"/>
      <c r="R231" s="39"/>
      <c r="S231" s="39"/>
      <c r="T231" s="39"/>
    </row>
    <row r="232" spans="2:20" x14ac:dyDescent="0.25">
      <c r="B232" s="39"/>
      <c r="C232" s="39"/>
      <c r="D232" s="39"/>
      <c r="E232" s="39"/>
      <c r="F232" s="39"/>
      <c r="G232" s="39"/>
      <c r="H232" s="39"/>
      <c r="I232" s="39"/>
      <c r="J232" s="39"/>
      <c r="K232" s="39"/>
      <c r="L232" s="39"/>
      <c r="M232" s="39"/>
      <c r="N232" s="39"/>
      <c r="O232" s="39"/>
      <c r="P232" s="39"/>
      <c r="Q232" s="39"/>
      <c r="R232" s="39"/>
      <c r="S232" s="39"/>
      <c r="T232" s="39"/>
    </row>
    <row r="233" spans="2:20" x14ac:dyDescent="0.25">
      <c r="B233" s="39"/>
      <c r="C233" s="39"/>
      <c r="D233" s="39"/>
      <c r="E233" s="39"/>
      <c r="F233" s="39"/>
      <c r="G233" s="39"/>
      <c r="H233" s="39"/>
      <c r="I233" s="39"/>
      <c r="J233" s="39"/>
      <c r="K233" s="39"/>
      <c r="L233" s="39"/>
      <c r="M233" s="39"/>
      <c r="N233" s="39"/>
      <c r="O233" s="39"/>
      <c r="P233" s="39"/>
      <c r="Q233" s="39"/>
      <c r="R233" s="39"/>
      <c r="S233" s="39"/>
      <c r="T233" s="39"/>
    </row>
    <row r="234" spans="2:20" x14ac:dyDescent="0.25">
      <c r="B234" s="39"/>
      <c r="C234" s="39"/>
      <c r="D234" s="39"/>
      <c r="E234" s="39"/>
      <c r="F234" s="39"/>
      <c r="G234" s="39"/>
      <c r="H234" s="39"/>
      <c r="I234" s="39"/>
      <c r="J234" s="39"/>
      <c r="K234" s="39"/>
      <c r="L234" s="39"/>
      <c r="M234" s="39"/>
      <c r="N234" s="39"/>
      <c r="O234" s="39"/>
      <c r="P234" s="39"/>
      <c r="Q234" s="39"/>
      <c r="R234" s="39"/>
      <c r="S234" s="39"/>
      <c r="T234" s="39"/>
    </row>
    <row r="235" spans="2:20" x14ac:dyDescent="0.25">
      <c r="B235" s="39"/>
      <c r="C235" s="39"/>
      <c r="D235" s="39"/>
      <c r="E235" s="39"/>
      <c r="F235" s="39"/>
      <c r="G235" s="39"/>
      <c r="H235" s="39"/>
      <c r="I235" s="39"/>
      <c r="J235" s="39"/>
      <c r="K235" s="39"/>
      <c r="L235" s="39"/>
      <c r="M235" s="39"/>
      <c r="N235" s="39"/>
      <c r="O235" s="39"/>
      <c r="P235" s="39"/>
      <c r="Q235" s="39"/>
      <c r="R235" s="39"/>
      <c r="S235" s="39"/>
      <c r="T235" s="39"/>
    </row>
    <row r="236" spans="2:20" x14ac:dyDescent="0.25">
      <c r="B236" s="39"/>
      <c r="C236" s="39"/>
      <c r="D236" s="39"/>
      <c r="E236" s="39"/>
      <c r="F236" s="39"/>
      <c r="G236" s="39"/>
      <c r="H236" s="39"/>
      <c r="I236" s="39"/>
      <c r="J236" s="39"/>
      <c r="K236" s="39"/>
      <c r="L236" s="39"/>
      <c r="M236" s="39"/>
      <c r="N236" s="39"/>
      <c r="O236" s="39"/>
      <c r="P236" s="39"/>
      <c r="Q236" s="39"/>
      <c r="R236" s="39"/>
      <c r="S236" s="39"/>
      <c r="T236" s="39"/>
    </row>
    <row r="237" spans="2:20" x14ac:dyDescent="0.25">
      <c r="B237" s="39"/>
      <c r="C237" s="39"/>
      <c r="D237" s="39"/>
      <c r="E237" s="39"/>
      <c r="F237" s="39"/>
      <c r="G237" s="39"/>
      <c r="H237" s="39"/>
      <c r="I237" s="39"/>
      <c r="J237" s="39"/>
      <c r="K237" s="39"/>
      <c r="L237" s="39"/>
      <c r="M237" s="39"/>
      <c r="N237" s="39"/>
      <c r="O237" s="39"/>
      <c r="P237" s="39"/>
      <c r="Q237" s="39"/>
      <c r="R237" s="39"/>
      <c r="S237" s="39"/>
      <c r="T237" s="39"/>
    </row>
    <row r="238" spans="2:20" x14ac:dyDescent="0.25">
      <c r="B238" s="39"/>
      <c r="C238" s="39"/>
      <c r="D238" s="39"/>
      <c r="E238" s="39"/>
      <c r="F238" s="39"/>
      <c r="G238" s="39"/>
      <c r="H238" s="39"/>
      <c r="I238" s="39"/>
      <c r="J238" s="39"/>
      <c r="K238" s="39"/>
      <c r="L238" s="39"/>
      <c r="M238" s="39"/>
      <c r="N238" s="39"/>
      <c r="O238" s="39"/>
      <c r="P238" s="39"/>
      <c r="Q238" s="39"/>
      <c r="R238" s="39"/>
      <c r="S238" s="39"/>
      <c r="T238" s="39"/>
    </row>
    <row r="239" spans="2:20" x14ac:dyDescent="0.25">
      <c r="B239" s="39"/>
      <c r="C239" s="39"/>
      <c r="D239" s="39"/>
      <c r="E239" s="39"/>
      <c r="F239" s="39"/>
      <c r="G239" s="39"/>
      <c r="H239" s="39"/>
      <c r="I239" s="39"/>
      <c r="J239" s="39"/>
      <c r="K239" s="39"/>
      <c r="L239" s="39"/>
      <c r="M239" s="39"/>
      <c r="N239" s="39"/>
      <c r="O239" s="39"/>
      <c r="P239" s="39"/>
      <c r="Q239" s="39"/>
      <c r="R239" s="39"/>
      <c r="S239" s="39"/>
      <c r="T239" s="39"/>
    </row>
    <row r="240" spans="2:20" x14ac:dyDescent="0.25">
      <c r="B240" s="39"/>
      <c r="C240" s="39"/>
      <c r="D240" s="39"/>
      <c r="E240" s="39"/>
      <c r="F240" s="39"/>
      <c r="G240" s="39"/>
      <c r="H240" s="39"/>
      <c r="I240" s="39"/>
      <c r="J240" s="39"/>
      <c r="K240" s="39"/>
      <c r="L240" s="39"/>
      <c r="M240" s="39"/>
      <c r="N240" s="39"/>
      <c r="O240" s="39"/>
      <c r="P240" s="39"/>
      <c r="Q240" s="39"/>
      <c r="R240" s="39"/>
      <c r="S240" s="39"/>
      <c r="T240" s="39"/>
    </row>
    <row r="241" spans="2:20" x14ac:dyDescent="0.25">
      <c r="B241" s="39"/>
      <c r="C241" s="39"/>
      <c r="D241" s="39"/>
      <c r="E241" s="39"/>
      <c r="F241" s="39"/>
      <c r="G241" s="39"/>
      <c r="H241" s="39"/>
      <c r="I241" s="39"/>
      <c r="J241" s="39"/>
      <c r="K241" s="39"/>
      <c r="L241" s="39"/>
      <c r="M241" s="39"/>
      <c r="N241" s="39"/>
      <c r="O241" s="39"/>
      <c r="P241" s="39"/>
      <c r="Q241" s="39"/>
      <c r="R241" s="39"/>
      <c r="S241" s="39"/>
      <c r="T241" s="39"/>
    </row>
    <row r="242" spans="2:20" x14ac:dyDescent="0.25">
      <c r="B242" s="39"/>
      <c r="C242" s="39"/>
      <c r="D242" s="39"/>
      <c r="E242" s="39"/>
      <c r="F242" s="39"/>
      <c r="G242" s="39"/>
      <c r="H242" s="39"/>
      <c r="I242" s="39"/>
      <c r="J242" s="39"/>
      <c r="K242" s="39"/>
      <c r="L242" s="39"/>
      <c r="M242" s="39"/>
      <c r="N242" s="39"/>
      <c r="O242" s="39"/>
      <c r="P242" s="39"/>
      <c r="Q242" s="39"/>
      <c r="R242" s="39"/>
      <c r="S242" s="39"/>
      <c r="T242" s="39"/>
    </row>
    <row r="243" spans="2:20" x14ac:dyDescent="0.25">
      <c r="B243" s="39"/>
      <c r="C243" s="39"/>
      <c r="D243" s="39"/>
      <c r="E243" s="39"/>
      <c r="F243" s="39"/>
      <c r="G243" s="39"/>
      <c r="H243" s="39"/>
      <c r="I243" s="39"/>
      <c r="J243" s="39"/>
      <c r="K243" s="39"/>
      <c r="L243" s="39"/>
      <c r="M243" s="39"/>
      <c r="N243" s="39"/>
      <c r="O243" s="39"/>
      <c r="P243" s="39"/>
      <c r="Q243" s="39"/>
      <c r="R243" s="39"/>
      <c r="S243" s="39"/>
      <c r="T243" s="39"/>
    </row>
    <row r="244" spans="2:20" x14ac:dyDescent="0.25">
      <c r="B244" s="39"/>
      <c r="C244" s="39"/>
      <c r="D244" s="39"/>
      <c r="E244" s="39"/>
      <c r="F244" s="39"/>
      <c r="G244" s="39"/>
      <c r="H244" s="39"/>
      <c r="I244" s="39"/>
      <c r="J244" s="39"/>
      <c r="K244" s="39"/>
      <c r="L244" s="39"/>
      <c r="M244" s="39"/>
      <c r="N244" s="39"/>
      <c r="O244" s="39"/>
      <c r="P244" s="39"/>
      <c r="Q244" s="39"/>
      <c r="R244" s="39"/>
      <c r="S244" s="39"/>
      <c r="T244" s="39"/>
    </row>
    <row r="245" spans="2:20" x14ac:dyDescent="0.25">
      <c r="B245" s="39"/>
      <c r="C245" s="39"/>
      <c r="D245" s="39"/>
      <c r="E245" s="39"/>
      <c r="F245" s="39"/>
      <c r="G245" s="39"/>
      <c r="H245" s="39"/>
      <c r="I245" s="39"/>
      <c r="J245" s="39"/>
      <c r="K245" s="39"/>
      <c r="L245" s="39"/>
      <c r="M245" s="39"/>
      <c r="N245" s="39"/>
      <c r="O245" s="39"/>
      <c r="P245" s="39"/>
      <c r="Q245" s="39"/>
      <c r="R245" s="39"/>
      <c r="S245" s="39"/>
      <c r="T245" s="39"/>
    </row>
    <row r="246" spans="2:20" x14ac:dyDescent="0.25">
      <c r="B246" s="39"/>
      <c r="C246" s="39"/>
      <c r="D246" s="39"/>
      <c r="E246" s="39"/>
      <c r="F246" s="39"/>
      <c r="G246" s="39"/>
      <c r="H246" s="39"/>
      <c r="I246" s="39"/>
      <c r="J246" s="39"/>
      <c r="K246" s="39"/>
      <c r="L246" s="39"/>
      <c r="M246" s="39"/>
      <c r="N246" s="39"/>
      <c r="O246" s="39"/>
      <c r="P246" s="39"/>
      <c r="Q246" s="39"/>
      <c r="R246" s="39"/>
      <c r="S246" s="39"/>
      <c r="T246" s="39"/>
    </row>
    <row r="247" spans="2:20" x14ac:dyDescent="0.25">
      <c r="B247" s="39"/>
      <c r="C247" s="39"/>
      <c r="D247" s="39"/>
      <c r="E247" s="39"/>
      <c r="F247" s="39"/>
      <c r="G247" s="39"/>
      <c r="H247" s="39"/>
      <c r="I247" s="39"/>
      <c r="J247" s="39"/>
      <c r="K247" s="39"/>
      <c r="L247" s="39"/>
      <c r="M247" s="39"/>
      <c r="N247" s="39"/>
      <c r="O247" s="39"/>
      <c r="P247" s="39"/>
      <c r="Q247" s="39"/>
      <c r="R247" s="39"/>
      <c r="S247" s="39"/>
      <c r="T247" s="39"/>
    </row>
    <row r="248" spans="2:20" x14ac:dyDescent="0.25">
      <c r="B248" s="39"/>
      <c r="C248" s="39"/>
      <c r="D248" s="39"/>
      <c r="E248" s="39"/>
      <c r="F248" s="39"/>
      <c r="G248" s="39"/>
      <c r="H248" s="39"/>
      <c r="I248" s="39"/>
      <c r="J248" s="39"/>
      <c r="K248" s="39"/>
      <c r="L248" s="39"/>
      <c r="M248" s="39"/>
      <c r="N248" s="39"/>
      <c r="O248" s="39"/>
      <c r="P248" s="39"/>
      <c r="Q248" s="39"/>
      <c r="R248" s="39"/>
      <c r="S248" s="39"/>
      <c r="T248" s="39"/>
    </row>
    <row r="249" spans="2:20" x14ac:dyDescent="0.25">
      <c r="B249" s="39"/>
      <c r="C249" s="39"/>
      <c r="D249" s="39"/>
      <c r="E249" s="39"/>
      <c r="F249" s="39"/>
      <c r="G249" s="39"/>
      <c r="H249" s="39"/>
      <c r="I249" s="39"/>
      <c r="J249" s="39"/>
      <c r="K249" s="39"/>
      <c r="L249" s="39"/>
      <c r="M249" s="39"/>
      <c r="N249" s="39"/>
      <c r="O249" s="39"/>
      <c r="P249" s="39"/>
      <c r="Q249" s="39"/>
      <c r="R249" s="39"/>
      <c r="S249" s="39"/>
      <c r="T249" s="39"/>
    </row>
    <row r="250" spans="2:20" x14ac:dyDescent="0.25">
      <c r="B250" s="39"/>
      <c r="C250" s="39"/>
      <c r="D250" s="39"/>
      <c r="E250" s="39"/>
      <c r="F250" s="39"/>
      <c r="G250" s="39"/>
      <c r="H250" s="39"/>
      <c r="I250" s="39"/>
      <c r="J250" s="39"/>
      <c r="K250" s="39"/>
      <c r="L250" s="39"/>
      <c r="M250" s="39"/>
      <c r="N250" s="39"/>
      <c r="O250" s="39"/>
      <c r="P250" s="39"/>
      <c r="Q250" s="39"/>
      <c r="R250" s="39"/>
      <c r="S250" s="39"/>
      <c r="T250" s="39"/>
    </row>
    <row r="251" spans="2:20" x14ac:dyDescent="0.25">
      <c r="B251" s="39"/>
      <c r="C251" s="39"/>
      <c r="D251" s="39"/>
      <c r="E251" s="39"/>
      <c r="F251" s="39"/>
      <c r="G251" s="39"/>
      <c r="H251" s="39"/>
      <c r="I251" s="39"/>
      <c r="J251" s="39"/>
      <c r="K251" s="39"/>
      <c r="L251" s="39"/>
      <c r="M251" s="39"/>
      <c r="N251" s="39"/>
      <c r="O251" s="39"/>
      <c r="P251" s="39"/>
      <c r="Q251" s="39"/>
      <c r="R251" s="39"/>
      <c r="S251" s="39"/>
      <c r="T251" s="39"/>
    </row>
    <row r="252" spans="2:20" x14ac:dyDescent="0.25">
      <c r="B252" s="39"/>
      <c r="C252" s="39"/>
      <c r="D252" s="39"/>
      <c r="E252" s="39"/>
      <c r="F252" s="39"/>
      <c r="G252" s="39"/>
      <c r="H252" s="39"/>
      <c r="I252" s="39"/>
      <c r="J252" s="39"/>
      <c r="K252" s="39"/>
      <c r="L252" s="39"/>
      <c r="M252" s="39"/>
      <c r="N252" s="39"/>
      <c r="O252" s="39"/>
      <c r="P252" s="39"/>
      <c r="Q252" s="39"/>
      <c r="R252" s="39"/>
      <c r="S252" s="39"/>
      <c r="T252" s="39"/>
    </row>
    <row r="253" spans="2:20" x14ac:dyDescent="0.25">
      <c r="B253" s="39"/>
      <c r="C253" s="39"/>
      <c r="D253" s="39"/>
      <c r="E253" s="39"/>
      <c r="F253" s="39"/>
      <c r="G253" s="39"/>
      <c r="H253" s="39"/>
      <c r="I253" s="39"/>
      <c r="J253" s="39"/>
      <c r="K253" s="39"/>
      <c r="L253" s="39"/>
      <c r="M253" s="39"/>
      <c r="N253" s="39"/>
      <c r="O253" s="39"/>
      <c r="P253" s="39"/>
      <c r="Q253" s="39"/>
      <c r="R253" s="39"/>
      <c r="S253" s="39"/>
      <c r="T253" s="39"/>
    </row>
    <row r="254" spans="2:20" x14ac:dyDescent="0.25">
      <c r="B254" s="39"/>
      <c r="C254" s="39"/>
      <c r="D254" s="39"/>
      <c r="E254" s="39"/>
      <c r="F254" s="39"/>
      <c r="G254" s="39"/>
      <c r="H254" s="39"/>
      <c r="I254" s="39"/>
      <c r="J254" s="39"/>
      <c r="K254" s="39"/>
      <c r="L254" s="39"/>
      <c r="M254" s="39"/>
      <c r="N254" s="39"/>
      <c r="O254" s="39"/>
      <c r="P254" s="39"/>
      <c r="Q254" s="39"/>
      <c r="R254" s="39"/>
      <c r="S254" s="39"/>
      <c r="T254" s="39"/>
    </row>
    <row r="255" spans="2:20" x14ac:dyDescent="0.25">
      <c r="B255" s="39"/>
      <c r="C255" s="39"/>
      <c r="D255" s="39"/>
      <c r="E255" s="39"/>
      <c r="F255" s="39"/>
      <c r="G255" s="39"/>
      <c r="H255" s="39"/>
      <c r="I255" s="39"/>
      <c r="J255" s="39"/>
      <c r="K255" s="39"/>
      <c r="L255" s="39"/>
      <c r="M255" s="39"/>
      <c r="N255" s="39"/>
      <c r="O255" s="39"/>
      <c r="P255" s="39"/>
      <c r="Q255" s="39"/>
      <c r="R255" s="39"/>
      <c r="S255" s="39"/>
      <c r="T255" s="39"/>
    </row>
    <row r="256" spans="2:20" x14ac:dyDescent="0.25">
      <c r="B256" s="39"/>
      <c r="C256" s="39"/>
      <c r="D256" s="39"/>
      <c r="E256" s="39"/>
      <c r="F256" s="39"/>
      <c r="G256" s="39"/>
      <c r="H256" s="39"/>
      <c r="I256" s="39"/>
      <c r="J256" s="39"/>
      <c r="K256" s="39"/>
      <c r="L256" s="39"/>
      <c r="M256" s="39"/>
      <c r="N256" s="39"/>
      <c r="O256" s="39"/>
      <c r="P256" s="39"/>
      <c r="Q256" s="39"/>
      <c r="R256" s="39"/>
      <c r="S256" s="39"/>
      <c r="T256" s="39"/>
    </row>
    <row r="257" spans="2:20" x14ac:dyDescent="0.25">
      <c r="B257" s="39"/>
      <c r="C257" s="39"/>
      <c r="D257" s="39"/>
      <c r="E257" s="39"/>
      <c r="F257" s="39"/>
      <c r="G257" s="39"/>
      <c r="H257" s="39"/>
      <c r="I257" s="39"/>
      <c r="J257" s="39"/>
      <c r="K257" s="39"/>
      <c r="L257" s="39"/>
      <c r="M257" s="39"/>
      <c r="N257" s="39"/>
      <c r="O257" s="39"/>
      <c r="P257" s="39"/>
      <c r="Q257" s="39"/>
      <c r="R257" s="39"/>
      <c r="S257" s="39"/>
      <c r="T257" s="39"/>
    </row>
    <row r="258" spans="2:20" x14ac:dyDescent="0.25">
      <c r="B258" s="39"/>
      <c r="C258" s="39"/>
      <c r="D258" s="39"/>
      <c r="E258" s="39"/>
      <c r="F258" s="39"/>
      <c r="G258" s="39"/>
      <c r="H258" s="39"/>
      <c r="I258" s="39"/>
      <c r="J258" s="39"/>
      <c r="K258" s="39"/>
      <c r="L258" s="39"/>
      <c r="M258" s="39"/>
      <c r="N258" s="39"/>
      <c r="O258" s="39"/>
      <c r="P258" s="39"/>
      <c r="Q258" s="39"/>
      <c r="R258" s="39"/>
      <c r="S258" s="39"/>
      <c r="T258" s="39"/>
    </row>
    <row r="259" spans="2:20" x14ac:dyDescent="0.25">
      <c r="B259" s="39"/>
      <c r="C259" s="39"/>
      <c r="D259" s="39"/>
      <c r="E259" s="39"/>
      <c r="F259" s="39"/>
      <c r="G259" s="39"/>
      <c r="H259" s="39"/>
      <c r="I259" s="39"/>
      <c r="J259" s="39"/>
      <c r="K259" s="39"/>
      <c r="L259" s="39"/>
      <c r="M259" s="39"/>
      <c r="N259" s="39"/>
      <c r="O259" s="39"/>
      <c r="P259" s="39"/>
      <c r="Q259" s="39"/>
      <c r="R259" s="39"/>
      <c r="S259" s="39"/>
      <c r="T259" s="39"/>
    </row>
    <row r="260" spans="2:20" x14ac:dyDescent="0.25">
      <c r="B260" s="39"/>
      <c r="C260" s="39"/>
      <c r="D260" s="39"/>
      <c r="E260" s="39"/>
      <c r="F260" s="39"/>
      <c r="G260" s="39"/>
      <c r="H260" s="39"/>
      <c r="I260" s="39"/>
      <c r="J260" s="39"/>
      <c r="K260" s="39"/>
      <c r="L260" s="39"/>
      <c r="M260" s="39"/>
      <c r="N260" s="39"/>
      <c r="O260" s="39"/>
      <c r="P260" s="39"/>
      <c r="Q260" s="39"/>
      <c r="R260" s="39"/>
      <c r="S260" s="39"/>
      <c r="T260" s="39"/>
    </row>
    <row r="261" spans="2:20" x14ac:dyDescent="0.25">
      <c r="B261" s="39"/>
      <c r="C261" s="39"/>
      <c r="D261" s="39"/>
      <c r="E261" s="39"/>
      <c r="F261" s="39"/>
      <c r="G261" s="39"/>
      <c r="H261" s="39"/>
      <c r="I261" s="39"/>
      <c r="J261" s="39"/>
      <c r="K261" s="39"/>
      <c r="L261" s="39"/>
      <c r="M261" s="39"/>
      <c r="N261" s="39"/>
      <c r="O261" s="39"/>
      <c r="P261" s="39"/>
      <c r="Q261" s="39"/>
      <c r="R261" s="39"/>
      <c r="S261" s="39"/>
      <c r="T261" s="39"/>
    </row>
    <row r="262" spans="2:20" x14ac:dyDescent="0.25">
      <c r="B262" s="39"/>
      <c r="C262" s="39"/>
      <c r="D262" s="39"/>
      <c r="E262" s="39"/>
      <c r="F262" s="39"/>
      <c r="G262" s="39"/>
      <c r="H262" s="39"/>
      <c r="I262" s="39"/>
      <c r="J262" s="39"/>
      <c r="K262" s="39"/>
      <c r="L262" s="39"/>
      <c r="M262" s="39"/>
      <c r="N262" s="39"/>
      <c r="O262" s="39"/>
      <c r="P262" s="39"/>
      <c r="Q262" s="39"/>
      <c r="R262" s="39"/>
      <c r="S262" s="39"/>
      <c r="T262" s="39"/>
    </row>
    <row r="263" spans="2:20" x14ac:dyDescent="0.25">
      <c r="B263" s="39"/>
      <c r="C263" s="39"/>
      <c r="D263" s="39"/>
      <c r="E263" s="39"/>
      <c r="F263" s="39"/>
      <c r="G263" s="39"/>
      <c r="H263" s="39"/>
      <c r="I263" s="39"/>
      <c r="J263" s="39"/>
      <c r="K263" s="39"/>
      <c r="L263" s="39"/>
      <c r="M263" s="39"/>
      <c r="N263" s="39"/>
      <c r="O263" s="39"/>
      <c r="P263" s="39"/>
      <c r="Q263" s="39"/>
      <c r="R263" s="39"/>
      <c r="S263" s="39"/>
      <c r="T263" s="39"/>
    </row>
    <row r="264" spans="2:20" x14ac:dyDescent="0.25">
      <c r="B264" s="39"/>
      <c r="C264" s="39"/>
      <c r="D264" s="39"/>
      <c r="E264" s="39"/>
      <c r="F264" s="39"/>
      <c r="G264" s="39"/>
      <c r="H264" s="39"/>
      <c r="I264" s="39"/>
      <c r="J264" s="39"/>
      <c r="K264" s="39"/>
      <c r="L264" s="39"/>
      <c r="M264" s="39"/>
      <c r="N264" s="39"/>
      <c r="O264" s="39"/>
      <c r="P264" s="39"/>
      <c r="Q264" s="39"/>
      <c r="R264" s="39"/>
      <c r="S264" s="39"/>
      <c r="T264" s="39"/>
    </row>
    <row r="265" spans="2:20" x14ac:dyDescent="0.25">
      <c r="B265" s="39"/>
      <c r="C265" s="39"/>
      <c r="D265" s="39"/>
      <c r="E265" s="39"/>
      <c r="F265" s="39"/>
      <c r="G265" s="39"/>
      <c r="H265" s="39"/>
      <c r="I265" s="39"/>
      <c r="J265" s="39"/>
      <c r="K265" s="39"/>
      <c r="L265" s="39"/>
      <c r="M265" s="39"/>
      <c r="N265" s="39"/>
      <c r="O265" s="39"/>
      <c r="P265" s="39"/>
      <c r="Q265" s="39"/>
      <c r="R265" s="39"/>
      <c r="S265" s="39"/>
      <c r="T265" s="39"/>
    </row>
    <row r="266" spans="2:20" x14ac:dyDescent="0.25">
      <c r="B266" s="39"/>
      <c r="C266" s="39"/>
      <c r="D266" s="39"/>
      <c r="E266" s="39"/>
      <c r="F266" s="39"/>
      <c r="G266" s="39"/>
      <c r="H266" s="39"/>
      <c r="I266" s="39"/>
      <c r="J266" s="39"/>
      <c r="K266" s="39"/>
      <c r="L266" s="39"/>
      <c r="M266" s="39"/>
      <c r="N266" s="39"/>
      <c r="O266" s="39"/>
      <c r="P266" s="39"/>
      <c r="Q266" s="39"/>
      <c r="R266" s="39"/>
      <c r="S266" s="39"/>
      <c r="T266" s="39"/>
    </row>
    <row r="267" spans="2:20" x14ac:dyDescent="0.25">
      <c r="B267" s="39"/>
      <c r="C267" s="39"/>
      <c r="D267" s="39"/>
      <c r="E267" s="39"/>
      <c r="F267" s="39"/>
      <c r="G267" s="39"/>
      <c r="H267" s="39"/>
      <c r="I267" s="39"/>
      <c r="J267" s="39"/>
      <c r="K267" s="39"/>
      <c r="L267" s="39"/>
      <c r="M267" s="39"/>
      <c r="N267" s="39"/>
      <c r="O267" s="39"/>
      <c r="P267" s="39"/>
      <c r="Q267" s="39"/>
      <c r="R267" s="39"/>
      <c r="S267" s="39"/>
      <c r="T267" s="39"/>
    </row>
    <row r="268" spans="2:20" x14ac:dyDescent="0.25">
      <c r="B268" s="39"/>
      <c r="C268" s="39"/>
      <c r="D268" s="39"/>
      <c r="E268" s="39"/>
      <c r="F268" s="39"/>
      <c r="G268" s="39"/>
      <c r="H268" s="39"/>
      <c r="I268" s="39"/>
      <c r="J268" s="39"/>
      <c r="K268" s="39"/>
      <c r="L268" s="39"/>
      <c r="M268" s="39"/>
      <c r="N268" s="39"/>
      <c r="O268" s="39"/>
      <c r="P268" s="39"/>
      <c r="Q268" s="39"/>
      <c r="R268" s="39"/>
      <c r="S268" s="39"/>
      <c r="T268" s="39"/>
    </row>
    <row r="269" spans="2:20" x14ac:dyDescent="0.25">
      <c r="B269" s="39"/>
      <c r="C269" s="39"/>
      <c r="D269" s="39"/>
      <c r="E269" s="39"/>
      <c r="F269" s="39"/>
      <c r="G269" s="39"/>
      <c r="H269" s="39"/>
      <c r="I269" s="39"/>
      <c r="J269" s="39"/>
      <c r="K269" s="39"/>
      <c r="L269" s="39"/>
      <c r="M269" s="39"/>
      <c r="N269" s="39"/>
      <c r="O269" s="39"/>
      <c r="P269" s="39"/>
      <c r="Q269" s="39"/>
      <c r="R269" s="39"/>
      <c r="S269" s="39"/>
      <c r="T269" s="39"/>
    </row>
    <row r="270" spans="2:20" x14ac:dyDescent="0.25">
      <c r="B270" s="39"/>
      <c r="C270" s="39"/>
      <c r="D270" s="39"/>
      <c r="E270" s="39"/>
      <c r="F270" s="39"/>
      <c r="G270" s="39"/>
      <c r="H270" s="39"/>
      <c r="I270" s="39"/>
      <c r="J270" s="39"/>
      <c r="K270" s="39"/>
      <c r="L270" s="39"/>
      <c r="M270" s="39"/>
      <c r="N270" s="39"/>
      <c r="O270" s="39"/>
      <c r="P270" s="39"/>
      <c r="Q270" s="39"/>
      <c r="R270" s="39"/>
      <c r="S270" s="39"/>
      <c r="T270" s="39"/>
    </row>
    <row r="271" spans="2:20" x14ac:dyDescent="0.25">
      <c r="B271" s="39"/>
      <c r="C271" s="39"/>
      <c r="D271" s="39"/>
      <c r="E271" s="39"/>
      <c r="F271" s="39"/>
      <c r="G271" s="39"/>
      <c r="H271" s="39"/>
      <c r="I271" s="39"/>
      <c r="J271" s="39"/>
      <c r="K271" s="39"/>
      <c r="L271" s="39"/>
      <c r="M271" s="39"/>
      <c r="N271" s="39"/>
      <c r="O271" s="39"/>
      <c r="P271" s="39"/>
      <c r="Q271" s="39"/>
      <c r="R271" s="39"/>
      <c r="S271" s="39"/>
      <c r="T271" s="39"/>
    </row>
    <row r="272" spans="2:20" x14ac:dyDescent="0.25">
      <c r="B272" s="39"/>
      <c r="C272" s="39"/>
      <c r="D272" s="39"/>
      <c r="E272" s="39"/>
      <c r="F272" s="39"/>
      <c r="G272" s="39"/>
      <c r="H272" s="39"/>
      <c r="I272" s="39"/>
      <c r="J272" s="39"/>
      <c r="K272" s="39"/>
      <c r="L272" s="39"/>
      <c r="M272" s="39"/>
      <c r="N272" s="39"/>
      <c r="O272" s="39"/>
      <c r="P272" s="39"/>
      <c r="Q272" s="39"/>
      <c r="R272" s="39"/>
      <c r="S272" s="39"/>
      <c r="T272" s="39"/>
    </row>
    <row r="273" spans="2:20" x14ac:dyDescent="0.25">
      <c r="B273" s="39"/>
      <c r="C273" s="39"/>
      <c r="D273" s="39"/>
      <c r="E273" s="39"/>
      <c r="F273" s="39"/>
      <c r="G273" s="39"/>
      <c r="H273" s="39"/>
      <c r="I273" s="39"/>
      <c r="J273" s="39"/>
      <c r="K273" s="39"/>
      <c r="L273" s="39"/>
      <c r="M273" s="39"/>
      <c r="N273" s="39"/>
      <c r="O273" s="39"/>
      <c r="P273" s="39"/>
      <c r="Q273" s="39"/>
      <c r="R273" s="39"/>
      <c r="S273" s="39"/>
      <c r="T273" s="39"/>
    </row>
    <row r="274" spans="2:20" x14ac:dyDescent="0.25">
      <c r="B274" s="39"/>
      <c r="C274" s="39"/>
      <c r="D274" s="39"/>
      <c r="E274" s="39"/>
      <c r="F274" s="39"/>
      <c r="G274" s="39"/>
      <c r="H274" s="39"/>
      <c r="I274" s="39"/>
      <c r="J274" s="39"/>
      <c r="K274" s="39"/>
      <c r="L274" s="39"/>
      <c r="M274" s="39"/>
      <c r="N274" s="39"/>
      <c r="O274" s="39"/>
      <c r="P274" s="39"/>
      <c r="Q274" s="39"/>
      <c r="R274" s="39"/>
      <c r="S274" s="39"/>
      <c r="T274" s="39"/>
    </row>
    <row r="275" spans="2:20" x14ac:dyDescent="0.25">
      <c r="B275" s="39"/>
      <c r="C275" s="39"/>
      <c r="D275" s="39"/>
      <c r="E275" s="39"/>
      <c r="F275" s="39"/>
      <c r="G275" s="39"/>
      <c r="H275" s="39"/>
      <c r="I275" s="39"/>
      <c r="J275" s="39"/>
      <c r="K275" s="39"/>
      <c r="L275" s="39"/>
      <c r="M275" s="39"/>
      <c r="N275" s="39"/>
      <c r="O275" s="39"/>
      <c r="P275" s="39"/>
      <c r="Q275" s="39"/>
      <c r="R275" s="39"/>
      <c r="S275" s="39"/>
      <c r="T275" s="39"/>
    </row>
    <row r="276" spans="2:20" x14ac:dyDescent="0.25">
      <c r="B276" s="39"/>
      <c r="C276" s="39"/>
      <c r="D276" s="39"/>
      <c r="E276" s="39"/>
      <c r="F276" s="39"/>
      <c r="G276" s="39"/>
      <c r="H276" s="39"/>
      <c r="I276" s="39"/>
      <c r="J276" s="39"/>
      <c r="K276" s="39"/>
      <c r="L276" s="39"/>
      <c r="M276" s="39"/>
      <c r="N276" s="39"/>
      <c r="O276" s="39"/>
      <c r="P276" s="39"/>
      <c r="Q276" s="39"/>
      <c r="R276" s="39"/>
      <c r="S276" s="39"/>
      <c r="T276" s="39"/>
    </row>
    <row r="277" spans="2:20" x14ac:dyDescent="0.25">
      <c r="B277" s="39"/>
      <c r="C277" s="39"/>
      <c r="D277" s="39"/>
      <c r="E277" s="39"/>
      <c r="F277" s="39"/>
      <c r="G277" s="39"/>
      <c r="H277" s="39"/>
      <c r="I277" s="39"/>
      <c r="J277" s="39"/>
      <c r="K277" s="39"/>
      <c r="L277" s="39"/>
      <c r="M277" s="39"/>
      <c r="N277" s="39"/>
      <c r="O277" s="39"/>
      <c r="P277" s="39"/>
      <c r="Q277" s="39"/>
      <c r="R277" s="39"/>
      <c r="S277" s="39"/>
      <c r="T277" s="39"/>
    </row>
    <row r="278" spans="2:20" x14ac:dyDescent="0.25">
      <c r="B278" s="39"/>
      <c r="C278" s="39"/>
      <c r="D278" s="39"/>
      <c r="E278" s="39"/>
      <c r="F278" s="39"/>
      <c r="G278" s="39"/>
      <c r="H278" s="39"/>
      <c r="I278" s="39"/>
      <c r="J278" s="39"/>
      <c r="K278" s="39"/>
      <c r="L278" s="39"/>
      <c r="M278" s="39"/>
      <c r="N278" s="39"/>
      <c r="O278" s="39"/>
      <c r="P278" s="39"/>
      <c r="Q278" s="39"/>
      <c r="R278" s="39"/>
      <c r="S278" s="39"/>
      <c r="T278" s="39"/>
    </row>
    <row r="279" spans="2:20" x14ac:dyDescent="0.25">
      <c r="B279" s="39"/>
      <c r="C279" s="39"/>
      <c r="D279" s="39"/>
      <c r="E279" s="39"/>
      <c r="F279" s="39"/>
      <c r="G279" s="39"/>
      <c r="H279" s="39"/>
      <c r="I279" s="39"/>
      <c r="J279" s="39"/>
      <c r="K279" s="39"/>
      <c r="L279" s="39"/>
      <c r="M279" s="39"/>
      <c r="N279" s="39"/>
      <c r="O279" s="39"/>
      <c r="P279" s="39"/>
      <c r="Q279" s="39"/>
      <c r="R279" s="39"/>
      <c r="S279" s="39"/>
      <c r="T279" s="39"/>
    </row>
    <row r="280" spans="2:20" x14ac:dyDescent="0.25">
      <c r="B280" s="39"/>
      <c r="C280" s="39"/>
      <c r="D280" s="39"/>
      <c r="E280" s="39"/>
      <c r="F280" s="39"/>
      <c r="G280" s="39"/>
      <c r="H280" s="39"/>
      <c r="I280" s="39"/>
      <c r="J280" s="39"/>
      <c r="K280" s="39"/>
      <c r="L280" s="39"/>
      <c r="M280" s="39"/>
      <c r="N280" s="39"/>
      <c r="O280" s="39"/>
      <c r="P280" s="39"/>
      <c r="Q280" s="39"/>
      <c r="R280" s="39"/>
      <c r="S280" s="39"/>
      <c r="T280" s="39"/>
    </row>
    <row r="281" spans="2:20" x14ac:dyDescent="0.25">
      <c r="B281" s="39"/>
      <c r="C281" s="39"/>
      <c r="D281" s="39"/>
      <c r="E281" s="39"/>
      <c r="F281" s="39"/>
      <c r="G281" s="39"/>
      <c r="H281" s="39"/>
      <c r="I281" s="39"/>
      <c r="J281" s="39"/>
      <c r="K281" s="39"/>
      <c r="L281" s="39"/>
      <c r="M281" s="39"/>
      <c r="N281" s="39"/>
      <c r="O281" s="39"/>
      <c r="P281" s="39"/>
      <c r="Q281" s="39"/>
      <c r="R281" s="39"/>
      <c r="S281" s="39"/>
      <c r="T281" s="39"/>
    </row>
    <row r="282" spans="2:20" x14ac:dyDescent="0.25">
      <c r="B282" s="39"/>
      <c r="C282" s="39"/>
      <c r="D282" s="39"/>
      <c r="E282" s="39"/>
      <c r="F282" s="39"/>
      <c r="G282" s="39"/>
      <c r="H282" s="39"/>
      <c r="I282" s="39"/>
      <c r="J282" s="39"/>
      <c r="K282" s="39"/>
      <c r="L282" s="39"/>
      <c r="M282" s="39"/>
      <c r="N282" s="39"/>
      <c r="O282" s="39"/>
      <c r="P282" s="39"/>
      <c r="Q282" s="39"/>
      <c r="R282" s="39"/>
      <c r="S282" s="39"/>
      <c r="T282" s="39"/>
    </row>
    <row r="283" spans="2:20" x14ac:dyDescent="0.25">
      <c r="B283" s="39"/>
      <c r="C283" s="39"/>
      <c r="D283" s="39"/>
      <c r="E283" s="39"/>
      <c r="F283" s="39"/>
      <c r="G283" s="39"/>
      <c r="H283" s="39"/>
      <c r="I283" s="39"/>
      <c r="J283" s="39"/>
      <c r="K283" s="39"/>
      <c r="L283" s="39"/>
      <c r="M283" s="39"/>
      <c r="N283" s="39"/>
      <c r="O283" s="39"/>
      <c r="P283" s="39"/>
      <c r="Q283" s="39"/>
      <c r="R283" s="39"/>
      <c r="S283" s="39"/>
      <c r="T283" s="39"/>
    </row>
    <row r="284" spans="2:20" x14ac:dyDescent="0.25">
      <c r="B284" s="39"/>
      <c r="C284" s="39"/>
      <c r="D284" s="39"/>
      <c r="E284" s="39"/>
      <c r="F284" s="39"/>
      <c r="G284" s="39"/>
      <c r="H284" s="39"/>
      <c r="I284" s="39"/>
      <c r="J284" s="39"/>
      <c r="K284" s="39"/>
      <c r="L284" s="39"/>
      <c r="M284" s="39"/>
      <c r="N284" s="39"/>
      <c r="O284" s="39"/>
      <c r="P284" s="39"/>
      <c r="Q284" s="39"/>
      <c r="R284" s="39"/>
      <c r="S284" s="39"/>
      <c r="T284" s="39"/>
    </row>
    <row r="285" spans="2:20" x14ac:dyDescent="0.25">
      <c r="B285" s="39"/>
      <c r="C285" s="39"/>
      <c r="D285" s="39"/>
      <c r="E285" s="39"/>
      <c r="F285" s="39"/>
      <c r="G285" s="39"/>
      <c r="H285" s="39"/>
      <c r="I285" s="39"/>
      <c r="J285" s="39"/>
      <c r="K285" s="39"/>
      <c r="L285" s="39"/>
      <c r="M285" s="39"/>
      <c r="N285" s="39"/>
      <c r="O285" s="39"/>
      <c r="P285" s="39"/>
      <c r="Q285" s="39"/>
      <c r="R285" s="39"/>
      <c r="S285" s="39"/>
      <c r="T285" s="39"/>
    </row>
    <row r="286" spans="2:20" x14ac:dyDescent="0.25">
      <c r="B286" s="39"/>
      <c r="C286" s="39"/>
      <c r="D286" s="39"/>
      <c r="E286" s="39"/>
      <c r="F286" s="39"/>
      <c r="G286" s="39"/>
      <c r="H286" s="39"/>
      <c r="I286" s="39"/>
      <c r="J286" s="39"/>
      <c r="K286" s="39"/>
      <c r="L286" s="39"/>
      <c r="M286" s="39"/>
      <c r="N286" s="39"/>
      <c r="O286" s="39"/>
      <c r="P286" s="39"/>
      <c r="Q286" s="39"/>
      <c r="R286" s="39"/>
      <c r="S286" s="39"/>
      <c r="T286" s="39"/>
    </row>
    <row r="287" spans="2:20" x14ac:dyDescent="0.25">
      <c r="B287" s="39"/>
      <c r="C287" s="39"/>
      <c r="D287" s="39"/>
      <c r="E287" s="39"/>
      <c r="F287" s="39"/>
      <c r="G287" s="39"/>
      <c r="H287" s="39"/>
      <c r="I287" s="39"/>
      <c r="J287" s="39"/>
      <c r="K287" s="39"/>
      <c r="L287" s="39"/>
      <c r="M287" s="39"/>
      <c r="N287" s="39"/>
      <c r="O287" s="39"/>
      <c r="P287" s="39"/>
      <c r="Q287" s="39"/>
      <c r="R287" s="39"/>
      <c r="S287" s="39"/>
      <c r="T287" s="39"/>
    </row>
    <row r="288" spans="2:20" x14ac:dyDescent="0.25">
      <c r="B288" s="39"/>
      <c r="C288" s="39"/>
      <c r="D288" s="39"/>
      <c r="E288" s="39"/>
      <c r="F288" s="39"/>
      <c r="G288" s="39"/>
      <c r="H288" s="39"/>
      <c r="I288" s="39"/>
      <c r="J288" s="39"/>
      <c r="K288" s="39"/>
      <c r="L288" s="39"/>
      <c r="M288" s="39"/>
      <c r="N288" s="39"/>
      <c r="O288" s="39"/>
      <c r="P288" s="39"/>
      <c r="Q288" s="39"/>
      <c r="R288" s="39"/>
      <c r="S288" s="39"/>
      <c r="T288" s="39"/>
    </row>
    <row r="289" spans="2:20" x14ac:dyDescent="0.25">
      <c r="B289" s="39"/>
      <c r="C289" s="39"/>
      <c r="D289" s="39"/>
      <c r="E289" s="39"/>
      <c r="F289" s="39"/>
      <c r="G289" s="39"/>
      <c r="H289" s="39"/>
      <c r="I289" s="39"/>
      <c r="J289" s="39"/>
      <c r="K289" s="39"/>
      <c r="L289" s="39"/>
      <c r="M289" s="39"/>
      <c r="N289" s="39"/>
      <c r="O289" s="39"/>
      <c r="P289" s="39"/>
      <c r="Q289" s="39"/>
      <c r="R289" s="39"/>
      <c r="S289" s="39"/>
      <c r="T289" s="39"/>
    </row>
    <row r="290" spans="2:20" x14ac:dyDescent="0.25">
      <c r="B290" s="39"/>
      <c r="C290" s="39"/>
      <c r="D290" s="39"/>
      <c r="E290" s="39"/>
      <c r="F290" s="39"/>
      <c r="G290" s="39"/>
      <c r="H290" s="39"/>
      <c r="I290" s="39"/>
      <c r="J290" s="39"/>
      <c r="K290" s="39"/>
      <c r="L290" s="39"/>
      <c r="M290" s="39"/>
      <c r="N290" s="39"/>
      <c r="O290" s="39"/>
      <c r="P290" s="39"/>
      <c r="Q290" s="39"/>
      <c r="R290" s="39"/>
      <c r="S290" s="39"/>
      <c r="T290" s="39"/>
    </row>
    <row r="291" spans="2:20" x14ac:dyDescent="0.25">
      <c r="B291" s="39"/>
      <c r="C291" s="39"/>
      <c r="D291" s="39"/>
      <c r="E291" s="39"/>
      <c r="F291" s="39"/>
      <c r="G291" s="39"/>
      <c r="H291" s="39"/>
      <c r="I291" s="39"/>
      <c r="J291" s="39"/>
      <c r="K291" s="39"/>
      <c r="L291" s="39"/>
      <c r="M291" s="39"/>
      <c r="N291" s="39"/>
      <c r="O291" s="39"/>
      <c r="P291" s="39"/>
      <c r="Q291" s="39"/>
      <c r="R291" s="39"/>
      <c r="S291" s="39"/>
      <c r="T291" s="39"/>
    </row>
    <row r="292" spans="2:20" x14ac:dyDescent="0.25">
      <c r="B292" s="39"/>
      <c r="C292" s="39"/>
      <c r="D292" s="39"/>
      <c r="E292" s="39"/>
      <c r="F292" s="39"/>
      <c r="G292" s="39"/>
      <c r="H292" s="39"/>
      <c r="I292" s="39"/>
      <c r="J292" s="39"/>
      <c r="K292" s="39"/>
      <c r="L292" s="39"/>
      <c r="M292" s="39"/>
      <c r="N292" s="39"/>
      <c r="O292" s="39"/>
      <c r="P292" s="39"/>
      <c r="Q292" s="39"/>
      <c r="R292" s="39"/>
      <c r="S292" s="39"/>
      <c r="T292" s="39"/>
    </row>
    <row r="293" spans="2:20" x14ac:dyDescent="0.25">
      <c r="B293" s="39"/>
      <c r="C293" s="39"/>
      <c r="D293" s="39"/>
      <c r="E293" s="39"/>
      <c r="F293" s="39"/>
      <c r="G293" s="39"/>
      <c r="H293" s="39"/>
      <c r="I293" s="39"/>
      <c r="J293" s="39"/>
      <c r="K293" s="39"/>
      <c r="L293" s="39"/>
      <c r="M293" s="39"/>
      <c r="N293" s="39"/>
      <c r="O293" s="39"/>
      <c r="P293" s="39"/>
      <c r="Q293" s="39"/>
      <c r="R293" s="39"/>
      <c r="S293" s="39"/>
      <c r="T293" s="39"/>
    </row>
    <row r="294" spans="2:20" x14ac:dyDescent="0.25">
      <c r="B294" s="39"/>
      <c r="C294" s="39"/>
      <c r="D294" s="39"/>
      <c r="E294" s="39"/>
      <c r="F294" s="39"/>
      <c r="G294" s="39"/>
      <c r="H294" s="39"/>
      <c r="I294" s="39"/>
      <c r="J294" s="39"/>
      <c r="K294" s="39"/>
      <c r="L294" s="39"/>
      <c r="M294" s="39"/>
      <c r="N294" s="39"/>
      <c r="O294" s="39"/>
      <c r="P294" s="39"/>
      <c r="Q294" s="39"/>
      <c r="R294" s="39"/>
      <c r="S294" s="39"/>
      <c r="T294" s="39"/>
    </row>
    <row r="295" spans="2:20" x14ac:dyDescent="0.25">
      <c r="B295" s="39"/>
      <c r="C295" s="39"/>
      <c r="D295" s="39"/>
      <c r="E295" s="39"/>
      <c r="F295" s="39"/>
      <c r="G295" s="39"/>
      <c r="H295" s="39"/>
      <c r="I295" s="39"/>
      <c r="J295" s="39"/>
      <c r="K295" s="39"/>
      <c r="L295" s="39"/>
      <c r="M295" s="39"/>
      <c r="N295" s="39"/>
      <c r="O295" s="39"/>
      <c r="P295" s="39"/>
      <c r="Q295" s="39"/>
      <c r="R295" s="39"/>
      <c r="S295" s="39"/>
      <c r="T295" s="39"/>
    </row>
    <row r="296" spans="2:20" x14ac:dyDescent="0.25">
      <c r="B296" s="39"/>
      <c r="C296" s="39"/>
      <c r="D296" s="39"/>
      <c r="E296" s="39"/>
      <c r="F296" s="39"/>
      <c r="G296" s="39"/>
      <c r="H296" s="39"/>
      <c r="I296" s="39"/>
      <c r="J296" s="39"/>
      <c r="K296" s="39"/>
      <c r="L296" s="39"/>
      <c r="M296" s="39"/>
      <c r="N296" s="39"/>
      <c r="O296" s="39"/>
      <c r="P296" s="39"/>
      <c r="Q296" s="39"/>
      <c r="R296" s="39"/>
      <c r="S296" s="39"/>
      <c r="T296" s="39"/>
    </row>
    <row r="297" spans="2:20" x14ac:dyDescent="0.25">
      <c r="B297" s="39"/>
      <c r="C297" s="39"/>
      <c r="D297" s="39"/>
      <c r="E297" s="39"/>
      <c r="F297" s="39"/>
      <c r="G297" s="39"/>
      <c r="H297" s="39"/>
      <c r="I297" s="39"/>
      <c r="J297" s="39"/>
      <c r="K297" s="39"/>
      <c r="L297" s="39"/>
      <c r="M297" s="39"/>
      <c r="N297" s="39"/>
      <c r="O297" s="39"/>
      <c r="P297" s="39"/>
      <c r="Q297" s="39"/>
      <c r="R297" s="39"/>
      <c r="S297" s="39"/>
      <c r="T297" s="39"/>
    </row>
    <row r="298" spans="2:20" x14ac:dyDescent="0.25">
      <c r="B298" s="39"/>
      <c r="C298" s="39"/>
      <c r="D298" s="39"/>
      <c r="E298" s="39"/>
      <c r="F298" s="39"/>
      <c r="G298" s="39"/>
      <c r="H298" s="39"/>
      <c r="I298" s="39"/>
      <c r="J298" s="39"/>
      <c r="K298" s="39"/>
      <c r="L298" s="39"/>
      <c r="M298" s="39"/>
      <c r="N298" s="39"/>
      <c r="O298" s="39"/>
      <c r="P298" s="39"/>
      <c r="Q298" s="39"/>
      <c r="R298" s="39"/>
      <c r="S298" s="39"/>
      <c r="T298" s="39"/>
    </row>
    <row r="299" spans="2:20" x14ac:dyDescent="0.25">
      <c r="B299" s="39"/>
      <c r="C299" s="39"/>
      <c r="D299" s="39"/>
      <c r="E299" s="39"/>
      <c r="F299" s="39"/>
      <c r="G299" s="39"/>
      <c r="H299" s="39"/>
      <c r="I299" s="39"/>
      <c r="J299" s="39"/>
      <c r="K299" s="39"/>
      <c r="L299" s="39"/>
      <c r="M299" s="39"/>
      <c r="N299" s="39"/>
      <c r="O299" s="39"/>
      <c r="P299" s="39"/>
      <c r="Q299" s="39"/>
      <c r="R299" s="39"/>
      <c r="S299" s="39"/>
      <c r="T299" s="39"/>
    </row>
    <row r="300" spans="2:20" x14ac:dyDescent="0.25">
      <c r="B300" s="39"/>
      <c r="C300" s="39"/>
      <c r="D300" s="39"/>
      <c r="E300" s="39"/>
      <c r="F300" s="39"/>
      <c r="G300" s="39"/>
      <c r="H300" s="39"/>
      <c r="I300" s="39"/>
      <c r="J300" s="39"/>
      <c r="K300" s="39"/>
      <c r="L300" s="39"/>
      <c r="M300" s="39"/>
      <c r="N300" s="39"/>
      <c r="O300" s="39"/>
      <c r="P300" s="39"/>
      <c r="Q300" s="39"/>
      <c r="R300" s="39"/>
      <c r="S300" s="39"/>
      <c r="T300" s="39"/>
    </row>
    <row r="301" spans="2:20" x14ac:dyDescent="0.25">
      <c r="B301" s="39"/>
      <c r="C301" s="39"/>
      <c r="D301" s="39"/>
      <c r="E301" s="39"/>
      <c r="F301" s="39"/>
      <c r="G301" s="39"/>
      <c r="H301" s="39"/>
      <c r="I301" s="39"/>
      <c r="J301" s="39"/>
      <c r="K301" s="39"/>
      <c r="L301" s="39"/>
      <c r="M301" s="39"/>
      <c r="N301" s="39"/>
      <c r="O301" s="39"/>
      <c r="P301" s="39"/>
      <c r="Q301" s="39"/>
      <c r="R301" s="39"/>
      <c r="S301" s="39"/>
      <c r="T301" s="39"/>
    </row>
    <row r="302" spans="2:20" x14ac:dyDescent="0.25">
      <c r="B302" s="39"/>
      <c r="C302" s="39"/>
      <c r="D302" s="39"/>
      <c r="E302" s="39"/>
      <c r="F302" s="39"/>
      <c r="G302" s="39"/>
      <c r="H302" s="39"/>
      <c r="I302" s="39"/>
      <c r="J302" s="39"/>
      <c r="K302" s="39"/>
      <c r="L302" s="39"/>
      <c r="M302" s="39"/>
      <c r="N302" s="39"/>
      <c r="O302" s="39"/>
      <c r="P302" s="39"/>
      <c r="Q302" s="39"/>
      <c r="R302" s="39"/>
      <c r="S302" s="39"/>
      <c r="T302" s="39"/>
    </row>
    <row r="303" spans="2:20" x14ac:dyDescent="0.25">
      <c r="B303" s="39"/>
      <c r="C303" s="39"/>
      <c r="D303" s="39"/>
      <c r="E303" s="39"/>
      <c r="F303" s="39"/>
      <c r="G303" s="39"/>
      <c r="H303" s="39"/>
      <c r="I303" s="39"/>
      <c r="J303" s="39"/>
      <c r="K303" s="39"/>
      <c r="L303" s="39"/>
      <c r="M303" s="39"/>
      <c r="N303" s="39"/>
      <c r="O303" s="39"/>
      <c r="P303" s="39"/>
      <c r="Q303" s="39"/>
      <c r="R303" s="39"/>
      <c r="S303" s="39"/>
      <c r="T303" s="39"/>
    </row>
    <row r="304" spans="2:20" x14ac:dyDescent="0.25">
      <c r="B304" s="39"/>
      <c r="C304" s="39"/>
      <c r="D304" s="39"/>
      <c r="E304" s="39"/>
      <c r="F304" s="39"/>
      <c r="G304" s="39"/>
      <c r="H304" s="39"/>
      <c r="I304" s="39"/>
      <c r="J304" s="39"/>
      <c r="K304" s="39"/>
      <c r="L304" s="39"/>
      <c r="M304" s="39"/>
      <c r="N304" s="39"/>
      <c r="O304" s="39"/>
      <c r="P304" s="39"/>
      <c r="Q304" s="39"/>
      <c r="R304" s="39"/>
      <c r="S304" s="39"/>
      <c r="T304" s="39"/>
    </row>
    <row r="305" spans="2:20" x14ac:dyDescent="0.25">
      <c r="B305" s="39"/>
      <c r="C305" s="39"/>
      <c r="D305" s="39"/>
      <c r="E305" s="39"/>
      <c r="F305" s="39"/>
      <c r="G305" s="39"/>
      <c r="H305" s="39"/>
      <c r="I305" s="39"/>
      <c r="J305" s="39"/>
      <c r="K305" s="39"/>
      <c r="L305" s="39"/>
      <c r="M305" s="39"/>
      <c r="N305" s="39"/>
      <c r="O305" s="39"/>
      <c r="P305" s="39"/>
      <c r="Q305" s="39"/>
      <c r="R305" s="39"/>
      <c r="S305" s="39"/>
      <c r="T305" s="39"/>
    </row>
    <row r="306" spans="2:20" x14ac:dyDescent="0.25">
      <c r="B306" s="39"/>
      <c r="C306" s="39"/>
      <c r="D306" s="39"/>
      <c r="E306" s="39"/>
      <c r="F306" s="39"/>
      <c r="G306" s="39"/>
      <c r="H306" s="39"/>
      <c r="I306" s="39"/>
      <c r="J306" s="39"/>
      <c r="K306" s="39"/>
      <c r="L306" s="39"/>
      <c r="M306" s="39"/>
      <c r="N306" s="39"/>
      <c r="O306" s="39"/>
      <c r="P306" s="39"/>
      <c r="Q306" s="39"/>
      <c r="R306" s="39"/>
      <c r="S306" s="39"/>
      <c r="T306" s="39"/>
    </row>
    <row r="307" spans="2:20" x14ac:dyDescent="0.25">
      <c r="B307" s="39"/>
      <c r="C307" s="39"/>
      <c r="D307" s="39"/>
      <c r="E307" s="39"/>
      <c r="F307" s="39"/>
      <c r="G307" s="39"/>
      <c r="H307" s="39"/>
      <c r="I307" s="39"/>
      <c r="J307" s="39"/>
      <c r="K307" s="39"/>
      <c r="L307" s="39"/>
      <c r="M307" s="39"/>
      <c r="N307" s="39"/>
      <c r="O307" s="39"/>
      <c r="P307" s="39"/>
      <c r="Q307" s="39"/>
      <c r="R307" s="39"/>
      <c r="S307" s="39"/>
      <c r="T307" s="39"/>
    </row>
    <row r="308" spans="2:20" x14ac:dyDescent="0.25">
      <c r="B308" s="39"/>
      <c r="C308" s="39"/>
      <c r="D308" s="39"/>
      <c r="E308" s="39"/>
      <c r="F308" s="39"/>
      <c r="G308" s="39"/>
      <c r="H308" s="39"/>
      <c r="I308" s="39"/>
      <c r="J308" s="39"/>
      <c r="K308" s="39"/>
      <c r="L308" s="39"/>
      <c r="M308" s="39"/>
      <c r="N308" s="39"/>
      <c r="O308" s="39"/>
      <c r="P308" s="39"/>
      <c r="Q308" s="39"/>
      <c r="R308" s="39"/>
      <c r="S308" s="39"/>
      <c r="T308" s="39"/>
    </row>
    <row r="309" spans="2:20" x14ac:dyDescent="0.25">
      <c r="B309" s="39"/>
      <c r="C309" s="39"/>
      <c r="D309" s="39"/>
      <c r="E309" s="39"/>
      <c r="F309" s="39"/>
      <c r="G309" s="39"/>
      <c r="H309" s="39"/>
      <c r="I309" s="39"/>
      <c r="J309" s="39"/>
      <c r="K309" s="39"/>
      <c r="L309" s="39"/>
      <c r="M309" s="39"/>
      <c r="N309" s="39"/>
      <c r="O309" s="39"/>
      <c r="P309" s="39"/>
      <c r="Q309" s="39"/>
      <c r="R309" s="39"/>
      <c r="S309" s="39"/>
      <c r="T309" s="39"/>
    </row>
    <row r="310" spans="2:20" x14ac:dyDescent="0.25">
      <c r="B310" s="39"/>
      <c r="C310" s="39"/>
      <c r="D310" s="39"/>
      <c r="E310" s="39"/>
      <c r="F310" s="39"/>
      <c r="G310" s="39"/>
      <c r="H310" s="39"/>
      <c r="I310" s="39"/>
      <c r="J310" s="39"/>
      <c r="K310" s="39"/>
      <c r="L310" s="39"/>
      <c r="M310" s="39"/>
      <c r="N310" s="39"/>
      <c r="O310" s="39"/>
      <c r="P310" s="39"/>
      <c r="Q310" s="39"/>
      <c r="R310" s="39"/>
      <c r="S310" s="39"/>
      <c r="T310" s="39"/>
    </row>
    <row r="311" spans="2:20" x14ac:dyDescent="0.25">
      <c r="B311" s="39"/>
      <c r="C311" s="39"/>
      <c r="D311" s="39"/>
      <c r="E311" s="39"/>
      <c r="F311" s="39"/>
      <c r="G311" s="39"/>
      <c r="H311" s="39"/>
      <c r="I311" s="39"/>
      <c r="J311" s="39"/>
      <c r="K311" s="39"/>
      <c r="L311" s="39"/>
      <c r="M311" s="39"/>
      <c r="N311" s="39"/>
      <c r="O311" s="39"/>
      <c r="P311" s="39"/>
      <c r="Q311" s="39"/>
      <c r="R311" s="39"/>
      <c r="S311" s="39"/>
      <c r="T311" s="39"/>
    </row>
    <row r="312" spans="2:20" x14ac:dyDescent="0.25">
      <c r="B312" s="39"/>
      <c r="C312" s="39"/>
      <c r="D312" s="39"/>
      <c r="E312" s="39"/>
      <c r="F312" s="39"/>
      <c r="G312" s="39"/>
      <c r="H312" s="39"/>
      <c r="I312" s="39"/>
      <c r="J312" s="39"/>
      <c r="K312" s="39"/>
      <c r="L312" s="39"/>
      <c r="M312" s="39"/>
      <c r="N312" s="39"/>
      <c r="O312" s="39"/>
      <c r="P312" s="39"/>
      <c r="Q312" s="39"/>
      <c r="R312" s="39"/>
      <c r="S312" s="39"/>
      <c r="T312" s="39"/>
    </row>
    <row r="313" spans="2:20" x14ac:dyDescent="0.25">
      <c r="B313" s="39"/>
      <c r="C313" s="39"/>
      <c r="D313" s="39"/>
      <c r="E313" s="39"/>
      <c r="F313" s="39"/>
      <c r="G313" s="39"/>
      <c r="H313" s="39"/>
      <c r="I313" s="39"/>
      <c r="J313" s="39"/>
      <c r="K313" s="39"/>
      <c r="L313" s="39"/>
      <c r="M313" s="39"/>
      <c r="N313" s="39"/>
      <c r="O313" s="39"/>
      <c r="P313" s="39"/>
      <c r="Q313" s="39"/>
      <c r="R313" s="39"/>
      <c r="S313" s="39"/>
      <c r="T313" s="39"/>
    </row>
    <row r="314" spans="2:20" x14ac:dyDescent="0.25">
      <c r="B314" s="39"/>
      <c r="C314" s="39"/>
      <c r="D314" s="39"/>
      <c r="E314" s="39"/>
      <c r="F314" s="39"/>
      <c r="G314" s="39"/>
      <c r="H314" s="39"/>
      <c r="I314" s="39"/>
      <c r="J314" s="39"/>
      <c r="K314" s="39"/>
      <c r="L314" s="39"/>
      <c r="M314" s="39"/>
      <c r="N314" s="39"/>
      <c r="O314" s="39"/>
      <c r="P314" s="39"/>
      <c r="Q314" s="39"/>
      <c r="R314" s="39"/>
      <c r="S314" s="39"/>
      <c r="T314" s="39"/>
    </row>
    <row r="315" spans="2:20" x14ac:dyDescent="0.25">
      <c r="B315" s="39"/>
      <c r="C315" s="39"/>
      <c r="D315" s="39"/>
      <c r="E315" s="39"/>
      <c r="F315" s="39"/>
      <c r="G315" s="39"/>
      <c r="H315" s="39"/>
      <c r="I315" s="39"/>
      <c r="J315" s="39"/>
      <c r="K315" s="39"/>
      <c r="L315" s="39"/>
      <c r="M315" s="39"/>
      <c r="N315" s="39"/>
      <c r="O315" s="39"/>
      <c r="P315" s="39"/>
      <c r="Q315" s="39"/>
      <c r="R315" s="39"/>
      <c r="S315" s="39"/>
      <c r="T315" s="39"/>
    </row>
    <row r="316" spans="2:20" x14ac:dyDescent="0.25">
      <c r="B316" s="39"/>
      <c r="C316" s="39"/>
      <c r="D316" s="39"/>
      <c r="E316" s="39"/>
      <c r="F316" s="39"/>
      <c r="G316" s="39"/>
      <c r="H316" s="39"/>
      <c r="I316" s="39"/>
      <c r="J316" s="39"/>
      <c r="K316" s="39"/>
      <c r="L316" s="39"/>
      <c r="M316" s="39"/>
      <c r="N316" s="39"/>
      <c r="O316" s="39"/>
      <c r="P316" s="39"/>
      <c r="Q316" s="39"/>
      <c r="R316" s="39"/>
      <c r="S316" s="39"/>
      <c r="T316" s="39"/>
    </row>
    <row r="317" spans="2:20" x14ac:dyDescent="0.25">
      <c r="B317" s="39"/>
      <c r="C317" s="39"/>
      <c r="D317" s="39"/>
      <c r="E317" s="39"/>
      <c r="F317" s="39"/>
      <c r="G317" s="39"/>
      <c r="H317" s="39"/>
      <c r="I317" s="39"/>
      <c r="J317" s="39"/>
      <c r="K317" s="39"/>
      <c r="L317" s="39"/>
      <c r="M317" s="39"/>
      <c r="N317" s="39"/>
      <c r="O317" s="39"/>
      <c r="P317" s="39"/>
      <c r="Q317" s="39"/>
      <c r="R317" s="39"/>
      <c r="S317" s="39"/>
      <c r="T317" s="39"/>
    </row>
    <row r="318" spans="2:20" x14ac:dyDescent="0.25">
      <c r="B318" s="39"/>
      <c r="C318" s="39"/>
      <c r="D318" s="39"/>
      <c r="E318" s="39"/>
      <c r="F318" s="39"/>
      <c r="G318" s="39"/>
      <c r="H318" s="39"/>
      <c r="I318" s="39"/>
      <c r="J318" s="39"/>
      <c r="K318" s="39"/>
      <c r="L318" s="39"/>
      <c r="M318" s="39"/>
      <c r="N318" s="39"/>
      <c r="O318" s="39"/>
      <c r="P318" s="39"/>
      <c r="Q318" s="39"/>
      <c r="R318" s="39"/>
      <c r="S318" s="39"/>
      <c r="T318" s="39"/>
    </row>
    <row r="319" spans="2:20" x14ac:dyDescent="0.25">
      <c r="B319" s="39"/>
      <c r="C319" s="39"/>
      <c r="D319" s="39"/>
      <c r="E319" s="39"/>
      <c r="F319" s="39"/>
      <c r="G319" s="39"/>
      <c r="H319" s="39"/>
      <c r="I319" s="39"/>
      <c r="J319" s="39"/>
      <c r="K319" s="39"/>
      <c r="L319" s="39"/>
      <c r="M319" s="39"/>
      <c r="N319" s="39"/>
      <c r="O319" s="39"/>
      <c r="P319" s="39"/>
      <c r="Q319" s="39"/>
      <c r="R319" s="39"/>
      <c r="S319" s="39"/>
      <c r="T319" s="39"/>
    </row>
    <row r="320" spans="2:20" x14ac:dyDescent="0.25">
      <c r="B320" s="39"/>
      <c r="C320" s="39"/>
      <c r="D320" s="39"/>
      <c r="E320" s="39"/>
      <c r="F320" s="39"/>
      <c r="G320" s="39"/>
      <c r="H320" s="39"/>
      <c r="I320" s="39"/>
      <c r="J320" s="39"/>
      <c r="K320" s="39"/>
      <c r="L320" s="39"/>
      <c r="M320" s="39"/>
      <c r="N320" s="39"/>
      <c r="O320" s="39"/>
      <c r="P320" s="39"/>
      <c r="Q320" s="39"/>
      <c r="R320" s="39"/>
      <c r="S320" s="39"/>
      <c r="T320" s="39"/>
    </row>
    <row r="321" spans="2:20" x14ac:dyDescent="0.25">
      <c r="B321" s="39"/>
      <c r="C321" s="39"/>
      <c r="D321" s="39"/>
      <c r="E321" s="39"/>
      <c r="F321" s="39"/>
      <c r="G321" s="39"/>
      <c r="H321" s="39"/>
      <c r="I321" s="39"/>
      <c r="J321" s="39"/>
      <c r="K321" s="39"/>
      <c r="L321" s="39"/>
      <c r="M321" s="39"/>
      <c r="N321" s="39"/>
      <c r="O321" s="39"/>
      <c r="P321" s="39"/>
      <c r="Q321" s="39"/>
      <c r="R321" s="39"/>
      <c r="S321" s="39"/>
      <c r="T321" s="39"/>
    </row>
    <row r="322" spans="2:20" x14ac:dyDescent="0.25">
      <c r="B322" s="39"/>
      <c r="C322" s="39"/>
      <c r="D322" s="39"/>
      <c r="E322" s="39"/>
      <c r="F322" s="39"/>
      <c r="G322" s="39"/>
      <c r="H322" s="39"/>
      <c r="I322" s="39"/>
      <c r="J322" s="39"/>
      <c r="K322" s="39"/>
      <c r="L322" s="39"/>
      <c r="M322" s="39"/>
      <c r="N322" s="39"/>
      <c r="O322" s="39"/>
      <c r="P322" s="39"/>
      <c r="Q322" s="39"/>
      <c r="R322" s="39"/>
      <c r="S322" s="39"/>
      <c r="T322" s="39"/>
    </row>
    <row r="323" spans="2:20" x14ac:dyDescent="0.25">
      <c r="B323" s="39"/>
      <c r="C323" s="39"/>
      <c r="D323" s="39"/>
      <c r="E323" s="39"/>
      <c r="F323" s="39"/>
      <c r="G323" s="39"/>
      <c r="H323" s="39"/>
      <c r="I323" s="39"/>
      <c r="J323" s="39"/>
      <c r="K323" s="39"/>
      <c r="L323" s="39"/>
      <c r="M323" s="39"/>
      <c r="N323" s="39"/>
      <c r="O323" s="39"/>
      <c r="P323" s="39"/>
      <c r="Q323" s="39"/>
      <c r="R323" s="39"/>
      <c r="S323" s="39"/>
      <c r="T323" s="39"/>
    </row>
    <row r="324" spans="2:20" x14ac:dyDescent="0.25">
      <c r="B324" s="39"/>
      <c r="C324" s="39"/>
      <c r="D324" s="39"/>
      <c r="E324" s="39"/>
      <c r="F324" s="39"/>
      <c r="G324" s="39"/>
      <c r="H324" s="39"/>
      <c r="I324" s="39"/>
      <c r="J324" s="39"/>
      <c r="K324" s="39"/>
      <c r="L324" s="39"/>
      <c r="M324" s="39"/>
      <c r="N324" s="39"/>
      <c r="O324" s="39"/>
      <c r="P324" s="39"/>
      <c r="Q324" s="39"/>
      <c r="R324" s="39"/>
      <c r="S324" s="39"/>
      <c r="T324" s="39"/>
    </row>
    <row r="325" spans="2:20" x14ac:dyDescent="0.25">
      <c r="B325" s="39"/>
      <c r="C325" s="39"/>
      <c r="D325" s="39"/>
      <c r="E325" s="39"/>
      <c r="F325" s="39"/>
      <c r="G325" s="39"/>
      <c r="H325" s="39"/>
      <c r="I325" s="39"/>
      <c r="J325" s="39"/>
      <c r="K325" s="39"/>
      <c r="L325" s="39"/>
      <c r="M325" s="39"/>
      <c r="N325" s="39"/>
      <c r="O325" s="39"/>
      <c r="P325" s="39"/>
      <c r="Q325" s="39"/>
      <c r="R325" s="39"/>
      <c r="S325" s="39"/>
      <c r="T325" s="39"/>
    </row>
    <row r="326" spans="2:20" x14ac:dyDescent="0.25">
      <c r="B326" s="39"/>
      <c r="C326" s="39"/>
      <c r="D326" s="39"/>
      <c r="E326" s="39"/>
      <c r="F326" s="39"/>
      <c r="G326" s="39"/>
      <c r="H326" s="39"/>
      <c r="I326" s="39"/>
      <c r="J326" s="39"/>
      <c r="K326" s="39"/>
      <c r="L326" s="39"/>
      <c r="M326" s="39"/>
      <c r="N326" s="39"/>
      <c r="O326" s="39"/>
      <c r="P326" s="39"/>
      <c r="Q326" s="39"/>
      <c r="R326" s="39"/>
      <c r="S326" s="39"/>
      <c r="T326" s="39"/>
    </row>
    <row r="327" spans="2:20" x14ac:dyDescent="0.25">
      <c r="B327" s="39"/>
      <c r="C327" s="39"/>
      <c r="D327" s="39"/>
      <c r="E327" s="39"/>
      <c r="F327" s="39"/>
      <c r="G327" s="39"/>
      <c r="H327" s="39"/>
      <c r="I327" s="39"/>
      <c r="J327" s="39"/>
      <c r="K327" s="39"/>
      <c r="L327" s="39"/>
      <c r="M327" s="39"/>
      <c r="N327" s="39"/>
      <c r="O327" s="39"/>
      <c r="P327" s="39"/>
      <c r="Q327" s="39"/>
      <c r="R327" s="39"/>
      <c r="S327" s="39"/>
      <c r="T327" s="39"/>
    </row>
    <row r="328" spans="2:20" x14ac:dyDescent="0.25">
      <c r="B328" s="39"/>
      <c r="C328" s="39"/>
      <c r="D328" s="39"/>
      <c r="E328" s="39"/>
      <c r="F328" s="39"/>
      <c r="G328" s="39"/>
      <c r="H328" s="39"/>
      <c r="I328" s="39"/>
      <c r="J328" s="39"/>
      <c r="K328" s="39"/>
      <c r="L328" s="39"/>
      <c r="M328" s="39"/>
      <c r="N328" s="39"/>
      <c r="O328" s="39"/>
      <c r="P328" s="39"/>
      <c r="Q328" s="39"/>
      <c r="R328" s="39"/>
      <c r="S328" s="39"/>
      <c r="T328" s="39"/>
    </row>
    <row r="329" spans="2:20" x14ac:dyDescent="0.25">
      <c r="B329" s="39"/>
      <c r="C329" s="39"/>
      <c r="D329" s="39"/>
      <c r="E329" s="39"/>
      <c r="F329" s="39"/>
      <c r="G329" s="39"/>
      <c r="H329" s="39"/>
      <c r="I329" s="39"/>
      <c r="J329" s="39"/>
      <c r="K329" s="39"/>
      <c r="L329" s="39"/>
      <c r="M329" s="39"/>
      <c r="N329" s="39"/>
      <c r="O329" s="39"/>
      <c r="P329" s="39"/>
      <c r="Q329" s="39"/>
      <c r="R329" s="39"/>
      <c r="S329" s="39"/>
      <c r="T329" s="39"/>
    </row>
    <row r="330" spans="2:20" x14ac:dyDescent="0.25">
      <c r="B330" s="39"/>
      <c r="C330" s="39"/>
      <c r="D330" s="39"/>
      <c r="E330" s="39"/>
      <c r="F330" s="39"/>
      <c r="G330" s="39"/>
      <c r="H330" s="39"/>
      <c r="I330" s="39"/>
      <c r="J330" s="39"/>
      <c r="K330" s="39"/>
      <c r="L330" s="39"/>
      <c r="M330" s="39"/>
      <c r="N330" s="39"/>
      <c r="O330" s="39"/>
      <c r="P330" s="39"/>
      <c r="Q330" s="39"/>
      <c r="R330" s="39"/>
      <c r="S330" s="39"/>
      <c r="T330" s="39"/>
    </row>
    <row r="331" spans="2:20" x14ac:dyDescent="0.25">
      <c r="B331" s="39"/>
      <c r="C331" s="39"/>
      <c r="D331" s="39"/>
      <c r="E331" s="39"/>
      <c r="F331" s="39"/>
      <c r="G331" s="39"/>
      <c r="H331" s="39"/>
      <c r="I331" s="39"/>
      <c r="J331" s="39"/>
      <c r="K331" s="39"/>
      <c r="L331" s="39"/>
      <c r="M331" s="39"/>
      <c r="N331" s="39"/>
      <c r="O331" s="39"/>
      <c r="P331" s="39"/>
      <c r="Q331" s="39"/>
      <c r="R331" s="39"/>
      <c r="S331" s="39"/>
      <c r="T331" s="39"/>
    </row>
    <row r="332" spans="2:20" x14ac:dyDescent="0.25">
      <c r="B332" s="39"/>
      <c r="C332" s="39"/>
      <c r="D332" s="39"/>
      <c r="E332" s="39"/>
      <c r="F332" s="39"/>
      <c r="G332" s="39"/>
      <c r="H332" s="39"/>
      <c r="I332" s="39"/>
      <c r="J332" s="39"/>
      <c r="K332" s="39"/>
      <c r="L332" s="39"/>
      <c r="M332" s="39"/>
      <c r="N332" s="39"/>
      <c r="O332" s="39"/>
      <c r="P332" s="39"/>
      <c r="Q332" s="39"/>
      <c r="R332" s="39"/>
      <c r="S332" s="39"/>
      <c r="T332" s="39"/>
    </row>
    <row r="333" spans="2:20" x14ac:dyDescent="0.25">
      <c r="B333" s="39"/>
      <c r="C333" s="39"/>
      <c r="D333" s="39"/>
      <c r="E333" s="39"/>
      <c r="F333" s="39"/>
      <c r="G333" s="39"/>
      <c r="H333" s="39"/>
      <c r="I333" s="39"/>
      <c r="J333" s="39"/>
      <c r="K333" s="39"/>
      <c r="L333" s="39"/>
      <c r="M333" s="39"/>
      <c r="N333" s="39"/>
      <c r="O333" s="39"/>
      <c r="P333" s="39"/>
      <c r="Q333" s="39"/>
      <c r="R333" s="39"/>
      <c r="S333" s="39"/>
      <c r="T333" s="39"/>
    </row>
    <row r="334" spans="2:20" x14ac:dyDescent="0.25">
      <c r="B334" s="39"/>
      <c r="C334" s="39"/>
      <c r="D334" s="39"/>
      <c r="E334" s="39"/>
      <c r="F334" s="39"/>
      <c r="G334" s="39"/>
      <c r="H334" s="39"/>
      <c r="I334" s="39"/>
      <c r="J334" s="39"/>
      <c r="K334" s="39"/>
      <c r="L334" s="39"/>
      <c r="M334" s="39"/>
      <c r="N334" s="39"/>
      <c r="O334" s="39"/>
      <c r="P334" s="39"/>
      <c r="Q334" s="39"/>
      <c r="R334" s="39"/>
      <c r="S334" s="39"/>
      <c r="T334" s="39"/>
    </row>
    <row r="335" spans="2:20" x14ac:dyDescent="0.25">
      <c r="B335" s="39"/>
      <c r="C335" s="39"/>
      <c r="D335" s="39"/>
      <c r="E335" s="39"/>
      <c r="F335" s="39"/>
      <c r="G335" s="39"/>
      <c r="H335" s="39"/>
      <c r="I335" s="39"/>
      <c r="J335" s="39"/>
      <c r="K335" s="39"/>
      <c r="L335" s="39"/>
      <c r="M335" s="39"/>
      <c r="N335" s="39"/>
      <c r="O335" s="39"/>
      <c r="P335" s="39"/>
      <c r="Q335" s="39"/>
      <c r="R335" s="39"/>
      <c r="S335" s="39"/>
      <c r="T335" s="39"/>
    </row>
    <row r="336" spans="2:20" x14ac:dyDescent="0.25">
      <c r="B336" s="39"/>
      <c r="C336" s="39"/>
      <c r="D336" s="39"/>
      <c r="E336" s="39"/>
      <c r="F336" s="39"/>
      <c r="G336" s="39"/>
      <c r="H336" s="39"/>
      <c r="I336" s="39"/>
      <c r="J336" s="39"/>
      <c r="K336" s="39"/>
      <c r="L336" s="39"/>
      <c r="M336" s="39"/>
      <c r="N336" s="39"/>
      <c r="O336" s="39"/>
      <c r="P336" s="39"/>
      <c r="Q336" s="39"/>
      <c r="R336" s="39"/>
      <c r="S336" s="39"/>
      <c r="T336" s="39"/>
    </row>
    <row r="337" spans="2:20" x14ac:dyDescent="0.25">
      <c r="B337" s="39"/>
      <c r="C337" s="39"/>
      <c r="D337" s="39"/>
      <c r="E337" s="39"/>
      <c r="F337" s="39"/>
      <c r="G337" s="39"/>
      <c r="H337" s="39"/>
      <c r="I337" s="39"/>
      <c r="J337" s="39"/>
      <c r="K337" s="39"/>
      <c r="L337" s="39"/>
      <c r="M337" s="39"/>
      <c r="N337" s="39"/>
      <c r="O337" s="39"/>
      <c r="P337" s="39"/>
      <c r="Q337" s="39"/>
      <c r="R337" s="39"/>
      <c r="S337" s="39"/>
      <c r="T337" s="39"/>
    </row>
    <row r="338" spans="2:20" x14ac:dyDescent="0.25">
      <c r="B338" s="39"/>
      <c r="C338" s="39"/>
      <c r="D338" s="39"/>
      <c r="E338" s="39"/>
      <c r="F338" s="39"/>
      <c r="G338" s="39"/>
      <c r="H338" s="39"/>
      <c r="I338" s="39"/>
      <c r="J338" s="39"/>
      <c r="K338" s="39"/>
      <c r="L338" s="39"/>
      <c r="M338" s="39"/>
      <c r="N338" s="39"/>
      <c r="O338" s="39"/>
      <c r="P338" s="39"/>
      <c r="Q338" s="39"/>
      <c r="R338" s="39"/>
      <c r="S338" s="39"/>
      <c r="T338" s="39"/>
    </row>
    <row r="339" spans="2:20" x14ac:dyDescent="0.25">
      <c r="B339" s="39"/>
      <c r="C339" s="39"/>
      <c r="D339" s="39"/>
      <c r="E339" s="39"/>
      <c r="F339" s="39"/>
      <c r="G339" s="39"/>
      <c r="H339" s="39"/>
      <c r="I339" s="39"/>
      <c r="J339" s="39"/>
      <c r="K339" s="39"/>
      <c r="L339" s="39"/>
      <c r="M339" s="39"/>
      <c r="N339" s="39"/>
      <c r="O339" s="39"/>
      <c r="P339" s="39"/>
      <c r="Q339" s="39"/>
      <c r="R339" s="39"/>
      <c r="S339" s="39"/>
      <c r="T339" s="39"/>
    </row>
    <row r="340" spans="2:20" x14ac:dyDescent="0.25">
      <c r="B340" s="39"/>
      <c r="C340" s="39"/>
      <c r="D340" s="39"/>
      <c r="E340" s="39"/>
      <c r="F340" s="39"/>
      <c r="G340" s="39"/>
      <c r="H340" s="39"/>
      <c r="I340" s="39"/>
      <c r="J340" s="39"/>
      <c r="K340" s="39"/>
      <c r="L340" s="39"/>
      <c r="M340" s="39"/>
      <c r="N340" s="39"/>
      <c r="O340" s="39"/>
      <c r="P340" s="39"/>
      <c r="Q340" s="39"/>
      <c r="R340" s="39"/>
      <c r="S340" s="39"/>
      <c r="T340" s="39"/>
    </row>
    <row r="341" spans="2:20" x14ac:dyDescent="0.25">
      <c r="B341" s="39"/>
      <c r="C341" s="39"/>
      <c r="D341" s="39"/>
      <c r="E341" s="39"/>
      <c r="F341" s="39"/>
      <c r="G341" s="39"/>
      <c r="H341" s="39"/>
      <c r="I341" s="39"/>
      <c r="J341" s="39"/>
      <c r="K341" s="39"/>
      <c r="L341" s="39"/>
      <c r="M341" s="39"/>
      <c r="N341" s="39"/>
      <c r="O341" s="39"/>
      <c r="P341" s="39"/>
      <c r="Q341" s="39"/>
      <c r="R341" s="39"/>
      <c r="S341" s="39"/>
      <c r="T341" s="39"/>
    </row>
    <row r="342" spans="2:20" x14ac:dyDescent="0.25">
      <c r="B342" s="39"/>
      <c r="C342" s="39"/>
      <c r="D342" s="39"/>
      <c r="E342" s="39"/>
      <c r="F342" s="39"/>
      <c r="G342" s="39"/>
      <c r="H342" s="39"/>
      <c r="I342" s="39"/>
      <c r="J342" s="39"/>
      <c r="K342" s="39"/>
      <c r="L342" s="39"/>
      <c r="M342" s="39"/>
      <c r="N342" s="39"/>
      <c r="O342" s="39"/>
      <c r="P342" s="39"/>
      <c r="Q342" s="39"/>
      <c r="R342" s="39"/>
      <c r="S342" s="39"/>
      <c r="T342" s="39"/>
    </row>
    <row r="343" spans="2:20" x14ac:dyDescent="0.25">
      <c r="B343" s="39"/>
      <c r="C343" s="39"/>
      <c r="D343" s="39"/>
      <c r="E343" s="39"/>
      <c r="F343" s="39"/>
      <c r="G343" s="39"/>
      <c r="H343" s="39"/>
      <c r="I343" s="39"/>
      <c r="J343" s="39"/>
      <c r="K343" s="39"/>
      <c r="L343" s="39"/>
      <c r="M343" s="39"/>
      <c r="N343" s="39"/>
      <c r="O343" s="39"/>
      <c r="P343" s="39"/>
      <c r="Q343" s="39"/>
      <c r="R343" s="39"/>
      <c r="S343" s="39"/>
      <c r="T343" s="39"/>
    </row>
    <row r="344" spans="2:20" x14ac:dyDescent="0.25">
      <c r="B344" s="39"/>
      <c r="C344" s="39"/>
      <c r="D344" s="39"/>
      <c r="E344" s="39"/>
      <c r="F344" s="39"/>
      <c r="G344" s="39"/>
      <c r="H344" s="39"/>
      <c r="I344" s="39"/>
      <c r="J344" s="39"/>
      <c r="K344" s="39"/>
      <c r="L344" s="39"/>
      <c r="M344" s="39"/>
      <c r="N344" s="39"/>
      <c r="O344" s="39"/>
      <c r="P344" s="39"/>
      <c r="Q344" s="39"/>
      <c r="R344" s="39"/>
      <c r="S344" s="39"/>
      <c r="T344" s="39"/>
    </row>
    <row r="345" spans="2:20" x14ac:dyDescent="0.25">
      <c r="B345" s="39"/>
      <c r="C345" s="39"/>
      <c r="D345" s="39"/>
      <c r="E345" s="39"/>
      <c r="F345" s="39"/>
      <c r="G345" s="39"/>
      <c r="H345" s="39"/>
      <c r="I345" s="39"/>
      <c r="J345" s="39"/>
      <c r="K345" s="39"/>
      <c r="L345" s="39"/>
      <c r="M345" s="39"/>
      <c r="N345" s="39"/>
      <c r="O345" s="39"/>
      <c r="P345" s="39"/>
      <c r="Q345" s="39"/>
      <c r="R345" s="39"/>
      <c r="S345" s="39"/>
      <c r="T345" s="39"/>
    </row>
    <row r="346" spans="2:20" x14ac:dyDescent="0.25">
      <c r="B346" s="39"/>
      <c r="C346" s="39"/>
      <c r="D346" s="39"/>
      <c r="E346" s="39"/>
      <c r="F346" s="39"/>
      <c r="G346" s="39"/>
      <c r="H346" s="39"/>
      <c r="I346" s="39"/>
      <c r="J346" s="39"/>
      <c r="K346" s="39"/>
      <c r="L346" s="39"/>
      <c r="M346" s="39"/>
      <c r="N346" s="39"/>
      <c r="O346" s="39"/>
      <c r="P346" s="39"/>
      <c r="Q346" s="39"/>
      <c r="R346" s="39"/>
      <c r="S346" s="39"/>
      <c r="T346" s="39"/>
    </row>
    <row r="347" spans="2:20" x14ac:dyDescent="0.25">
      <c r="B347" s="39"/>
      <c r="C347" s="39"/>
      <c r="D347" s="39"/>
      <c r="E347" s="39"/>
      <c r="F347" s="39"/>
      <c r="G347" s="39"/>
      <c r="H347" s="39"/>
      <c r="I347" s="39"/>
      <c r="J347" s="39"/>
      <c r="K347" s="39"/>
      <c r="L347" s="39"/>
      <c r="M347" s="39"/>
      <c r="N347" s="39"/>
      <c r="O347" s="39"/>
      <c r="P347" s="39"/>
      <c r="Q347" s="39"/>
      <c r="R347" s="39"/>
      <c r="S347" s="39"/>
      <c r="T347" s="39"/>
    </row>
    <row r="348" spans="2:20" x14ac:dyDescent="0.25">
      <c r="B348" s="39"/>
      <c r="C348" s="39"/>
      <c r="D348" s="39"/>
      <c r="E348" s="39"/>
      <c r="F348" s="39"/>
      <c r="G348" s="39"/>
      <c r="H348" s="39"/>
      <c r="I348" s="39"/>
      <c r="J348" s="39"/>
      <c r="K348" s="39"/>
      <c r="L348" s="39"/>
      <c r="M348" s="39"/>
      <c r="N348" s="39"/>
      <c r="O348" s="39"/>
      <c r="P348" s="39"/>
      <c r="Q348" s="39"/>
      <c r="R348" s="39"/>
      <c r="S348" s="39"/>
      <c r="T348" s="39"/>
    </row>
    <row r="349" spans="2:20" x14ac:dyDescent="0.25">
      <c r="B349" s="39"/>
      <c r="C349" s="39"/>
      <c r="D349" s="39"/>
      <c r="E349" s="39"/>
      <c r="F349" s="39"/>
      <c r="G349" s="39"/>
      <c r="H349" s="39"/>
      <c r="I349" s="39"/>
      <c r="J349" s="39"/>
      <c r="K349" s="39"/>
      <c r="L349" s="39"/>
      <c r="M349" s="39"/>
      <c r="N349" s="39"/>
      <c r="O349" s="39"/>
      <c r="P349" s="39"/>
      <c r="Q349" s="39"/>
      <c r="R349" s="39"/>
      <c r="S349" s="39"/>
      <c r="T349" s="39"/>
    </row>
    <row r="350" spans="2:20" x14ac:dyDescent="0.25">
      <c r="B350" s="39"/>
      <c r="C350" s="39"/>
      <c r="D350" s="39"/>
      <c r="E350" s="39"/>
      <c r="F350" s="39"/>
      <c r="G350" s="39"/>
      <c r="H350" s="39"/>
      <c r="I350" s="39"/>
      <c r="J350" s="39"/>
      <c r="K350" s="39"/>
      <c r="L350" s="39"/>
      <c r="M350" s="39"/>
      <c r="N350" s="39"/>
      <c r="O350" s="39"/>
      <c r="P350" s="39"/>
      <c r="Q350" s="39"/>
      <c r="R350" s="39"/>
      <c r="S350" s="39"/>
      <c r="T350" s="39"/>
    </row>
    <row r="351" spans="2:20" x14ac:dyDescent="0.25">
      <c r="B351" s="39"/>
      <c r="C351" s="39"/>
      <c r="D351" s="39"/>
      <c r="E351" s="39"/>
      <c r="F351" s="39"/>
      <c r="G351" s="39"/>
      <c r="H351" s="39"/>
      <c r="I351" s="39"/>
      <c r="J351" s="39"/>
      <c r="K351" s="39"/>
      <c r="L351" s="39"/>
      <c r="M351" s="39"/>
      <c r="N351" s="39"/>
      <c r="O351" s="39"/>
      <c r="P351" s="39"/>
      <c r="Q351" s="39"/>
      <c r="R351" s="39"/>
      <c r="S351" s="39"/>
      <c r="T351" s="39"/>
    </row>
    <row r="352" spans="2:20" x14ac:dyDescent="0.25">
      <c r="B352" s="39"/>
      <c r="C352" s="39"/>
      <c r="D352" s="39"/>
      <c r="E352" s="39"/>
      <c r="F352" s="39"/>
      <c r="G352" s="39"/>
      <c r="H352" s="39"/>
      <c r="I352" s="39"/>
      <c r="J352" s="39"/>
      <c r="K352" s="39"/>
      <c r="L352" s="39"/>
      <c r="M352" s="39"/>
      <c r="N352" s="39"/>
      <c r="O352" s="39"/>
      <c r="P352" s="39"/>
      <c r="Q352" s="39"/>
      <c r="R352" s="39"/>
      <c r="S352" s="39"/>
      <c r="T352" s="39"/>
    </row>
    <row r="353" spans="2:20" x14ac:dyDescent="0.25">
      <c r="B353" s="39"/>
      <c r="C353" s="39"/>
      <c r="D353" s="39"/>
      <c r="E353" s="39"/>
      <c r="F353" s="39"/>
      <c r="G353" s="39"/>
      <c r="H353" s="39"/>
      <c r="I353" s="39"/>
      <c r="J353" s="39"/>
      <c r="K353" s="39"/>
      <c r="L353" s="39"/>
      <c r="M353" s="39"/>
      <c r="N353" s="39"/>
      <c r="O353" s="39"/>
      <c r="P353" s="39"/>
      <c r="Q353" s="39"/>
      <c r="R353" s="39"/>
      <c r="S353" s="39"/>
      <c r="T353" s="39"/>
    </row>
    <row r="354" spans="2:20" x14ac:dyDescent="0.25">
      <c r="B354" s="39"/>
      <c r="C354" s="39"/>
      <c r="D354" s="39"/>
      <c r="E354" s="39"/>
      <c r="F354" s="39"/>
      <c r="G354" s="39"/>
      <c r="H354" s="39"/>
      <c r="I354" s="39"/>
      <c r="J354" s="39"/>
      <c r="K354" s="39"/>
      <c r="L354" s="39"/>
      <c r="M354" s="39"/>
      <c r="N354" s="39"/>
      <c r="O354" s="39"/>
      <c r="P354" s="39"/>
      <c r="Q354" s="39"/>
      <c r="R354" s="39"/>
      <c r="S354" s="39"/>
      <c r="T354" s="39"/>
    </row>
    <row r="355" spans="2:20" x14ac:dyDescent="0.25">
      <c r="B355" s="39"/>
      <c r="C355" s="39"/>
      <c r="D355" s="39"/>
      <c r="E355" s="39"/>
      <c r="F355" s="39"/>
      <c r="G355" s="39"/>
      <c r="H355" s="39"/>
      <c r="I355" s="39"/>
      <c r="J355" s="39"/>
      <c r="K355" s="39"/>
      <c r="L355" s="39"/>
      <c r="M355" s="39"/>
      <c r="N355" s="39"/>
      <c r="O355" s="39"/>
      <c r="P355" s="39"/>
      <c r="Q355" s="39"/>
      <c r="R355" s="39"/>
      <c r="S355" s="39"/>
      <c r="T355" s="39"/>
    </row>
    <row r="356" spans="2:20" x14ac:dyDescent="0.25">
      <c r="B356" s="39"/>
      <c r="C356" s="39"/>
      <c r="D356" s="39"/>
      <c r="E356" s="39"/>
      <c r="F356" s="39"/>
      <c r="G356" s="39"/>
      <c r="H356" s="39"/>
      <c r="I356" s="39"/>
      <c r="J356" s="39"/>
      <c r="K356" s="39"/>
      <c r="L356" s="39"/>
      <c r="M356" s="39"/>
      <c r="N356" s="39"/>
      <c r="O356" s="39"/>
      <c r="P356" s="39"/>
      <c r="Q356" s="39"/>
      <c r="R356" s="39"/>
      <c r="S356" s="39"/>
      <c r="T356" s="39"/>
    </row>
    <row r="357" spans="2:20" x14ac:dyDescent="0.25">
      <c r="B357" s="39"/>
      <c r="C357" s="39"/>
      <c r="D357" s="39"/>
      <c r="E357" s="39"/>
      <c r="F357" s="39"/>
      <c r="G357" s="39"/>
      <c r="H357" s="39"/>
      <c r="I357" s="39"/>
      <c r="J357" s="39"/>
      <c r="K357" s="39"/>
      <c r="L357" s="39"/>
      <c r="M357" s="39"/>
      <c r="N357" s="39"/>
      <c r="O357" s="39"/>
      <c r="P357" s="39"/>
      <c r="Q357" s="39"/>
      <c r="R357" s="39"/>
      <c r="S357" s="39"/>
      <c r="T357" s="39"/>
    </row>
    <row r="358" spans="2:20" x14ac:dyDescent="0.25">
      <c r="B358" s="39"/>
      <c r="C358" s="39"/>
      <c r="D358" s="39"/>
      <c r="E358" s="39"/>
      <c r="F358" s="39"/>
      <c r="G358" s="39"/>
      <c r="H358" s="39"/>
      <c r="I358" s="39"/>
      <c r="J358" s="39"/>
      <c r="K358" s="39"/>
      <c r="L358" s="39"/>
      <c r="M358" s="39"/>
      <c r="N358" s="39"/>
      <c r="O358" s="39"/>
      <c r="P358" s="39"/>
      <c r="Q358" s="39"/>
      <c r="R358" s="39"/>
      <c r="S358" s="39"/>
      <c r="T358" s="39"/>
    </row>
    <row r="359" spans="2:20" x14ac:dyDescent="0.25">
      <c r="B359" s="39"/>
      <c r="C359" s="39"/>
      <c r="D359" s="39"/>
      <c r="E359" s="39"/>
      <c r="F359" s="39"/>
      <c r="G359" s="39"/>
      <c r="H359" s="39"/>
      <c r="I359" s="39"/>
      <c r="J359" s="39"/>
      <c r="K359" s="39"/>
      <c r="L359" s="39"/>
      <c r="M359" s="39"/>
      <c r="N359" s="39"/>
      <c r="O359" s="39"/>
      <c r="P359" s="39"/>
      <c r="Q359" s="39"/>
      <c r="R359" s="39"/>
      <c r="S359" s="39"/>
      <c r="T359" s="39"/>
    </row>
    <row r="360" spans="2:20" x14ac:dyDescent="0.25">
      <c r="B360" s="39"/>
      <c r="C360" s="39"/>
      <c r="D360" s="39"/>
      <c r="E360" s="39"/>
      <c r="F360" s="39"/>
      <c r="G360" s="39"/>
      <c r="H360" s="39"/>
      <c r="I360" s="39"/>
      <c r="J360" s="39"/>
      <c r="K360" s="39"/>
      <c r="L360" s="39"/>
      <c r="M360" s="39"/>
      <c r="N360" s="39"/>
      <c r="O360" s="39"/>
      <c r="P360" s="39"/>
      <c r="Q360" s="39"/>
      <c r="R360" s="39"/>
      <c r="S360" s="39"/>
      <c r="T360" s="39"/>
    </row>
    <row r="361" spans="2:20" x14ac:dyDescent="0.25">
      <c r="B361" s="39"/>
      <c r="C361" s="39"/>
      <c r="D361" s="39"/>
      <c r="E361" s="39"/>
      <c r="F361" s="39"/>
      <c r="G361" s="39"/>
      <c r="H361" s="39"/>
      <c r="I361" s="39"/>
      <c r="J361" s="39"/>
      <c r="K361" s="39"/>
      <c r="L361" s="39"/>
      <c r="M361" s="39"/>
      <c r="N361" s="39"/>
      <c r="O361" s="39"/>
      <c r="P361" s="39"/>
      <c r="Q361" s="39"/>
      <c r="R361" s="39"/>
      <c r="S361" s="39"/>
      <c r="T361" s="39"/>
    </row>
    <row r="362" spans="2:20" x14ac:dyDescent="0.25">
      <c r="B362" s="39"/>
      <c r="C362" s="39"/>
      <c r="D362" s="39"/>
      <c r="E362" s="39"/>
      <c r="F362" s="39"/>
      <c r="G362" s="39"/>
      <c r="H362" s="39"/>
      <c r="I362" s="39"/>
      <c r="J362" s="39"/>
      <c r="K362" s="39"/>
      <c r="L362" s="39"/>
      <c r="M362" s="39"/>
      <c r="N362" s="39"/>
      <c r="O362" s="39"/>
      <c r="P362" s="39"/>
      <c r="Q362" s="39"/>
      <c r="R362" s="39"/>
      <c r="S362" s="39"/>
      <c r="T362" s="39"/>
    </row>
    <row r="363" spans="2:20" x14ac:dyDescent="0.25">
      <c r="B363" s="39"/>
      <c r="C363" s="39"/>
      <c r="D363" s="39"/>
      <c r="E363" s="39"/>
      <c r="F363" s="39"/>
      <c r="G363" s="39"/>
      <c r="H363" s="39"/>
      <c r="I363" s="39"/>
      <c r="J363" s="39"/>
      <c r="K363" s="39"/>
      <c r="L363" s="39"/>
      <c r="M363" s="39"/>
      <c r="N363" s="39"/>
      <c r="O363" s="39"/>
      <c r="P363" s="39"/>
      <c r="Q363" s="39"/>
      <c r="R363" s="39"/>
      <c r="S363" s="39"/>
      <c r="T363" s="39"/>
    </row>
    <row r="364" spans="2:20" x14ac:dyDescent="0.25">
      <c r="B364" s="39"/>
      <c r="C364" s="39"/>
      <c r="D364" s="39"/>
      <c r="E364" s="39"/>
      <c r="F364" s="39"/>
      <c r="G364" s="39"/>
      <c r="H364" s="39"/>
      <c r="I364" s="39"/>
      <c r="J364" s="39"/>
      <c r="K364" s="39"/>
      <c r="L364" s="39"/>
      <c r="M364" s="39"/>
      <c r="N364" s="39"/>
      <c r="O364" s="39"/>
      <c r="P364" s="39"/>
      <c r="Q364" s="39"/>
      <c r="R364" s="39"/>
      <c r="S364" s="39"/>
      <c r="T364" s="39"/>
    </row>
    <row r="365" spans="2:20" x14ac:dyDescent="0.25">
      <c r="B365" s="39"/>
      <c r="C365" s="39"/>
      <c r="D365" s="39"/>
      <c r="E365" s="39"/>
      <c r="F365" s="39"/>
      <c r="G365" s="39"/>
      <c r="H365" s="39"/>
      <c r="I365" s="39"/>
      <c r="J365" s="39"/>
      <c r="K365" s="39"/>
      <c r="L365" s="39"/>
      <c r="M365" s="39"/>
      <c r="N365" s="39"/>
      <c r="O365" s="39"/>
      <c r="P365" s="39"/>
      <c r="Q365" s="39"/>
      <c r="R365" s="39"/>
      <c r="S365" s="39"/>
      <c r="T365" s="39"/>
    </row>
    <row r="366" spans="2:20" x14ac:dyDescent="0.25">
      <c r="B366" s="39"/>
      <c r="C366" s="39"/>
      <c r="D366" s="39"/>
      <c r="E366" s="39"/>
      <c r="F366" s="39"/>
      <c r="G366" s="39"/>
      <c r="H366" s="39"/>
      <c r="I366" s="39"/>
      <c r="J366" s="39"/>
      <c r="K366" s="39"/>
      <c r="L366" s="39"/>
      <c r="M366" s="39"/>
      <c r="N366" s="39"/>
      <c r="O366" s="39"/>
      <c r="P366" s="39"/>
      <c r="Q366" s="39"/>
      <c r="R366" s="39"/>
      <c r="S366" s="39"/>
      <c r="T366" s="39"/>
    </row>
    <row r="367" spans="2:20" x14ac:dyDescent="0.25">
      <c r="B367" s="39"/>
      <c r="C367" s="39"/>
      <c r="D367" s="39"/>
      <c r="E367" s="39"/>
      <c r="F367" s="39"/>
      <c r="G367" s="39"/>
      <c r="H367" s="39"/>
      <c r="I367" s="39"/>
      <c r="J367" s="39"/>
      <c r="K367" s="39"/>
      <c r="L367" s="39"/>
      <c r="M367" s="39"/>
      <c r="N367" s="39"/>
      <c r="O367" s="39"/>
      <c r="P367" s="39"/>
      <c r="Q367" s="39"/>
      <c r="R367" s="39"/>
      <c r="S367" s="39"/>
      <c r="T367" s="39"/>
    </row>
    <row r="368" spans="2:20" x14ac:dyDescent="0.25">
      <c r="B368" s="39"/>
      <c r="C368" s="39"/>
      <c r="D368" s="39"/>
      <c r="E368" s="39"/>
      <c r="F368" s="39"/>
      <c r="G368" s="39"/>
      <c r="H368" s="39"/>
      <c r="I368" s="39"/>
      <c r="J368" s="39"/>
      <c r="K368" s="39"/>
      <c r="L368" s="39"/>
      <c r="M368" s="39"/>
      <c r="N368" s="39"/>
      <c r="O368" s="39"/>
      <c r="P368" s="39"/>
      <c r="Q368" s="39"/>
      <c r="R368" s="39"/>
      <c r="S368" s="39"/>
      <c r="T368" s="39"/>
    </row>
    <row r="369" spans="2:20" x14ac:dyDescent="0.25">
      <c r="B369" s="39"/>
      <c r="C369" s="39"/>
      <c r="D369" s="39"/>
      <c r="E369" s="39"/>
      <c r="F369" s="39"/>
      <c r="G369" s="39"/>
      <c r="H369" s="39"/>
      <c r="I369" s="39"/>
      <c r="J369" s="39"/>
      <c r="K369" s="39"/>
      <c r="L369" s="39"/>
      <c r="M369" s="39"/>
      <c r="N369" s="39"/>
      <c r="O369" s="39"/>
      <c r="P369" s="39"/>
      <c r="Q369" s="39"/>
      <c r="R369" s="39"/>
      <c r="S369" s="39"/>
      <c r="T369" s="39"/>
    </row>
    <row r="370" spans="2:20" x14ac:dyDescent="0.25">
      <c r="B370" s="39"/>
      <c r="C370" s="39"/>
      <c r="D370" s="39"/>
      <c r="E370" s="39"/>
      <c r="F370" s="39"/>
      <c r="G370" s="39"/>
      <c r="H370" s="39"/>
      <c r="I370" s="39"/>
      <c r="J370" s="39"/>
      <c r="K370" s="39"/>
      <c r="L370" s="39"/>
      <c r="M370" s="39"/>
      <c r="N370" s="39"/>
      <c r="O370" s="39"/>
      <c r="P370" s="39"/>
      <c r="Q370" s="39"/>
      <c r="R370" s="39"/>
      <c r="S370" s="39"/>
      <c r="T370" s="39"/>
    </row>
    <row r="371" spans="2:20" x14ac:dyDescent="0.25">
      <c r="B371" s="39"/>
      <c r="C371" s="39"/>
      <c r="D371" s="39"/>
      <c r="E371" s="39"/>
      <c r="F371" s="39"/>
      <c r="G371" s="39"/>
      <c r="H371" s="39"/>
      <c r="I371" s="39"/>
      <c r="J371" s="39"/>
      <c r="K371" s="39"/>
      <c r="L371" s="39"/>
      <c r="M371" s="39"/>
      <c r="N371" s="39"/>
      <c r="O371" s="39"/>
      <c r="P371" s="39"/>
      <c r="Q371" s="39"/>
      <c r="R371" s="39"/>
      <c r="S371" s="39"/>
      <c r="T371" s="39"/>
    </row>
    <row r="372" spans="2:20" x14ac:dyDescent="0.25">
      <c r="B372" s="39"/>
      <c r="C372" s="39"/>
      <c r="D372" s="39"/>
      <c r="E372" s="39"/>
      <c r="F372" s="39"/>
      <c r="G372" s="39"/>
      <c r="H372" s="39"/>
      <c r="I372" s="39"/>
      <c r="J372" s="39"/>
      <c r="K372" s="39"/>
      <c r="L372" s="39"/>
      <c r="M372" s="39"/>
      <c r="N372" s="39"/>
      <c r="O372" s="39"/>
      <c r="P372" s="39"/>
      <c r="Q372" s="39"/>
      <c r="R372" s="39"/>
      <c r="S372" s="39"/>
      <c r="T372" s="39"/>
    </row>
    <row r="373" spans="2:20" x14ac:dyDescent="0.25">
      <c r="B373" s="39"/>
      <c r="C373" s="39"/>
      <c r="D373" s="39"/>
      <c r="E373" s="39"/>
      <c r="F373" s="39"/>
      <c r="G373" s="39"/>
      <c r="H373" s="39"/>
      <c r="I373" s="39"/>
      <c r="J373" s="39"/>
      <c r="K373" s="39"/>
      <c r="L373" s="39"/>
      <c r="M373" s="39"/>
      <c r="N373" s="39"/>
      <c r="O373" s="39"/>
      <c r="P373" s="39"/>
      <c r="Q373" s="39"/>
      <c r="R373" s="39"/>
      <c r="S373" s="39"/>
      <c r="T373" s="39"/>
    </row>
    <row r="374" spans="2:20" x14ac:dyDescent="0.25">
      <c r="B374" s="39"/>
      <c r="C374" s="39"/>
      <c r="D374" s="39"/>
      <c r="E374" s="39"/>
      <c r="F374" s="39"/>
      <c r="G374" s="39"/>
      <c r="H374" s="39"/>
      <c r="I374" s="39"/>
      <c r="J374" s="39"/>
      <c r="K374" s="39"/>
      <c r="L374" s="39"/>
      <c r="M374" s="39"/>
      <c r="N374" s="39"/>
      <c r="O374" s="39"/>
      <c r="P374" s="39"/>
      <c r="Q374" s="39"/>
      <c r="R374" s="39"/>
      <c r="S374" s="39"/>
      <c r="T374" s="39"/>
    </row>
    <row r="375" spans="2:20" x14ac:dyDescent="0.25">
      <c r="B375" s="39"/>
      <c r="C375" s="39"/>
      <c r="D375" s="39"/>
      <c r="E375" s="39"/>
      <c r="F375" s="39"/>
      <c r="G375" s="39"/>
      <c r="H375" s="39"/>
      <c r="I375" s="39"/>
      <c r="J375" s="39"/>
      <c r="K375" s="39"/>
      <c r="L375" s="39"/>
      <c r="M375" s="39"/>
      <c r="N375" s="39"/>
      <c r="O375" s="39"/>
      <c r="P375" s="39"/>
      <c r="Q375" s="39"/>
      <c r="R375" s="39"/>
      <c r="S375" s="39"/>
      <c r="T375" s="39"/>
    </row>
    <row r="376" spans="2:20" x14ac:dyDescent="0.25">
      <c r="B376" s="39"/>
      <c r="C376" s="39"/>
      <c r="D376" s="39"/>
      <c r="E376" s="39"/>
      <c r="F376" s="39"/>
      <c r="G376" s="39"/>
      <c r="H376" s="39"/>
      <c r="I376" s="39"/>
      <c r="J376" s="39"/>
      <c r="K376" s="39"/>
      <c r="L376" s="39"/>
      <c r="M376" s="39"/>
      <c r="N376" s="39"/>
      <c r="O376" s="39"/>
      <c r="P376" s="39"/>
      <c r="Q376" s="39"/>
      <c r="R376" s="39"/>
      <c r="S376" s="39"/>
      <c r="T376" s="39"/>
    </row>
  </sheetData>
  <mergeCells count="17">
    <mergeCell ref="B29:H29"/>
    <mergeCell ref="B33:K33"/>
    <mergeCell ref="B65:K65"/>
    <mergeCell ref="B3:Q3"/>
    <mergeCell ref="B27:C27"/>
    <mergeCell ref="B28:C28"/>
    <mergeCell ref="B5:T5"/>
    <mergeCell ref="B8:B9"/>
    <mergeCell ref="B24:B25"/>
    <mergeCell ref="B22:B23"/>
    <mergeCell ref="B20:B21"/>
    <mergeCell ref="B18:B19"/>
    <mergeCell ref="B16:B17"/>
    <mergeCell ref="B14:B15"/>
    <mergeCell ref="B12:B13"/>
    <mergeCell ref="B10:B11"/>
    <mergeCell ref="B4:P4"/>
  </mergeCells>
  <hyperlinks>
    <hyperlink ref="B2" location="ÍNDICE!A1" display="índice"/>
    <hyperlink ref="P2" location="'1.11 VAB Industrias '!Área_de_impresión" display="Anterior"/>
    <hyperlink ref="Q2" location="'1.13 VAB Activ_CN '!A1" display="Siguiente"/>
  </hyperlinks>
  <pageMargins left="0.23622047244094491" right="0.23622047244094491" top="0.74803149606299213" bottom="0.74803149606299213" header="0.31496062992125984" footer="0.31496062992125984"/>
  <pageSetup paperSize="9" scale="52"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81"/>
  <sheetViews>
    <sheetView showGridLines="0" zoomScale="70" zoomScaleNormal="70" workbookViewId="0"/>
  </sheetViews>
  <sheetFormatPr baseColWidth="10" defaultRowHeight="15" x14ac:dyDescent="0.25"/>
  <cols>
    <col min="1" max="1" width="7.7109375" customWidth="1"/>
    <col min="2" max="2" width="50.7109375" customWidth="1"/>
    <col min="3" max="3" width="17.140625" customWidth="1"/>
    <col min="4" max="4" width="23.7109375" customWidth="1"/>
    <col min="5" max="6" width="16.28515625" customWidth="1"/>
    <col min="7" max="13" width="15.140625" customWidth="1"/>
    <col min="14" max="14" width="14.7109375" customWidth="1"/>
    <col min="15" max="15" width="11.85546875" customWidth="1"/>
    <col min="16" max="16" width="13" customWidth="1"/>
    <col min="17" max="18" width="13.140625" customWidth="1"/>
    <col min="20" max="27" width="14.140625" customWidth="1"/>
    <col min="28" max="28" width="14" customWidth="1"/>
  </cols>
  <sheetData>
    <row r="1" spans="2:17" ht="125.25" customHeight="1" x14ac:dyDescent="0.25">
      <c r="B1" s="39"/>
      <c r="C1" s="39"/>
      <c r="D1" s="39"/>
      <c r="E1" s="39"/>
      <c r="F1" s="39"/>
      <c r="G1" s="39"/>
      <c r="H1" s="39"/>
      <c r="I1" s="39"/>
    </row>
    <row r="2" spans="2:17" ht="16.5" customHeight="1" x14ac:dyDescent="0.25">
      <c r="B2" s="40" t="s">
        <v>6</v>
      </c>
      <c r="C2" s="39"/>
      <c r="D2" s="39"/>
      <c r="G2" s="39"/>
      <c r="H2" s="39"/>
      <c r="I2" s="39"/>
      <c r="P2" s="40" t="s">
        <v>188</v>
      </c>
      <c r="Q2" s="40" t="s">
        <v>187</v>
      </c>
    </row>
    <row r="3" spans="2:17" ht="20.100000000000001" customHeight="1" x14ac:dyDescent="0.25">
      <c r="B3" s="278" t="s">
        <v>255</v>
      </c>
      <c r="C3" s="278"/>
      <c r="D3" s="278"/>
      <c r="E3" s="278"/>
      <c r="F3" s="278"/>
      <c r="G3" s="278"/>
      <c r="H3" s="278"/>
      <c r="I3" s="278"/>
      <c r="J3" s="278"/>
      <c r="K3" s="278"/>
    </row>
    <row r="4" spans="2:17" ht="54" customHeight="1" x14ac:dyDescent="0.25">
      <c r="B4" s="298" t="s">
        <v>260</v>
      </c>
      <c r="C4" s="298"/>
      <c r="D4" s="298"/>
      <c r="E4" s="298"/>
      <c r="F4" s="298"/>
      <c r="G4" s="298"/>
      <c r="H4" s="298"/>
      <c r="I4" s="298"/>
      <c r="J4" s="298"/>
      <c r="K4" s="298"/>
      <c r="L4" s="298"/>
      <c r="M4" s="298"/>
      <c r="N4" s="298"/>
      <c r="O4" s="298"/>
      <c r="P4" s="298"/>
    </row>
    <row r="5" spans="2:17" ht="20.100000000000001" customHeight="1" x14ac:dyDescent="0.25">
      <c r="B5" s="282" t="s">
        <v>3</v>
      </c>
      <c r="C5" s="282"/>
      <c r="D5" s="282"/>
      <c r="E5" s="282"/>
      <c r="F5" s="282"/>
      <c r="G5" s="282"/>
      <c r="H5" s="282"/>
      <c r="I5" s="282"/>
    </row>
    <row r="6" spans="2:17" ht="20.100000000000001" customHeight="1" x14ac:dyDescent="0.25">
      <c r="B6" s="42"/>
      <c r="C6" s="42"/>
      <c r="D6" s="42"/>
      <c r="E6" s="42"/>
      <c r="F6" s="42"/>
      <c r="G6" s="42"/>
      <c r="H6" s="42"/>
      <c r="I6" s="42"/>
    </row>
    <row r="7" spans="2:17" ht="33" customHeight="1" x14ac:dyDescent="0.25">
      <c r="B7" s="47" t="s">
        <v>261</v>
      </c>
      <c r="C7" s="47" t="s">
        <v>220</v>
      </c>
      <c r="D7" s="47" t="s">
        <v>262</v>
      </c>
      <c r="E7" s="42"/>
      <c r="F7" s="42"/>
      <c r="G7" s="42"/>
    </row>
    <row r="8" spans="2:17" ht="33" customHeight="1" x14ac:dyDescent="0.25">
      <c r="B8" s="165" t="s">
        <v>172</v>
      </c>
      <c r="C8" s="136">
        <v>25406526</v>
      </c>
      <c r="D8" s="169">
        <f>+C8/$C$29</f>
        <v>0.2137789812640371</v>
      </c>
      <c r="E8" s="171"/>
      <c r="F8" s="42"/>
      <c r="G8" s="42"/>
    </row>
    <row r="9" spans="2:17" ht="33" customHeight="1" x14ac:dyDescent="0.25">
      <c r="B9" s="166" t="s">
        <v>276</v>
      </c>
      <c r="C9" s="170">
        <v>7709579.3199834041</v>
      </c>
      <c r="D9" s="169">
        <f>+C9/$C$29</f>
        <v>6.4870971064691807E-2</v>
      </c>
      <c r="E9" s="171"/>
      <c r="F9" s="42"/>
      <c r="G9" s="42"/>
    </row>
    <row r="10" spans="2:17" ht="33" customHeight="1" x14ac:dyDescent="0.25">
      <c r="B10" s="167" t="s">
        <v>277</v>
      </c>
      <c r="C10" s="170">
        <v>1414586.0259624124</v>
      </c>
      <c r="D10" s="169">
        <f t="shared" ref="D10:D27" si="0">+C10/$C$29</f>
        <v>1.1902798499117403E-2</v>
      </c>
      <c r="E10" s="171"/>
      <c r="F10" s="42"/>
      <c r="G10" s="42"/>
    </row>
    <row r="11" spans="2:17" ht="33" customHeight="1" x14ac:dyDescent="0.25">
      <c r="B11" s="166" t="s">
        <v>267</v>
      </c>
      <c r="C11" s="170">
        <v>10192378.318092883</v>
      </c>
      <c r="D11" s="169">
        <f t="shared" si="0"/>
        <v>8.5762069694202053E-2</v>
      </c>
      <c r="E11" s="171"/>
      <c r="F11" s="42"/>
      <c r="G11" s="42"/>
    </row>
    <row r="12" spans="2:17" ht="33" customHeight="1" x14ac:dyDescent="0.25">
      <c r="B12" s="167" t="s">
        <v>271</v>
      </c>
      <c r="C12" s="170">
        <v>7887776.1638729926</v>
      </c>
      <c r="D12" s="169">
        <f t="shared" si="0"/>
        <v>6.6370378726769763E-2</v>
      </c>
      <c r="E12" s="171"/>
      <c r="F12" s="42"/>
      <c r="G12" s="42"/>
    </row>
    <row r="13" spans="2:17" ht="33" customHeight="1" x14ac:dyDescent="0.25">
      <c r="B13" s="166" t="s">
        <v>268</v>
      </c>
      <c r="C13" s="170">
        <v>6288069.7735178582</v>
      </c>
      <c r="D13" s="169">
        <f t="shared" si="0"/>
        <v>5.2909915755496535E-2</v>
      </c>
      <c r="E13" s="171"/>
      <c r="F13" s="42"/>
      <c r="G13" s="42"/>
    </row>
    <row r="14" spans="2:17" ht="33" customHeight="1" x14ac:dyDescent="0.25">
      <c r="B14" s="167" t="s">
        <v>275</v>
      </c>
      <c r="C14" s="170">
        <v>615716.35241056979</v>
      </c>
      <c r="D14" s="169">
        <f t="shared" si="0"/>
        <v>5.1808426923830699E-3</v>
      </c>
      <c r="E14" s="171"/>
      <c r="F14" s="42"/>
      <c r="G14" s="42"/>
    </row>
    <row r="15" spans="2:17" ht="33" customHeight="1" x14ac:dyDescent="0.25">
      <c r="B15" s="166" t="s">
        <v>278</v>
      </c>
      <c r="C15" s="170">
        <v>2239379.5040406883</v>
      </c>
      <c r="D15" s="169">
        <f t="shared" si="0"/>
        <v>1.8842885841117478E-2</v>
      </c>
      <c r="E15" s="171"/>
      <c r="F15" s="42"/>
      <c r="G15" s="42"/>
    </row>
    <row r="16" spans="2:17" ht="33" customHeight="1" x14ac:dyDescent="0.25">
      <c r="B16" s="166" t="s">
        <v>201</v>
      </c>
      <c r="C16" s="170">
        <v>4694992.0091526508</v>
      </c>
      <c r="D16" s="169">
        <f t="shared" si="0"/>
        <v>3.9505228253538027E-2</v>
      </c>
      <c r="E16" s="171"/>
      <c r="F16" s="42"/>
      <c r="G16" s="42"/>
    </row>
    <row r="17" spans="2:20" ht="33" customHeight="1" x14ac:dyDescent="0.25">
      <c r="B17" s="166" t="s">
        <v>274</v>
      </c>
      <c r="C17" s="170">
        <v>19082510.237294436</v>
      </c>
      <c r="D17" s="169">
        <f t="shared" si="0"/>
        <v>0.16056660396975814</v>
      </c>
      <c r="E17" s="171"/>
      <c r="F17" s="42"/>
      <c r="G17" s="42"/>
    </row>
    <row r="18" spans="2:20" ht="33" customHeight="1" x14ac:dyDescent="0.25">
      <c r="B18" s="166" t="s">
        <v>200</v>
      </c>
      <c r="C18" s="170">
        <v>5670488.6108204126</v>
      </c>
      <c r="D18" s="169">
        <f t="shared" si="0"/>
        <v>4.7713381927561166E-2</v>
      </c>
      <c r="E18" s="171"/>
      <c r="F18" s="42"/>
      <c r="G18" s="42"/>
    </row>
    <row r="19" spans="2:20" ht="33" customHeight="1" x14ac:dyDescent="0.25">
      <c r="B19" s="166" t="s">
        <v>279</v>
      </c>
      <c r="C19" s="170">
        <v>1482809.7473204136</v>
      </c>
      <c r="D19" s="169">
        <f t="shared" si="0"/>
        <v>1.2476855639001661E-2</v>
      </c>
      <c r="E19" s="171"/>
      <c r="F19" s="42"/>
      <c r="G19" s="42"/>
    </row>
    <row r="20" spans="2:20" ht="33" customHeight="1" x14ac:dyDescent="0.25">
      <c r="B20" s="166" t="s">
        <v>280</v>
      </c>
      <c r="C20" s="170">
        <v>2507645.9522356391</v>
      </c>
      <c r="D20" s="169">
        <f t="shared" si="0"/>
        <v>2.1100169186445295E-2</v>
      </c>
      <c r="E20" s="171"/>
      <c r="F20" s="42"/>
      <c r="G20" s="42"/>
    </row>
    <row r="21" spans="2:20" ht="33" customHeight="1" x14ac:dyDescent="0.25">
      <c r="B21" s="166" t="s">
        <v>281</v>
      </c>
      <c r="C21" s="170">
        <v>5186759.716072619</v>
      </c>
      <c r="D21" s="169">
        <f t="shared" si="0"/>
        <v>4.3643125713580477E-2</v>
      </c>
      <c r="E21" s="171"/>
      <c r="F21" s="42"/>
      <c r="G21" s="42"/>
    </row>
    <row r="22" spans="2:20" ht="33" customHeight="1" x14ac:dyDescent="0.25">
      <c r="B22" s="166" t="s">
        <v>199</v>
      </c>
      <c r="C22" s="170">
        <v>7739988.2875952721</v>
      </c>
      <c r="D22" s="169">
        <f t="shared" si="0"/>
        <v>6.5126842257682005E-2</v>
      </c>
      <c r="E22" s="171"/>
      <c r="F22" s="42"/>
      <c r="G22" s="42"/>
    </row>
    <row r="23" spans="2:20" ht="33" customHeight="1" x14ac:dyDescent="0.25">
      <c r="B23" s="166" t="s">
        <v>269</v>
      </c>
      <c r="C23" s="170">
        <v>8293884.3418704271</v>
      </c>
      <c r="D23" s="169">
        <f t="shared" si="0"/>
        <v>6.9787508348319982E-2</v>
      </c>
      <c r="E23" s="171"/>
      <c r="F23" s="42"/>
      <c r="G23" s="42"/>
    </row>
    <row r="24" spans="2:20" ht="33" customHeight="1" x14ac:dyDescent="0.25">
      <c r="B24" s="166" t="s">
        <v>270</v>
      </c>
      <c r="C24" s="170">
        <v>8764335.6293020248</v>
      </c>
      <c r="D24" s="169">
        <f t="shared" si="0"/>
        <v>7.3746042347083998E-2</v>
      </c>
      <c r="E24" s="171"/>
      <c r="F24" s="42"/>
      <c r="G24" s="42"/>
    </row>
    <row r="25" spans="2:20" ht="33" customHeight="1" x14ac:dyDescent="0.25">
      <c r="B25" s="166" t="s">
        <v>273</v>
      </c>
      <c r="C25" s="170">
        <v>5499293.6308007836</v>
      </c>
      <c r="D25" s="169">
        <f t="shared" si="0"/>
        <v>4.6272890282772206E-2</v>
      </c>
      <c r="E25" s="171"/>
      <c r="F25" s="42"/>
      <c r="G25" s="42"/>
    </row>
    <row r="26" spans="2:20" ht="33" customHeight="1" x14ac:dyDescent="0.25">
      <c r="B26" s="166" t="s">
        <v>282</v>
      </c>
      <c r="C26" s="170">
        <v>4729178.0943069458</v>
      </c>
      <c r="D26" s="169">
        <f t="shared" si="0"/>
        <v>3.9792881372964543E-2</v>
      </c>
      <c r="E26" s="171"/>
      <c r="F26" s="42"/>
      <c r="G26" s="42"/>
    </row>
    <row r="27" spans="2:20" ht="33" customHeight="1" x14ac:dyDescent="0.25">
      <c r="B27" s="166" t="s">
        <v>283</v>
      </c>
      <c r="C27" s="170">
        <v>1216069.3179984689</v>
      </c>
      <c r="D27" s="169">
        <f t="shared" si="0"/>
        <v>1.0232412725303926E-2</v>
      </c>
      <c r="E27" s="171"/>
      <c r="F27" s="42"/>
      <c r="G27" s="42"/>
    </row>
    <row r="28" spans="2:20" ht="33" customHeight="1" x14ac:dyDescent="0.25">
      <c r="B28" s="166" t="s">
        <v>284</v>
      </c>
      <c r="C28" s="170">
        <v>806652.08686003089</v>
      </c>
      <c r="D28" s="169">
        <f>+C28/$C$29</f>
        <v>6.7874396272613966E-3</v>
      </c>
      <c r="E28" s="171"/>
      <c r="F28" s="42"/>
      <c r="G28" s="42"/>
    </row>
    <row r="29" spans="2:20" ht="33" customHeight="1" x14ac:dyDescent="0.25">
      <c r="B29" s="165" t="s">
        <v>171</v>
      </c>
      <c r="C29" s="168">
        <v>118844826.791557</v>
      </c>
      <c r="D29" s="168"/>
      <c r="E29" s="42"/>
      <c r="F29" s="42"/>
      <c r="G29" s="42"/>
    </row>
    <row r="30" spans="2:20" ht="41.25" customHeight="1" x14ac:dyDescent="0.3">
      <c r="B30" s="279" t="s">
        <v>263</v>
      </c>
      <c r="C30" s="279"/>
      <c r="D30" s="279"/>
      <c r="E30" s="279"/>
      <c r="F30" s="279"/>
      <c r="G30" s="279"/>
      <c r="H30" s="52"/>
      <c r="I30" s="52"/>
      <c r="J30" s="39"/>
      <c r="K30" s="39"/>
      <c r="L30" s="39"/>
      <c r="M30" s="39"/>
      <c r="N30" s="39"/>
      <c r="O30" s="39"/>
      <c r="P30" s="39"/>
      <c r="Q30" s="39"/>
      <c r="R30" s="39"/>
      <c r="S30" s="39"/>
      <c r="T30" s="39"/>
    </row>
    <row r="31" spans="2:20" ht="15" customHeight="1" x14ac:dyDescent="0.3">
      <c r="B31" s="36" t="s">
        <v>198</v>
      </c>
      <c r="C31" s="37"/>
      <c r="D31" s="37"/>
      <c r="E31" s="153"/>
      <c r="F31" s="52"/>
      <c r="G31" s="52"/>
      <c r="H31" s="52"/>
      <c r="I31" s="52"/>
      <c r="J31" s="39"/>
      <c r="K31" s="39"/>
      <c r="L31" s="39"/>
      <c r="M31" s="39"/>
      <c r="N31" s="39"/>
      <c r="O31" s="39"/>
      <c r="P31" s="39"/>
      <c r="Q31" s="39"/>
      <c r="R31" s="39"/>
      <c r="S31" s="39"/>
      <c r="T31" s="39"/>
    </row>
    <row r="32" spans="2:20" x14ac:dyDescent="0.25">
      <c r="B32" s="96"/>
      <c r="C32" s="52"/>
      <c r="D32" s="52"/>
      <c r="E32" s="153"/>
      <c r="F32" s="52"/>
      <c r="G32" s="52"/>
      <c r="H32" s="52"/>
      <c r="I32" s="52"/>
      <c r="J32" s="39"/>
      <c r="K32" s="39"/>
      <c r="L32" s="39"/>
    </row>
    <row r="33" spans="1:32" x14ac:dyDescent="0.25">
      <c r="B33" s="52"/>
      <c r="C33" s="52"/>
      <c r="D33" s="52"/>
      <c r="E33" s="153"/>
      <c r="F33" s="52"/>
      <c r="G33" s="52"/>
      <c r="H33" s="52"/>
      <c r="I33" s="52"/>
    </row>
    <row r="34" spans="1:32" ht="72" customHeight="1" x14ac:dyDescent="0.25">
      <c r="B34" s="298" t="s">
        <v>264</v>
      </c>
      <c r="C34" s="298"/>
      <c r="D34" s="298"/>
      <c r="E34" s="298"/>
      <c r="F34" s="298"/>
      <c r="G34" s="298"/>
      <c r="H34" s="298"/>
      <c r="I34" s="298"/>
      <c r="J34" s="298"/>
      <c r="K34" s="298"/>
      <c r="L34" s="298"/>
      <c r="M34" s="298"/>
      <c r="N34" s="298"/>
      <c r="O34" s="298"/>
    </row>
    <row r="35" spans="1:32" ht="30" customHeight="1" x14ac:dyDescent="0.25">
      <c r="B35" s="154"/>
      <c r="C35" s="154"/>
      <c r="D35" s="154"/>
      <c r="E35" s="153"/>
      <c r="F35" s="154"/>
      <c r="G35" s="154"/>
      <c r="H35" s="154"/>
      <c r="I35" s="154"/>
    </row>
    <row r="36" spans="1:32" ht="30" customHeight="1" x14ac:dyDescent="0.25">
      <c r="B36" s="154"/>
      <c r="C36" s="154"/>
      <c r="D36" s="154"/>
      <c r="E36" s="153"/>
      <c r="F36" s="154"/>
      <c r="G36" s="154"/>
      <c r="H36" s="154"/>
      <c r="I36" s="154"/>
    </row>
    <row r="37" spans="1:32" ht="15" customHeight="1" x14ac:dyDescent="0.25">
      <c r="A37" s="31"/>
      <c r="B37" s="57"/>
      <c r="C37" s="57"/>
      <c r="D37" s="57"/>
      <c r="E37" s="157"/>
      <c r="F37" s="57"/>
      <c r="G37" s="57"/>
      <c r="H37" s="57"/>
      <c r="I37" s="57"/>
      <c r="J37" s="57"/>
      <c r="K37" s="57"/>
      <c r="L37" s="57"/>
      <c r="M37" s="57"/>
      <c r="N37" s="57"/>
      <c r="O37" s="31"/>
      <c r="P37" s="31"/>
      <c r="Q37" s="31"/>
      <c r="R37" s="31"/>
      <c r="S37" s="31"/>
      <c r="T37" s="31"/>
      <c r="U37" s="31"/>
      <c r="V37" s="31"/>
      <c r="W37" s="31"/>
      <c r="X37" s="31"/>
      <c r="Y37" s="31"/>
      <c r="Z37" s="31"/>
      <c r="AA37" s="31"/>
      <c r="AB37" s="31"/>
      <c r="AC37" s="31"/>
      <c r="AD37" s="31"/>
      <c r="AE37" s="31"/>
      <c r="AF37" s="31"/>
    </row>
    <row r="38" spans="1:32" ht="15" customHeight="1" x14ac:dyDescent="0.25">
      <c r="A38" s="31"/>
      <c r="B38" s="57"/>
      <c r="C38" s="57"/>
      <c r="D38" s="57"/>
      <c r="E38" s="157"/>
      <c r="F38" s="57"/>
      <c r="G38" s="57"/>
      <c r="H38" s="57"/>
      <c r="I38" s="57"/>
      <c r="J38" s="57"/>
      <c r="K38" s="57"/>
      <c r="L38" s="57"/>
      <c r="M38" s="57"/>
      <c r="N38" s="57"/>
      <c r="O38" s="31"/>
      <c r="P38" s="31"/>
      <c r="Q38" s="31"/>
      <c r="R38" s="31"/>
      <c r="S38" s="31"/>
      <c r="T38" s="31"/>
      <c r="U38" s="31"/>
      <c r="V38" s="31"/>
      <c r="W38" s="31"/>
      <c r="X38" s="31"/>
      <c r="Y38" s="31"/>
      <c r="Z38" s="31"/>
      <c r="AA38" s="31"/>
      <c r="AB38" s="31"/>
      <c r="AC38" s="31"/>
      <c r="AD38" s="31"/>
      <c r="AE38" s="31"/>
      <c r="AF38" s="31"/>
    </row>
    <row r="39" spans="1:32" ht="15" customHeight="1" x14ac:dyDescent="0.25">
      <c r="A39" s="31"/>
      <c r="B39" s="57"/>
      <c r="C39" s="57"/>
      <c r="D39" s="57"/>
      <c r="E39" s="157"/>
      <c r="F39" s="57"/>
      <c r="G39" s="57"/>
      <c r="H39" s="57"/>
      <c r="I39" s="57"/>
      <c r="J39" s="57"/>
      <c r="K39" s="57"/>
      <c r="L39" s="57"/>
      <c r="M39" s="57"/>
      <c r="N39" s="57"/>
      <c r="O39" s="31"/>
      <c r="P39" s="31"/>
      <c r="Q39" s="31"/>
      <c r="R39" s="31"/>
      <c r="S39" s="31"/>
      <c r="T39" s="31"/>
      <c r="U39" s="31"/>
      <c r="V39" s="31"/>
      <c r="W39" s="31"/>
      <c r="X39" s="31"/>
      <c r="Y39" s="31"/>
      <c r="Z39" s="31"/>
      <c r="AA39" s="31"/>
      <c r="AB39" s="31"/>
      <c r="AC39" s="31"/>
      <c r="AD39" s="31"/>
      <c r="AE39" s="31"/>
      <c r="AF39" s="31"/>
    </row>
    <row r="40" spans="1:32" ht="15" customHeight="1" x14ac:dyDescent="0.25">
      <c r="A40" s="31"/>
      <c r="B40" s="57"/>
      <c r="C40" s="57"/>
      <c r="D40" s="57"/>
      <c r="E40" s="57"/>
      <c r="F40" s="57"/>
      <c r="G40" s="57"/>
      <c r="H40" s="57"/>
      <c r="I40" s="57"/>
      <c r="J40" s="57"/>
      <c r="K40" s="57"/>
      <c r="L40" s="57"/>
      <c r="M40" s="57"/>
      <c r="N40" s="57"/>
      <c r="O40" s="31"/>
      <c r="P40" s="31"/>
      <c r="Q40" s="31"/>
      <c r="R40" s="31"/>
      <c r="S40" s="31"/>
      <c r="T40" s="31"/>
      <c r="U40" s="31"/>
      <c r="V40" s="31"/>
      <c r="W40" s="31"/>
      <c r="X40" s="31"/>
      <c r="Y40" s="31"/>
      <c r="Z40" s="31"/>
      <c r="AA40" s="31"/>
      <c r="AB40" s="31"/>
      <c r="AC40" s="31"/>
      <c r="AD40" s="31"/>
      <c r="AE40" s="31"/>
      <c r="AF40" s="31"/>
    </row>
    <row r="41" spans="1:32" ht="15" customHeight="1" x14ac:dyDescent="0.25">
      <c r="A41" s="31"/>
      <c r="B41" s="274" t="str">
        <f>+B8</f>
        <v>VAB TNR</v>
      </c>
      <c r="C41" s="59">
        <f>+D8</f>
        <v>0.2137789812640371</v>
      </c>
      <c r="D41" s="41"/>
      <c r="E41" s="57"/>
      <c r="F41" s="57"/>
      <c r="G41" s="57"/>
      <c r="H41" s="57"/>
      <c r="I41" s="57"/>
      <c r="J41" s="57"/>
      <c r="K41" s="57"/>
      <c r="L41" s="57"/>
      <c r="M41" s="57"/>
      <c r="N41" s="57"/>
      <c r="O41" s="31"/>
      <c r="P41" s="31"/>
      <c r="Q41" s="31"/>
      <c r="R41" s="31"/>
      <c r="S41" s="31"/>
      <c r="T41" s="31"/>
      <c r="U41" s="31"/>
      <c r="V41" s="31"/>
      <c r="W41" s="31"/>
      <c r="X41" s="31"/>
      <c r="Y41" s="31"/>
      <c r="Z41" s="31"/>
      <c r="AA41" s="31"/>
      <c r="AB41" s="31"/>
      <c r="AC41" s="31"/>
      <c r="AD41" s="31"/>
      <c r="AE41" s="31"/>
      <c r="AF41" s="31"/>
    </row>
    <row r="42" spans="1:32" ht="15" customHeight="1" x14ac:dyDescent="0.25">
      <c r="A42" s="31"/>
      <c r="B42" s="274" t="str">
        <f>+B17</f>
        <v>Comercio</v>
      </c>
      <c r="C42" s="59">
        <f>+D17</f>
        <v>0.16056660396975814</v>
      </c>
      <c r="D42" s="160"/>
      <c r="E42" s="57"/>
      <c r="F42" s="57"/>
      <c r="G42" s="57"/>
      <c r="H42" s="57"/>
      <c r="I42" s="57"/>
      <c r="J42" s="57"/>
      <c r="K42" s="57"/>
      <c r="L42" s="57"/>
      <c r="M42" s="57"/>
      <c r="N42" s="57"/>
      <c r="O42" s="31"/>
      <c r="P42" s="31"/>
      <c r="Q42" s="31"/>
      <c r="R42" s="31"/>
      <c r="S42" s="31"/>
      <c r="T42" s="31"/>
      <c r="U42" s="31"/>
      <c r="V42" s="31"/>
      <c r="W42" s="31"/>
      <c r="X42" s="31"/>
      <c r="Y42" s="31"/>
      <c r="Z42" s="31"/>
      <c r="AA42" s="31"/>
      <c r="AB42" s="31"/>
      <c r="AC42" s="31"/>
      <c r="AD42" s="31"/>
      <c r="AE42" s="31"/>
      <c r="AF42" s="31"/>
    </row>
    <row r="43" spans="1:32" ht="15" customHeight="1" x14ac:dyDescent="0.25">
      <c r="A43" s="31"/>
      <c r="B43" s="274" t="str">
        <f>+B11</f>
        <v>Explotación de minas y canteras</v>
      </c>
      <c r="C43" s="59">
        <f>+D11</f>
        <v>8.5762069694202053E-2</v>
      </c>
      <c r="D43" s="59"/>
      <c r="E43" s="158"/>
      <c r="F43" s="57"/>
      <c r="G43" s="57"/>
      <c r="H43" s="57"/>
      <c r="I43" s="57"/>
      <c r="J43" s="57"/>
      <c r="K43" s="57"/>
      <c r="L43" s="57"/>
      <c r="M43" s="57"/>
      <c r="N43" s="57"/>
      <c r="O43" s="31"/>
      <c r="P43" s="31"/>
      <c r="Q43" s="31"/>
      <c r="R43" s="31"/>
      <c r="S43" s="31"/>
      <c r="T43" s="31"/>
      <c r="U43" s="31"/>
      <c r="V43" s="31"/>
      <c r="W43" s="31"/>
      <c r="X43" s="31"/>
      <c r="Y43" s="31"/>
      <c r="Z43" s="31"/>
      <c r="AA43" s="31"/>
      <c r="AB43" s="31"/>
      <c r="AC43" s="31"/>
      <c r="AD43" s="31"/>
      <c r="AE43" s="31"/>
      <c r="AF43" s="31"/>
    </row>
    <row r="44" spans="1:32" ht="15" customHeight="1" x14ac:dyDescent="0.25">
      <c r="A44" s="31"/>
      <c r="B44" s="274" t="str">
        <f>+B24</f>
        <v>Administración pública</v>
      </c>
      <c r="C44" s="59">
        <f>+D24</f>
        <v>7.3746042347083998E-2</v>
      </c>
      <c r="D44" s="57"/>
      <c r="E44" s="57"/>
      <c r="F44" s="57"/>
      <c r="G44" s="57"/>
      <c r="H44" s="57"/>
      <c r="I44" s="57"/>
      <c r="J44" s="57"/>
      <c r="K44" s="57"/>
      <c r="L44" s="57"/>
      <c r="M44" s="57"/>
      <c r="N44" s="57"/>
      <c r="O44" s="57"/>
      <c r="P44" s="57"/>
      <c r="Q44" s="57"/>
      <c r="R44" s="57"/>
      <c r="S44" s="57"/>
      <c r="T44" s="57"/>
      <c r="U44" s="31"/>
      <c r="V44" s="31"/>
      <c r="W44" s="31"/>
      <c r="X44" s="31"/>
      <c r="Y44" s="31"/>
      <c r="Z44" s="31"/>
      <c r="AA44" s="31"/>
      <c r="AB44" s="31"/>
      <c r="AC44" s="31"/>
      <c r="AD44" s="31"/>
      <c r="AE44" s="31"/>
      <c r="AF44" s="31"/>
    </row>
    <row r="45" spans="1:32" ht="15" customHeight="1" x14ac:dyDescent="0.25">
      <c r="A45" s="31"/>
      <c r="B45" s="274" t="str">
        <f>+B23</f>
        <v>Actividades profesionales  técnicas</v>
      </c>
      <c r="C45" s="59">
        <f>+D23</f>
        <v>6.9787508348319982E-2</v>
      </c>
      <c r="D45" s="57"/>
      <c r="E45" s="57"/>
      <c r="F45" s="57"/>
      <c r="G45" s="57"/>
      <c r="H45" s="57"/>
      <c r="I45" s="57"/>
      <c r="J45" s="31"/>
      <c r="K45" s="31"/>
      <c r="L45" s="31"/>
      <c r="M45" s="57"/>
      <c r="N45" s="57"/>
      <c r="O45" s="31"/>
      <c r="P45" s="31"/>
      <c r="Q45" s="31"/>
      <c r="R45" s="31"/>
      <c r="S45" s="31"/>
      <c r="T45" s="31"/>
      <c r="U45" s="31"/>
      <c r="V45" s="31"/>
      <c r="W45" s="31"/>
      <c r="X45" s="31"/>
      <c r="Y45" s="31"/>
      <c r="Z45" s="31"/>
      <c r="AA45" s="31"/>
      <c r="AB45" s="31"/>
      <c r="AC45" s="31"/>
      <c r="AD45" s="31"/>
      <c r="AE45" s="31"/>
      <c r="AF45" s="31"/>
    </row>
    <row r="46" spans="1:32" ht="15" customHeight="1" x14ac:dyDescent="0.25">
      <c r="A46" s="31"/>
      <c r="B46" s="274" t="str">
        <f>+B12</f>
        <v>Manufactura de productos alimenticios</v>
      </c>
      <c r="C46" s="59">
        <f>+D12</f>
        <v>6.6370378726769763E-2</v>
      </c>
      <c r="D46" s="59"/>
      <c r="E46" s="57"/>
      <c r="F46" s="57"/>
      <c r="G46" s="57"/>
      <c r="H46" s="57"/>
      <c r="I46" s="57"/>
      <c r="J46" s="57"/>
      <c r="K46" s="57"/>
      <c r="L46" s="57"/>
      <c r="M46" s="57"/>
      <c r="N46" s="57"/>
      <c r="O46" s="31"/>
      <c r="P46" s="31"/>
      <c r="Q46" s="31"/>
      <c r="R46" s="31"/>
      <c r="S46" s="31"/>
      <c r="T46" s="31"/>
      <c r="U46" s="31"/>
      <c r="V46" s="31"/>
      <c r="W46" s="31"/>
      <c r="X46" s="31"/>
      <c r="Y46" s="31"/>
      <c r="Z46" s="31"/>
      <c r="AA46" s="31"/>
      <c r="AB46" s="31"/>
      <c r="AC46" s="31"/>
      <c r="AD46" s="31"/>
      <c r="AE46" s="31"/>
      <c r="AF46" s="31"/>
    </row>
    <row r="47" spans="1:32" ht="15" customHeight="1" x14ac:dyDescent="0.25">
      <c r="A47" s="31"/>
      <c r="B47" s="274" t="str">
        <f>+B9</f>
        <v>Agricultura  ganadería y silvicultura</v>
      </c>
      <c r="C47" s="59">
        <f>+D9</f>
        <v>6.4870971064691807E-2</v>
      </c>
      <c r="D47" s="59"/>
      <c r="E47" s="57"/>
      <c r="F47" s="57"/>
      <c r="G47" s="57"/>
      <c r="H47" s="57"/>
      <c r="I47" s="57"/>
      <c r="J47" s="57"/>
      <c r="K47" s="57"/>
      <c r="L47" s="57"/>
      <c r="M47" s="57"/>
      <c r="N47" s="57"/>
      <c r="O47" s="31"/>
      <c r="P47" s="31"/>
      <c r="Q47" s="31"/>
      <c r="R47" s="31"/>
      <c r="S47" s="31"/>
      <c r="T47" s="31"/>
      <c r="U47" s="31"/>
      <c r="V47" s="31"/>
      <c r="W47" s="31"/>
      <c r="X47" s="31"/>
      <c r="Y47" s="31"/>
      <c r="Z47" s="31"/>
      <c r="AA47" s="31"/>
      <c r="AB47" s="31"/>
      <c r="AC47" s="31"/>
      <c r="AD47" s="31"/>
      <c r="AE47" s="31"/>
      <c r="AF47" s="31"/>
    </row>
    <row r="48" spans="1:32" ht="15" customHeight="1" x14ac:dyDescent="0.25">
      <c r="A48" s="31"/>
      <c r="B48" s="274" t="str">
        <f>+B22</f>
        <v>Actividades inmobiliarias</v>
      </c>
      <c r="C48" s="59">
        <f>+D22</f>
        <v>6.5126842257682005E-2</v>
      </c>
      <c r="D48" s="57"/>
      <c r="E48" s="57"/>
      <c r="F48" s="57"/>
      <c r="G48" s="57"/>
      <c r="H48" s="57"/>
      <c r="I48" s="57"/>
      <c r="J48" s="31"/>
      <c r="K48" s="31"/>
      <c r="L48" s="31"/>
      <c r="M48" s="31"/>
      <c r="N48" s="31"/>
      <c r="O48" s="31"/>
      <c r="P48" s="31"/>
      <c r="Q48" s="31"/>
      <c r="R48" s="31"/>
      <c r="S48" s="31"/>
      <c r="T48" s="31"/>
      <c r="U48" s="31"/>
      <c r="V48" s="31"/>
      <c r="W48" s="31"/>
      <c r="X48" s="31"/>
      <c r="Y48" s="31"/>
      <c r="Z48" s="31"/>
      <c r="AA48" s="31"/>
      <c r="AB48" s="31"/>
      <c r="AC48" s="31"/>
      <c r="AD48" s="31"/>
      <c r="AE48" s="31"/>
      <c r="AF48" s="31"/>
    </row>
    <row r="49" spans="1:32" ht="15" customHeight="1" x14ac:dyDescent="0.25">
      <c r="A49" s="31"/>
      <c r="B49" s="274" t="str">
        <f>+B13</f>
        <v>Manufactura de productos no alimenticios</v>
      </c>
      <c r="C49" s="59">
        <f>+D13</f>
        <v>5.2909915755496535E-2</v>
      </c>
      <c r="D49" s="160"/>
      <c r="E49" s="57"/>
      <c r="F49" s="57"/>
      <c r="G49" s="57"/>
      <c r="H49" s="57"/>
      <c r="I49" s="57"/>
      <c r="J49" s="57"/>
      <c r="K49" s="57"/>
      <c r="L49" s="57"/>
      <c r="M49" s="57"/>
      <c r="N49" s="57"/>
      <c r="O49" s="31"/>
      <c r="P49" s="31"/>
      <c r="Q49" s="31"/>
      <c r="R49" s="31"/>
      <c r="S49" s="31"/>
      <c r="T49" s="31"/>
      <c r="U49" s="31"/>
      <c r="V49" s="31"/>
      <c r="W49" s="31"/>
      <c r="X49" s="31"/>
      <c r="Y49" s="31"/>
      <c r="Z49" s="31"/>
      <c r="AA49" s="31"/>
      <c r="AB49" s="31"/>
      <c r="AC49" s="31"/>
      <c r="AD49" s="31"/>
      <c r="AE49" s="31"/>
      <c r="AF49" s="31"/>
    </row>
    <row r="50" spans="1:32" ht="15" customHeight="1" x14ac:dyDescent="0.25">
      <c r="A50" s="31"/>
      <c r="B50" s="274" t="str">
        <f>+B18</f>
        <v>Transporte y almacenamiento</v>
      </c>
      <c r="C50" s="59">
        <f>+D18</f>
        <v>4.7713381927561166E-2</v>
      </c>
      <c r="D50" s="160"/>
      <c r="E50" s="57"/>
      <c r="F50" s="57"/>
      <c r="G50" s="57"/>
      <c r="H50" s="57"/>
      <c r="I50" s="57"/>
      <c r="J50" s="31"/>
      <c r="K50" s="31"/>
      <c r="L50" s="31"/>
      <c r="M50" s="31"/>
      <c r="N50" s="31"/>
      <c r="O50" s="31"/>
      <c r="P50" s="31"/>
      <c r="Q50" s="31"/>
      <c r="R50" s="31"/>
      <c r="S50" s="31"/>
      <c r="T50" s="31"/>
      <c r="U50" s="31"/>
      <c r="V50" s="31"/>
      <c r="W50" s="31"/>
      <c r="X50" s="31"/>
      <c r="Y50" s="31"/>
      <c r="Z50" s="31"/>
      <c r="AA50" s="31"/>
      <c r="AB50" s="31"/>
      <c r="AC50" s="31"/>
      <c r="AD50" s="31"/>
      <c r="AE50" s="31"/>
      <c r="AF50" s="31"/>
    </row>
    <row r="51" spans="1:32" ht="15" customHeight="1" x14ac:dyDescent="0.25">
      <c r="A51" s="31"/>
      <c r="B51" s="274" t="str">
        <f>+B25</f>
        <v>Enseñanza</v>
      </c>
      <c r="C51" s="59">
        <f>+D25</f>
        <v>4.6272890282772206E-2</v>
      </c>
      <c r="D51" s="57"/>
      <c r="E51" s="57"/>
      <c r="F51" s="57"/>
      <c r="G51" s="57"/>
      <c r="H51" s="57"/>
      <c r="I51" s="57"/>
      <c r="J51" s="57"/>
      <c r="K51" s="57"/>
      <c r="L51" s="57"/>
      <c r="M51" s="57"/>
      <c r="N51" s="57"/>
      <c r="O51" s="57"/>
      <c r="P51" s="57"/>
      <c r="Q51" s="57"/>
      <c r="R51" s="57"/>
      <c r="S51" s="57"/>
      <c r="T51" s="57"/>
      <c r="U51" s="31"/>
      <c r="V51" s="31"/>
      <c r="W51" s="31"/>
      <c r="X51" s="31"/>
      <c r="Y51" s="31"/>
      <c r="Z51" s="31"/>
      <c r="AA51" s="31"/>
      <c r="AB51" s="31"/>
      <c r="AC51" s="31"/>
      <c r="AD51" s="31"/>
      <c r="AE51" s="31"/>
      <c r="AF51" s="31"/>
    </row>
    <row r="52" spans="1:32" ht="15" customHeight="1" x14ac:dyDescent="0.25">
      <c r="A52" s="31"/>
      <c r="B52" s="274" t="str">
        <f>+B21</f>
        <v>Actividades financieras y de seguros</v>
      </c>
      <c r="C52" s="59">
        <f>+D21</f>
        <v>4.3643125713580477E-2</v>
      </c>
      <c r="D52" s="57"/>
      <c r="E52" s="57"/>
      <c r="F52" s="57"/>
      <c r="G52" s="57"/>
      <c r="H52" s="57"/>
      <c r="I52" s="57"/>
      <c r="J52" s="31"/>
      <c r="K52" s="31"/>
      <c r="L52" s="31"/>
      <c r="M52" s="31"/>
      <c r="N52" s="31"/>
      <c r="O52" s="31"/>
      <c r="P52" s="31"/>
      <c r="Q52" s="31"/>
      <c r="R52" s="31"/>
      <c r="S52" s="31"/>
      <c r="T52" s="31"/>
      <c r="U52" s="31"/>
      <c r="V52" s="31"/>
      <c r="W52" s="31"/>
      <c r="X52" s="31"/>
      <c r="Y52" s="31"/>
      <c r="Z52" s="31"/>
      <c r="AA52" s="31"/>
      <c r="AB52" s="31"/>
      <c r="AC52" s="31"/>
      <c r="AD52" s="31"/>
      <c r="AE52" s="31"/>
      <c r="AF52" s="31"/>
    </row>
    <row r="53" spans="1:32" ht="15" customHeight="1" x14ac:dyDescent="0.25">
      <c r="A53" s="31"/>
      <c r="B53" s="274" t="str">
        <f>+B16</f>
        <v>Construcción</v>
      </c>
      <c r="C53" s="59">
        <f>+D16</f>
        <v>3.9505228253538027E-2</v>
      </c>
      <c r="D53" s="160"/>
      <c r="E53" s="57"/>
      <c r="F53" s="57"/>
      <c r="G53" s="57"/>
      <c r="H53" s="57"/>
      <c r="I53" s="57"/>
      <c r="J53" s="57"/>
      <c r="K53" s="57"/>
      <c r="L53" s="57"/>
      <c r="M53" s="57"/>
      <c r="N53" s="57"/>
      <c r="O53" s="31"/>
      <c r="P53" s="31"/>
      <c r="Q53" s="31"/>
      <c r="R53" s="31"/>
      <c r="S53" s="31"/>
      <c r="T53" s="31"/>
      <c r="U53" s="31"/>
      <c r="V53" s="31"/>
      <c r="W53" s="31"/>
      <c r="X53" s="31"/>
      <c r="Y53" s="31"/>
      <c r="Z53" s="31"/>
      <c r="AA53" s="31"/>
      <c r="AB53" s="31"/>
      <c r="AC53" s="31"/>
      <c r="AD53" s="31"/>
      <c r="AE53" s="31"/>
      <c r="AF53" s="31"/>
    </row>
    <row r="54" spans="1:32" ht="31.5" customHeight="1" x14ac:dyDescent="0.25">
      <c r="A54" s="31"/>
      <c r="B54" s="274" t="str">
        <f>+B26</f>
        <v>Salud y asistencia social</v>
      </c>
      <c r="C54" s="59">
        <f>+D26</f>
        <v>3.9792881372964543E-2</v>
      </c>
      <c r="D54" s="57"/>
      <c r="E54" s="57"/>
      <c r="F54" s="57"/>
      <c r="G54" s="57"/>
      <c r="H54" s="57"/>
      <c r="I54" s="57"/>
      <c r="J54" s="57"/>
      <c r="K54" s="57"/>
      <c r="L54" s="57"/>
      <c r="M54" s="57"/>
      <c r="N54" s="57"/>
      <c r="O54" s="57"/>
      <c r="P54" s="57"/>
      <c r="Q54" s="57"/>
      <c r="R54" s="57"/>
      <c r="S54" s="57"/>
      <c r="T54" s="57"/>
      <c r="U54" s="31"/>
      <c r="V54" s="31"/>
      <c r="W54" s="31"/>
      <c r="X54" s="31"/>
      <c r="Y54" s="31"/>
      <c r="Z54" s="31"/>
      <c r="AA54" s="31"/>
      <c r="AB54" s="31"/>
      <c r="AC54" s="31"/>
      <c r="AD54" s="31"/>
      <c r="AE54" s="31"/>
      <c r="AF54" s="31"/>
    </row>
    <row r="55" spans="1:32" ht="15" customHeight="1" x14ac:dyDescent="0.25">
      <c r="A55" s="31"/>
      <c r="B55" s="274" t="str">
        <f>+B20</f>
        <v>Información y comunicación</v>
      </c>
      <c r="C55" s="59">
        <f>+D20</f>
        <v>2.1100169186445295E-2</v>
      </c>
      <c r="D55" s="41"/>
      <c r="E55" s="57"/>
      <c r="F55" s="57"/>
      <c r="G55" s="57"/>
      <c r="H55" s="57"/>
      <c r="I55" s="57"/>
      <c r="J55" s="31"/>
      <c r="K55" s="31"/>
      <c r="L55" s="31"/>
      <c r="M55" s="31"/>
      <c r="N55" s="31"/>
      <c r="O55" s="31"/>
      <c r="P55" s="31"/>
      <c r="Q55" s="31"/>
      <c r="R55" s="31"/>
      <c r="S55" s="31"/>
      <c r="T55" s="31"/>
      <c r="U55" s="31"/>
      <c r="V55" s="31"/>
      <c r="W55" s="31"/>
      <c r="X55" s="31"/>
      <c r="Y55" s="31"/>
      <c r="Z55" s="31"/>
      <c r="AA55" s="31"/>
      <c r="AB55" s="31"/>
      <c r="AC55" s="31"/>
      <c r="AD55" s="31"/>
      <c r="AE55" s="31"/>
      <c r="AF55" s="31"/>
    </row>
    <row r="56" spans="1:32" ht="15" customHeight="1" x14ac:dyDescent="0.25">
      <c r="A56" s="31"/>
      <c r="B56" s="274" t="str">
        <f>+B15</f>
        <v>Suministro de electricidad y agua</v>
      </c>
      <c r="C56" s="59">
        <f>+D15</f>
        <v>1.8842885841117478E-2</v>
      </c>
      <c r="D56" s="160"/>
      <c r="E56" s="57"/>
      <c r="F56" s="57"/>
      <c r="G56" s="57"/>
      <c r="H56" s="57"/>
      <c r="I56" s="57"/>
      <c r="J56" s="57"/>
      <c r="K56" s="57"/>
      <c r="L56" s="57"/>
      <c r="M56" s="57"/>
      <c r="N56" s="57"/>
      <c r="O56" s="31"/>
      <c r="P56" s="31"/>
      <c r="Q56" s="31"/>
      <c r="R56" s="31"/>
      <c r="S56" s="31"/>
      <c r="T56" s="31"/>
      <c r="U56" s="31"/>
      <c r="V56" s="31"/>
      <c r="W56" s="31"/>
      <c r="X56" s="31"/>
      <c r="Y56" s="31"/>
      <c r="Z56" s="31"/>
      <c r="AA56" s="31"/>
      <c r="AB56" s="31"/>
      <c r="AC56" s="31"/>
      <c r="AD56" s="31"/>
      <c r="AE56" s="31"/>
      <c r="AF56" s="31"/>
    </row>
    <row r="57" spans="1:32" ht="15" customHeight="1" x14ac:dyDescent="0.25">
      <c r="A57" s="31"/>
      <c r="B57" s="274" t="str">
        <f>+B10</f>
        <v>Pesca y acuicultura</v>
      </c>
      <c r="C57" s="59">
        <f>+D10</f>
        <v>1.1902798499117403E-2</v>
      </c>
      <c r="D57" s="59"/>
      <c r="E57" s="57"/>
      <c r="F57" s="57"/>
      <c r="G57" s="57"/>
      <c r="H57" s="57"/>
      <c r="I57" s="57"/>
      <c r="J57" s="57"/>
      <c r="K57" s="57"/>
      <c r="L57" s="57"/>
      <c r="M57" s="57"/>
      <c r="N57" s="57"/>
      <c r="O57" s="31"/>
      <c r="P57" s="31"/>
      <c r="Q57" s="31"/>
      <c r="R57" s="31"/>
      <c r="S57" s="31"/>
      <c r="T57" s="31"/>
      <c r="U57" s="31"/>
      <c r="V57" s="31"/>
      <c r="W57" s="31"/>
      <c r="X57" s="31"/>
      <c r="Y57" s="31"/>
      <c r="Z57" s="31"/>
      <c r="AA57" s="31"/>
      <c r="AB57" s="31"/>
      <c r="AC57" s="31"/>
      <c r="AD57" s="31"/>
      <c r="AE57" s="31"/>
      <c r="AF57" s="31"/>
    </row>
    <row r="58" spans="1:32" ht="15" customHeight="1" x14ac:dyDescent="0.25">
      <c r="A58" s="31"/>
      <c r="B58" s="274" t="str">
        <f>+B19</f>
        <v>Alojamiento y comidas</v>
      </c>
      <c r="C58" s="59">
        <f>+D19</f>
        <v>1.2476855639001661E-2</v>
      </c>
      <c r="D58" s="161"/>
      <c r="E58" s="57"/>
      <c r="F58" s="57"/>
      <c r="G58" s="57"/>
      <c r="H58" s="57"/>
      <c r="I58" s="57"/>
      <c r="J58" s="31"/>
      <c r="K58" s="31"/>
      <c r="L58" s="31"/>
      <c r="M58" s="31"/>
      <c r="N58" s="31"/>
      <c r="O58" s="31"/>
      <c r="P58" s="31"/>
      <c r="Q58" s="31"/>
      <c r="R58" s="31"/>
      <c r="S58" s="31"/>
      <c r="T58" s="31"/>
      <c r="U58" s="31"/>
      <c r="V58" s="31"/>
      <c r="W58" s="31"/>
      <c r="X58" s="31"/>
      <c r="Y58" s="31"/>
      <c r="Z58" s="31"/>
      <c r="AA58" s="31"/>
      <c r="AB58" s="31"/>
      <c r="AC58" s="31"/>
      <c r="AD58" s="31"/>
      <c r="AE58" s="31"/>
      <c r="AF58" s="31"/>
    </row>
    <row r="59" spans="1:32" ht="31.5" customHeight="1" x14ac:dyDescent="0.25">
      <c r="A59" s="31"/>
      <c r="B59" s="274" t="str">
        <f>+B27</f>
        <v>Arte  entretenimiento y otras actividades de servicios</v>
      </c>
      <c r="C59" s="59">
        <f>+D27</f>
        <v>1.0232412725303926E-2</v>
      </c>
      <c r="D59" s="57"/>
      <c r="E59" s="57"/>
      <c r="F59" s="57"/>
      <c r="G59" s="57"/>
      <c r="H59" s="57"/>
      <c r="I59" s="57"/>
      <c r="J59" s="57"/>
      <c r="K59" s="57"/>
      <c r="L59" s="57"/>
      <c r="M59" s="57"/>
      <c r="N59" s="57"/>
      <c r="O59" s="57"/>
      <c r="P59" s="57"/>
      <c r="Q59" s="57"/>
      <c r="R59" s="57"/>
      <c r="S59" s="57"/>
      <c r="T59" s="57"/>
      <c r="U59" s="31"/>
      <c r="V59" s="31"/>
      <c r="W59" s="31"/>
      <c r="X59" s="31"/>
      <c r="Y59" s="31"/>
      <c r="Z59" s="31"/>
      <c r="AA59" s="31"/>
      <c r="AB59" s="31"/>
      <c r="AC59" s="31"/>
      <c r="AD59" s="31"/>
      <c r="AE59" s="31"/>
      <c r="AF59" s="31"/>
    </row>
    <row r="60" spans="1:32" ht="31.5" customHeight="1" x14ac:dyDescent="0.25">
      <c r="A60" s="31"/>
      <c r="B60" s="274" t="str">
        <f>+B28</f>
        <v>Actividades de los Hogares como empleadores</v>
      </c>
      <c r="C60" s="59">
        <f>+D28</f>
        <v>6.7874396272613966E-3</v>
      </c>
      <c r="D60" s="57"/>
      <c r="E60" s="57"/>
      <c r="F60" s="57"/>
      <c r="G60" s="57"/>
      <c r="H60" s="57"/>
      <c r="I60" s="57"/>
      <c r="J60" s="57"/>
      <c r="K60" s="57"/>
      <c r="L60" s="57"/>
      <c r="M60" s="57"/>
      <c r="N60" s="57"/>
      <c r="O60" s="57"/>
      <c r="P60" s="57"/>
      <c r="Q60" s="57"/>
      <c r="R60" s="57"/>
      <c r="S60" s="57"/>
      <c r="T60" s="57"/>
      <c r="U60" s="31"/>
      <c r="V60" s="31"/>
      <c r="W60" s="31"/>
      <c r="X60" s="31"/>
      <c r="Y60" s="31"/>
      <c r="Z60" s="31"/>
      <c r="AA60" s="31"/>
      <c r="AB60" s="31"/>
      <c r="AC60" s="31"/>
      <c r="AD60" s="31"/>
      <c r="AE60" s="31"/>
      <c r="AF60" s="31"/>
    </row>
    <row r="61" spans="1:32" ht="15" customHeight="1" x14ac:dyDescent="0.25">
      <c r="B61" s="173" t="str">
        <f>+B14</f>
        <v>Refinados de petroleo</v>
      </c>
      <c r="C61" s="143">
        <f>+D14</f>
        <v>5.1808426923830699E-3</v>
      </c>
      <c r="D61" s="172"/>
      <c r="E61" s="123"/>
      <c r="F61" s="123"/>
      <c r="G61" s="123"/>
      <c r="H61" s="123"/>
      <c r="I61" s="123"/>
      <c r="J61" s="123"/>
      <c r="K61" s="123"/>
      <c r="L61" s="123"/>
      <c r="M61" s="123"/>
      <c r="N61" s="123"/>
    </row>
    <row r="62" spans="1:32" ht="31.5" customHeight="1" x14ac:dyDescent="0.25">
      <c r="B62" s="173"/>
      <c r="C62" s="39"/>
      <c r="D62" s="39"/>
      <c r="E62" s="39"/>
      <c r="F62" s="39"/>
      <c r="G62" s="39"/>
      <c r="H62" s="39"/>
      <c r="I62" s="39"/>
      <c r="J62" s="39"/>
      <c r="K62" s="39"/>
      <c r="L62" s="39"/>
      <c r="M62" s="39"/>
      <c r="N62" s="39"/>
      <c r="O62" s="39"/>
      <c r="P62" s="39"/>
      <c r="Q62" s="39"/>
      <c r="R62" s="39"/>
      <c r="S62" s="39"/>
      <c r="T62" s="39"/>
    </row>
    <row r="63" spans="1:32" ht="31.5" customHeight="1" x14ac:dyDescent="0.25">
      <c r="B63" s="173"/>
      <c r="C63" s="39"/>
      <c r="D63" s="39"/>
      <c r="E63" s="39"/>
      <c r="F63" s="39"/>
      <c r="G63" s="39"/>
      <c r="H63" s="39"/>
      <c r="I63" s="39"/>
      <c r="J63" s="39"/>
      <c r="K63" s="39"/>
      <c r="L63" s="39"/>
      <c r="M63" s="39"/>
      <c r="N63" s="39"/>
      <c r="O63" s="39"/>
      <c r="P63" s="39"/>
      <c r="Q63" s="39"/>
      <c r="R63" s="39"/>
      <c r="S63" s="39"/>
      <c r="T63" s="39"/>
    </row>
    <row r="64" spans="1:32" ht="15.75" customHeight="1" x14ac:dyDescent="0.3">
      <c r="B64" s="306" t="s">
        <v>285</v>
      </c>
      <c r="C64" s="305"/>
      <c r="D64" s="305"/>
      <c r="E64" s="39"/>
      <c r="F64" s="39"/>
      <c r="G64" s="39"/>
      <c r="H64" s="39"/>
      <c r="I64" s="39"/>
    </row>
    <row r="65" spans="2:9" ht="15.75" customHeight="1" x14ac:dyDescent="0.3">
      <c r="B65" s="36" t="s">
        <v>173</v>
      </c>
      <c r="C65" s="68"/>
      <c r="D65" s="68"/>
      <c r="E65" s="39"/>
      <c r="F65" s="39"/>
      <c r="G65" s="39"/>
      <c r="H65" s="39"/>
      <c r="I65" s="39"/>
    </row>
    <row r="66" spans="2:9" x14ac:dyDescent="0.25">
      <c r="B66" s="39"/>
      <c r="C66" s="39"/>
      <c r="D66" s="39"/>
      <c r="E66" s="39"/>
      <c r="F66" s="39"/>
      <c r="G66" s="39"/>
      <c r="H66" s="39"/>
      <c r="I66" s="39"/>
    </row>
    <row r="67" spans="2:9" x14ac:dyDescent="0.25">
      <c r="B67" s="39"/>
      <c r="C67" s="39"/>
      <c r="D67" s="39"/>
      <c r="E67" s="39"/>
      <c r="F67" s="39"/>
      <c r="G67" s="39"/>
      <c r="H67" s="39"/>
      <c r="I67" s="39"/>
    </row>
    <row r="68" spans="2:9" x14ac:dyDescent="0.25">
      <c r="B68" s="39"/>
      <c r="C68" s="39"/>
      <c r="D68" s="39"/>
      <c r="E68" s="39"/>
      <c r="F68" s="39"/>
      <c r="G68" s="39"/>
      <c r="H68" s="39"/>
      <c r="I68" s="39"/>
    </row>
    <row r="69" spans="2:9" x14ac:dyDescent="0.25">
      <c r="B69" s="39"/>
      <c r="C69" s="39"/>
      <c r="D69" s="39"/>
      <c r="E69" s="39"/>
      <c r="F69" s="39"/>
      <c r="G69" s="39"/>
      <c r="H69" s="39"/>
      <c r="I69" s="39"/>
    </row>
    <row r="70" spans="2:9" x14ac:dyDescent="0.25">
      <c r="B70" s="39"/>
      <c r="C70" s="39"/>
      <c r="D70" s="39"/>
      <c r="E70" s="39"/>
      <c r="F70" s="39"/>
      <c r="G70" s="39"/>
      <c r="H70" s="39"/>
      <c r="I70" s="39"/>
    </row>
    <row r="71" spans="2:9" x14ac:dyDescent="0.25">
      <c r="B71" s="39"/>
      <c r="C71" s="39"/>
      <c r="D71" s="39"/>
      <c r="E71" s="39"/>
      <c r="F71" s="39"/>
      <c r="G71" s="39"/>
      <c r="H71" s="39"/>
      <c r="I71" s="39"/>
    </row>
    <row r="72" spans="2:9" x14ac:dyDescent="0.25">
      <c r="B72" s="39"/>
      <c r="C72" s="39"/>
      <c r="D72" s="39"/>
      <c r="E72" s="39"/>
      <c r="F72" s="39"/>
      <c r="G72" s="39"/>
      <c r="H72" s="39"/>
      <c r="I72" s="39"/>
    </row>
    <row r="73" spans="2:9" x14ac:dyDescent="0.25">
      <c r="B73" s="39"/>
      <c r="C73" s="39"/>
      <c r="D73" s="39"/>
      <c r="E73" s="39"/>
      <c r="F73" s="39"/>
      <c r="G73" s="39"/>
      <c r="H73" s="39"/>
      <c r="I73" s="39"/>
    </row>
    <row r="74" spans="2:9" x14ac:dyDescent="0.25">
      <c r="B74" s="39"/>
      <c r="C74" s="39"/>
      <c r="D74" s="39"/>
      <c r="E74" s="39"/>
      <c r="F74" s="39"/>
      <c r="G74" s="39"/>
      <c r="H74" s="39"/>
      <c r="I74" s="39"/>
    </row>
    <row r="75" spans="2:9" x14ac:dyDescent="0.25">
      <c r="B75" s="39"/>
      <c r="C75" s="39"/>
      <c r="D75" s="39"/>
      <c r="E75" s="39"/>
      <c r="F75" s="39"/>
      <c r="G75" s="39"/>
      <c r="H75" s="39"/>
      <c r="I75" s="39"/>
    </row>
    <row r="76" spans="2:9" x14ac:dyDescent="0.25">
      <c r="B76" s="39"/>
      <c r="C76" s="39"/>
      <c r="D76" s="39"/>
      <c r="E76" s="39"/>
      <c r="F76" s="39"/>
      <c r="G76" s="39"/>
      <c r="H76" s="39"/>
      <c r="I76" s="39"/>
    </row>
    <row r="77" spans="2:9" x14ac:dyDescent="0.25">
      <c r="B77" s="39"/>
      <c r="C77" s="39"/>
      <c r="D77" s="39"/>
      <c r="E77" s="39"/>
      <c r="F77" s="39"/>
      <c r="G77" s="39"/>
      <c r="H77" s="39"/>
      <c r="I77" s="39"/>
    </row>
    <row r="78" spans="2:9" x14ac:dyDescent="0.25">
      <c r="B78" s="39"/>
      <c r="C78" s="39"/>
      <c r="D78" s="39"/>
      <c r="E78" s="39"/>
      <c r="F78" s="39"/>
      <c r="G78" s="39"/>
      <c r="H78" s="39"/>
      <c r="I78" s="39"/>
    </row>
    <row r="79" spans="2:9" x14ac:dyDescent="0.25">
      <c r="B79" s="39"/>
      <c r="C79" s="39"/>
      <c r="D79" s="39"/>
      <c r="E79" s="39"/>
      <c r="F79" s="39"/>
      <c r="G79" s="39"/>
      <c r="H79" s="39"/>
      <c r="I79" s="39"/>
    </row>
    <row r="80" spans="2:9" x14ac:dyDescent="0.25">
      <c r="B80" s="39"/>
      <c r="C80" s="39"/>
      <c r="D80" s="39"/>
      <c r="E80" s="39"/>
      <c r="F80" s="39"/>
      <c r="G80" s="39"/>
      <c r="H80" s="39"/>
      <c r="I80" s="39"/>
    </row>
    <row r="81" spans="2:9" x14ac:dyDescent="0.25">
      <c r="B81" s="39"/>
      <c r="C81" s="39"/>
      <c r="D81" s="39"/>
      <c r="E81" s="39"/>
      <c r="F81" s="39"/>
      <c r="G81" s="39"/>
      <c r="H81" s="39"/>
      <c r="I81" s="39"/>
    </row>
    <row r="82" spans="2:9" x14ac:dyDescent="0.25">
      <c r="B82" s="39"/>
      <c r="C82" s="39"/>
      <c r="D82" s="39"/>
      <c r="E82" s="39"/>
      <c r="F82" s="39"/>
      <c r="G82" s="39"/>
      <c r="H82" s="39"/>
      <c r="I82" s="39"/>
    </row>
    <row r="83" spans="2:9" x14ac:dyDescent="0.25">
      <c r="B83" s="39"/>
      <c r="C83" s="39"/>
      <c r="D83" s="39"/>
      <c r="E83" s="39"/>
      <c r="F83" s="39"/>
      <c r="G83" s="39"/>
      <c r="H83" s="39"/>
      <c r="I83" s="39"/>
    </row>
    <row r="84" spans="2:9" x14ac:dyDescent="0.25">
      <c r="B84" s="39"/>
      <c r="C84" s="39"/>
      <c r="D84" s="39"/>
      <c r="E84" s="39"/>
      <c r="F84" s="39"/>
      <c r="G84" s="39"/>
      <c r="H84" s="39"/>
      <c r="I84" s="39"/>
    </row>
    <row r="85" spans="2:9" x14ac:dyDescent="0.25">
      <c r="B85" s="39"/>
      <c r="C85" s="39"/>
      <c r="D85" s="39"/>
      <c r="E85" s="39"/>
      <c r="F85" s="39"/>
      <c r="G85" s="39"/>
      <c r="H85" s="39"/>
      <c r="I85" s="39"/>
    </row>
    <row r="86" spans="2:9" x14ac:dyDescent="0.25">
      <c r="B86" s="39"/>
      <c r="C86" s="39"/>
      <c r="D86" s="39"/>
      <c r="E86" s="39"/>
      <c r="F86" s="39"/>
      <c r="G86" s="39"/>
      <c r="H86" s="39"/>
      <c r="I86" s="39"/>
    </row>
    <row r="87" spans="2:9" x14ac:dyDescent="0.25">
      <c r="B87" s="39"/>
      <c r="C87" s="39"/>
      <c r="D87" s="39"/>
      <c r="E87" s="39"/>
      <c r="F87" s="39"/>
      <c r="G87" s="39"/>
      <c r="H87" s="39"/>
      <c r="I87" s="39"/>
    </row>
    <row r="88" spans="2:9" x14ac:dyDescent="0.25">
      <c r="B88" s="39"/>
      <c r="C88" s="39"/>
      <c r="D88" s="39"/>
      <c r="E88" s="39"/>
      <c r="F88" s="39"/>
      <c r="G88" s="39"/>
      <c r="H88" s="39"/>
      <c r="I88" s="39"/>
    </row>
    <row r="89" spans="2:9" x14ac:dyDescent="0.25">
      <c r="B89" s="39"/>
      <c r="C89" s="39"/>
      <c r="D89" s="39"/>
      <c r="E89" s="39"/>
      <c r="F89" s="39"/>
      <c r="G89" s="39"/>
      <c r="H89" s="39"/>
      <c r="I89" s="39"/>
    </row>
    <row r="90" spans="2:9" x14ac:dyDescent="0.25">
      <c r="B90" s="39"/>
      <c r="C90" s="39"/>
      <c r="D90" s="39"/>
      <c r="E90" s="39"/>
      <c r="F90" s="39"/>
      <c r="G90" s="39"/>
      <c r="H90" s="39"/>
      <c r="I90" s="39"/>
    </row>
    <row r="91" spans="2:9" x14ac:dyDescent="0.25">
      <c r="B91" s="39"/>
      <c r="C91" s="39"/>
      <c r="D91" s="39"/>
      <c r="E91" s="39"/>
      <c r="F91" s="39"/>
      <c r="G91" s="39"/>
      <c r="H91" s="39"/>
      <c r="I91" s="39"/>
    </row>
    <row r="92" spans="2:9" x14ac:dyDescent="0.25">
      <c r="B92" s="39"/>
      <c r="C92" s="39"/>
      <c r="D92" s="39"/>
      <c r="E92" s="39"/>
      <c r="F92" s="39"/>
      <c r="G92" s="39"/>
      <c r="H92" s="39"/>
      <c r="I92" s="39"/>
    </row>
    <row r="93" spans="2:9" x14ac:dyDescent="0.25">
      <c r="B93" s="39"/>
      <c r="C93" s="39"/>
      <c r="D93" s="39"/>
      <c r="E93" s="39"/>
      <c r="F93" s="39"/>
      <c r="G93" s="39"/>
      <c r="H93" s="39"/>
      <c r="I93" s="39"/>
    </row>
    <row r="94" spans="2:9" x14ac:dyDescent="0.25">
      <c r="B94" s="39"/>
      <c r="C94" s="39"/>
      <c r="D94" s="39"/>
      <c r="E94" s="39"/>
      <c r="F94" s="39"/>
      <c r="G94" s="39"/>
      <c r="H94" s="39"/>
      <c r="I94" s="39"/>
    </row>
    <row r="95" spans="2:9" x14ac:dyDescent="0.25">
      <c r="B95" s="39"/>
      <c r="C95" s="39"/>
      <c r="D95" s="39"/>
      <c r="E95" s="39"/>
      <c r="F95" s="39"/>
      <c r="G95" s="39"/>
      <c r="H95" s="39"/>
      <c r="I95" s="39"/>
    </row>
    <row r="96" spans="2:9" x14ac:dyDescent="0.25">
      <c r="B96" s="39"/>
      <c r="C96" s="39"/>
      <c r="D96" s="39"/>
      <c r="E96" s="39"/>
      <c r="F96" s="39"/>
      <c r="G96" s="39"/>
      <c r="H96" s="39"/>
      <c r="I96" s="39"/>
    </row>
    <row r="97" spans="2:9" x14ac:dyDescent="0.25">
      <c r="B97" s="39"/>
      <c r="C97" s="39"/>
      <c r="D97" s="39"/>
      <c r="E97" s="39"/>
      <c r="F97" s="39"/>
      <c r="G97" s="39"/>
      <c r="H97" s="39"/>
      <c r="I97" s="39"/>
    </row>
    <row r="98" spans="2:9" x14ac:dyDescent="0.25">
      <c r="B98" s="39"/>
      <c r="C98" s="39"/>
      <c r="D98" s="39"/>
      <c r="E98" s="39"/>
      <c r="F98" s="39"/>
      <c r="G98" s="39"/>
      <c r="H98" s="39"/>
      <c r="I98" s="39"/>
    </row>
    <row r="99" spans="2:9" x14ac:dyDescent="0.25">
      <c r="B99" s="39"/>
      <c r="C99" s="39"/>
      <c r="D99" s="39"/>
      <c r="E99" s="39"/>
      <c r="F99" s="39"/>
      <c r="G99" s="39"/>
      <c r="H99" s="39"/>
      <c r="I99" s="39"/>
    </row>
    <row r="100" spans="2:9" x14ac:dyDescent="0.25">
      <c r="B100" s="39"/>
      <c r="C100" s="39"/>
      <c r="D100" s="39"/>
      <c r="E100" s="39"/>
      <c r="F100" s="39"/>
      <c r="G100" s="39"/>
      <c r="H100" s="39"/>
      <c r="I100" s="39"/>
    </row>
    <row r="101" spans="2:9" x14ac:dyDescent="0.25">
      <c r="B101" s="39"/>
      <c r="C101" s="39"/>
      <c r="D101" s="39"/>
      <c r="E101" s="39"/>
      <c r="F101" s="39"/>
      <c r="G101" s="39"/>
      <c r="H101" s="39"/>
      <c r="I101" s="39"/>
    </row>
    <row r="102" spans="2:9" x14ac:dyDescent="0.25">
      <c r="B102" s="39"/>
      <c r="C102" s="39"/>
      <c r="D102" s="39"/>
      <c r="E102" s="39"/>
      <c r="F102" s="39"/>
      <c r="G102" s="39"/>
      <c r="H102" s="39"/>
      <c r="I102" s="39"/>
    </row>
    <row r="103" spans="2:9" x14ac:dyDescent="0.25">
      <c r="B103" s="39"/>
      <c r="C103" s="39"/>
      <c r="D103" s="39"/>
      <c r="E103" s="39"/>
      <c r="F103" s="39"/>
      <c r="G103" s="39"/>
      <c r="H103" s="39"/>
      <c r="I103" s="39"/>
    </row>
    <row r="104" spans="2:9" x14ac:dyDescent="0.25">
      <c r="B104" s="39"/>
      <c r="C104" s="39"/>
      <c r="D104" s="39"/>
      <c r="E104" s="39"/>
      <c r="F104" s="39"/>
      <c r="G104" s="39"/>
      <c r="H104" s="39"/>
      <c r="I104" s="39"/>
    </row>
    <row r="105" spans="2:9" x14ac:dyDescent="0.25">
      <c r="B105" s="39"/>
      <c r="C105" s="39"/>
      <c r="D105" s="39"/>
      <c r="E105" s="39"/>
      <c r="F105" s="39"/>
      <c r="G105" s="39"/>
      <c r="H105" s="39"/>
      <c r="I105" s="39"/>
    </row>
    <row r="106" spans="2:9" x14ac:dyDescent="0.25">
      <c r="B106" s="39"/>
      <c r="C106" s="39"/>
      <c r="D106" s="39"/>
      <c r="E106" s="39"/>
      <c r="F106" s="39"/>
      <c r="G106" s="39"/>
      <c r="H106" s="39"/>
      <c r="I106" s="39"/>
    </row>
    <row r="107" spans="2:9" x14ac:dyDescent="0.25">
      <c r="B107" s="39"/>
      <c r="C107" s="39"/>
      <c r="D107" s="39"/>
      <c r="E107" s="39"/>
      <c r="F107" s="39"/>
      <c r="G107" s="39"/>
      <c r="H107" s="39"/>
      <c r="I107" s="39"/>
    </row>
    <row r="108" spans="2:9" x14ac:dyDescent="0.25">
      <c r="B108" s="39"/>
      <c r="C108" s="39"/>
      <c r="D108" s="39"/>
      <c r="E108" s="39"/>
      <c r="F108" s="39"/>
      <c r="G108" s="39"/>
      <c r="H108" s="39"/>
      <c r="I108" s="39"/>
    </row>
    <row r="109" spans="2:9" x14ac:dyDescent="0.25">
      <c r="B109" s="39"/>
      <c r="C109" s="39"/>
      <c r="D109" s="39"/>
      <c r="E109" s="39"/>
      <c r="F109" s="39"/>
      <c r="G109" s="39"/>
      <c r="H109" s="39"/>
      <c r="I109" s="39"/>
    </row>
    <row r="110" spans="2:9" x14ac:dyDescent="0.25">
      <c r="B110" s="39"/>
      <c r="C110" s="39"/>
      <c r="D110" s="39"/>
      <c r="E110" s="39"/>
      <c r="F110" s="39"/>
      <c r="G110" s="39"/>
      <c r="H110" s="39"/>
      <c r="I110" s="39"/>
    </row>
    <row r="111" spans="2:9" x14ac:dyDescent="0.25">
      <c r="B111" s="39"/>
      <c r="C111" s="39"/>
      <c r="D111" s="39"/>
      <c r="E111" s="39"/>
      <c r="F111" s="39"/>
      <c r="G111" s="39"/>
      <c r="H111" s="39"/>
      <c r="I111" s="39"/>
    </row>
    <row r="112" spans="2:9" x14ac:dyDescent="0.25">
      <c r="B112" s="39"/>
      <c r="C112" s="39"/>
      <c r="D112" s="39"/>
      <c r="E112" s="39"/>
      <c r="F112" s="39"/>
      <c r="G112" s="39"/>
      <c r="H112" s="39"/>
      <c r="I112" s="39"/>
    </row>
    <row r="113" spans="2:9" x14ac:dyDescent="0.25">
      <c r="B113" s="39"/>
      <c r="C113" s="39"/>
      <c r="D113" s="39"/>
      <c r="E113" s="39"/>
      <c r="F113" s="39"/>
      <c r="G113" s="39"/>
      <c r="H113" s="39"/>
      <c r="I113" s="39"/>
    </row>
    <row r="114" spans="2:9" x14ac:dyDescent="0.25">
      <c r="B114" s="39"/>
      <c r="C114" s="39"/>
      <c r="D114" s="39"/>
      <c r="E114" s="39"/>
      <c r="F114" s="39"/>
      <c r="G114" s="39"/>
      <c r="H114" s="39"/>
      <c r="I114" s="39"/>
    </row>
    <row r="115" spans="2:9" x14ac:dyDescent="0.25">
      <c r="B115" s="39"/>
      <c r="C115" s="39"/>
      <c r="D115" s="39"/>
      <c r="E115" s="39"/>
      <c r="F115" s="39"/>
      <c r="G115" s="39"/>
      <c r="H115" s="39"/>
      <c r="I115" s="39"/>
    </row>
    <row r="116" spans="2:9" x14ac:dyDescent="0.25">
      <c r="B116" s="39"/>
      <c r="C116" s="39"/>
      <c r="D116" s="39"/>
      <c r="E116" s="39"/>
      <c r="F116" s="39"/>
      <c r="G116" s="39"/>
      <c r="H116" s="39"/>
      <c r="I116" s="39"/>
    </row>
    <row r="117" spans="2:9" x14ac:dyDescent="0.25">
      <c r="B117" s="39"/>
      <c r="C117" s="39"/>
      <c r="D117" s="39"/>
      <c r="E117" s="39"/>
      <c r="F117" s="39"/>
      <c r="G117" s="39"/>
      <c r="H117" s="39"/>
      <c r="I117" s="39"/>
    </row>
    <row r="118" spans="2:9" x14ac:dyDescent="0.25">
      <c r="B118" s="39"/>
      <c r="C118" s="39"/>
      <c r="D118" s="39"/>
      <c r="E118" s="39"/>
      <c r="F118" s="39"/>
      <c r="G118" s="39"/>
      <c r="H118" s="39"/>
      <c r="I118" s="39"/>
    </row>
    <row r="119" spans="2:9" x14ac:dyDescent="0.25">
      <c r="B119" s="39"/>
      <c r="C119" s="39"/>
      <c r="D119" s="39"/>
      <c r="E119" s="39"/>
      <c r="F119" s="39"/>
      <c r="G119" s="39"/>
      <c r="H119" s="39"/>
      <c r="I119" s="39"/>
    </row>
    <row r="120" spans="2:9" x14ac:dyDescent="0.25">
      <c r="B120" s="39"/>
      <c r="C120" s="39"/>
      <c r="D120" s="39"/>
      <c r="E120" s="39"/>
      <c r="F120" s="39"/>
      <c r="G120" s="39"/>
      <c r="H120" s="39"/>
      <c r="I120" s="39"/>
    </row>
    <row r="121" spans="2:9" x14ac:dyDescent="0.25">
      <c r="B121" s="39"/>
      <c r="C121" s="39"/>
      <c r="D121" s="39"/>
      <c r="E121" s="39"/>
      <c r="F121" s="39"/>
      <c r="G121" s="39"/>
      <c r="H121" s="39"/>
      <c r="I121" s="39"/>
    </row>
    <row r="122" spans="2:9" x14ac:dyDescent="0.25">
      <c r="B122" s="39"/>
      <c r="C122" s="39"/>
      <c r="D122" s="39"/>
      <c r="E122" s="39"/>
      <c r="F122" s="39"/>
      <c r="G122" s="39"/>
      <c r="H122" s="39"/>
      <c r="I122" s="39"/>
    </row>
    <row r="123" spans="2:9" x14ac:dyDescent="0.25">
      <c r="B123" s="39"/>
      <c r="C123" s="39"/>
      <c r="D123" s="39"/>
      <c r="E123" s="39"/>
      <c r="F123" s="39"/>
      <c r="G123" s="39"/>
      <c r="H123" s="39"/>
      <c r="I123" s="39"/>
    </row>
    <row r="124" spans="2:9" x14ac:dyDescent="0.25">
      <c r="B124" s="39"/>
      <c r="C124" s="39"/>
      <c r="D124" s="39"/>
      <c r="E124" s="39"/>
      <c r="F124" s="39"/>
      <c r="G124" s="39"/>
      <c r="H124" s="39"/>
      <c r="I124" s="39"/>
    </row>
    <row r="125" spans="2:9" x14ac:dyDescent="0.25">
      <c r="B125" s="39"/>
      <c r="C125" s="39"/>
      <c r="D125" s="39"/>
      <c r="E125" s="39"/>
      <c r="F125" s="39"/>
      <c r="G125" s="39"/>
      <c r="H125" s="39"/>
      <c r="I125" s="39"/>
    </row>
    <row r="126" spans="2:9" x14ac:dyDescent="0.25">
      <c r="B126" s="39"/>
      <c r="C126" s="39"/>
      <c r="D126" s="39"/>
      <c r="E126" s="39"/>
      <c r="F126" s="39"/>
      <c r="G126" s="39"/>
      <c r="H126" s="39"/>
      <c r="I126" s="39"/>
    </row>
    <row r="127" spans="2:9" x14ac:dyDescent="0.25">
      <c r="B127" s="39"/>
      <c r="C127" s="39"/>
      <c r="D127" s="39"/>
      <c r="E127" s="39"/>
      <c r="F127" s="39"/>
      <c r="G127" s="39"/>
      <c r="H127" s="39"/>
      <c r="I127" s="39"/>
    </row>
    <row r="128" spans="2:9" x14ac:dyDescent="0.25">
      <c r="B128" s="39"/>
      <c r="C128" s="39"/>
      <c r="D128" s="39"/>
      <c r="E128" s="39"/>
      <c r="F128" s="39"/>
      <c r="G128" s="39"/>
      <c r="H128" s="39"/>
      <c r="I128" s="39"/>
    </row>
    <row r="129" spans="2:9" x14ac:dyDescent="0.25">
      <c r="B129" s="39"/>
      <c r="C129" s="39"/>
      <c r="D129" s="39"/>
      <c r="E129" s="39"/>
      <c r="F129" s="39"/>
      <c r="G129" s="39"/>
      <c r="H129" s="39"/>
      <c r="I129" s="39"/>
    </row>
    <row r="130" spans="2:9" x14ac:dyDescent="0.25">
      <c r="B130" s="39"/>
      <c r="C130" s="39"/>
      <c r="D130" s="39"/>
      <c r="E130" s="39"/>
      <c r="F130" s="39"/>
      <c r="G130" s="39"/>
      <c r="H130" s="39"/>
      <c r="I130" s="39"/>
    </row>
    <row r="131" spans="2:9" x14ac:dyDescent="0.25">
      <c r="B131" s="39"/>
      <c r="C131" s="39"/>
      <c r="D131" s="39"/>
      <c r="E131" s="39"/>
      <c r="F131" s="39"/>
      <c r="G131" s="39"/>
      <c r="H131" s="39"/>
      <c r="I131" s="39"/>
    </row>
    <row r="132" spans="2:9" x14ac:dyDescent="0.25">
      <c r="B132" s="39"/>
      <c r="C132" s="39"/>
      <c r="D132" s="39"/>
      <c r="E132" s="39"/>
      <c r="F132" s="39"/>
      <c r="G132" s="39"/>
      <c r="H132" s="39"/>
      <c r="I132" s="39"/>
    </row>
    <row r="133" spans="2:9" x14ac:dyDescent="0.25">
      <c r="B133" s="39"/>
      <c r="C133" s="39"/>
      <c r="D133" s="39"/>
      <c r="E133" s="39"/>
      <c r="F133" s="39"/>
      <c r="G133" s="39"/>
      <c r="H133" s="39"/>
      <c r="I133" s="39"/>
    </row>
    <row r="134" spans="2:9" x14ac:dyDescent="0.25">
      <c r="B134" s="39"/>
      <c r="C134" s="39"/>
      <c r="D134" s="39"/>
      <c r="E134" s="39"/>
      <c r="F134" s="39"/>
      <c r="G134" s="39"/>
      <c r="H134" s="39"/>
      <c r="I134" s="39"/>
    </row>
    <row r="135" spans="2:9" x14ac:dyDescent="0.25">
      <c r="B135" s="39"/>
      <c r="C135" s="39"/>
      <c r="D135" s="39"/>
      <c r="E135" s="39"/>
      <c r="F135" s="39"/>
      <c r="G135" s="39"/>
      <c r="H135" s="39"/>
      <c r="I135" s="39"/>
    </row>
    <row r="136" spans="2:9" x14ac:dyDescent="0.25">
      <c r="B136" s="39"/>
      <c r="C136" s="39"/>
      <c r="D136" s="39"/>
      <c r="E136" s="39"/>
      <c r="F136" s="39"/>
      <c r="G136" s="39"/>
      <c r="H136" s="39"/>
      <c r="I136" s="39"/>
    </row>
    <row r="137" spans="2:9" x14ac:dyDescent="0.25">
      <c r="B137" s="39"/>
      <c r="C137" s="39"/>
      <c r="D137" s="39"/>
      <c r="E137" s="39"/>
      <c r="F137" s="39"/>
      <c r="G137" s="39"/>
      <c r="H137" s="39"/>
      <c r="I137" s="39"/>
    </row>
    <row r="138" spans="2:9" x14ac:dyDescent="0.25">
      <c r="B138" s="39"/>
      <c r="C138" s="39"/>
      <c r="D138" s="39"/>
      <c r="E138" s="39"/>
      <c r="F138" s="39"/>
      <c r="G138" s="39"/>
      <c r="H138" s="39"/>
      <c r="I138" s="39"/>
    </row>
    <row r="139" spans="2:9" x14ac:dyDescent="0.25">
      <c r="B139" s="39"/>
      <c r="C139" s="39"/>
      <c r="D139" s="39"/>
      <c r="E139" s="39"/>
      <c r="F139" s="39"/>
      <c r="G139" s="39"/>
      <c r="H139" s="39"/>
      <c r="I139" s="39"/>
    </row>
    <row r="140" spans="2:9" x14ac:dyDescent="0.25">
      <c r="B140" s="39"/>
      <c r="C140" s="39"/>
      <c r="D140" s="39"/>
      <c r="E140" s="39"/>
      <c r="F140" s="39"/>
      <c r="G140" s="39"/>
      <c r="H140" s="39"/>
      <c r="I140" s="39"/>
    </row>
    <row r="141" spans="2:9" x14ac:dyDescent="0.25">
      <c r="B141" s="39"/>
      <c r="C141" s="39"/>
      <c r="D141" s="39"/>
      <c r="E141" s="39"/>
      <c r="F141" s="39"/>
      <c r="G141" s="39"/>
      <c r="H141" s="39"/>
      <c r="I141" s="39"/>
    </row>
    <row r="142" spans="2:9" x14ac:dyDescent="0.25">
      <c r="B142" s="39"/>
      <c r="C142" s="39"/>
      <c r="D142" s="39"/>
      <c r="E142" s="39"/>
      <c r="F142" s="39"/>
      <c r="G142" s="39"/>
      <c r="H142" s="39"/>
      <c r="I142" s="39"/>
    </row>
    <row r="143" spans="2:9" x14ac:dyDescent="0.25">
      <c r="B143" s="39"/>
      <c r="C143" s="39"/>
      <c r="D143" s="39"/>
      <c r="E143" s="39"/>
      <c r="F143" s="39"/>
      <c r="G143" s="39"/>
      <c r="H143" s="39"/>
      <c r="I143" s="39"/>
    </row>
    <row r="144" spans="2:9" x14ac:dyDescent="0.25">
      <c r="B144" s="39"/>
      <c r="C144" s="39"/>
      <c r="D144" s="39"/>
      <c r="E144" s="39"/>
      <c r="F144" s="39"/>
      <c r="G144" s="39"/>
      <c r="H144" s="39"/>
      <c r="I144" s="39"/>
    </row>
    <row r="145" spans="2:9" x14ac:dyDescent="0.25">
      <c r="B145" s="39"/>
      <c r="C145" s="39"/>
      <c r="D145" s="39"/>
      <c r="E145" s="39"/>
      <c r="F145" s="39"/>
      <c r="G145" s="39"/>
      <c r="H145" s="39"/>
      <c r="I145" s="39"/>
    </row>
    <row r="146" spans="2:9" x14ac:dyDescent="0.25">
      <c r="B146" s="39"/>
      <c r="C146" s="39"/>
      <c r="D146" s="39"/>
      <c r="E146" s="39"/>
      <c r="F146" s="39"/>
      <c r="G146" s="39"/>
      <c r="H146" s="39"/>
      <c r="I146" s="39"/>
    </row>
    <row r="147" spans="2:9" x14ac:dyDescent="0.25">
      <c r="B147" s="39"/>
      <c r="C147" s="39"/>
      <c r="D147" s="39"/>
      <c r="E147" s="39"/>
      <c r="F147" s="39"/>
      <c r="G147" s="39"/>
      <c r="H147" s="39"/>
      <c r="I147" s="39"/>
    </row>
    <row r="148" spans="2:9" x14ac:dyDescent="0.25">
      <c r="B148" s="39"/>
      <c r="C148" s="39"/>
      <c r="D148" s="39"/>
      <c r="E148" s="39"/>
      <c r="F148" s="39"/>
      <c r="G148" s="39"/>
      <c r="H148" s="39"/>
      <c r="I148" s="39"/>
    </row>
    <row r="149" spans="2:9" x14ac:dyDescent="0.25">
      <c r="B149" s="39"/>
      <c r="C149" s="39"/>
      <c r="D149" s="39"/>
      <c r="E149" s="39"/>
      <c r="F149" s="39"/>
      <c r="G149" s="39"/>
      <c r="H149" s="39"/>
      <c r="I149" s="39"/>
    </row>
    <row r="150" spans="2:9" x14ac:dyDescent="0.25">
      <c r="B150" s="39"/>
      <c r="C150" s="39"/>
      <c r="D150" s="39"/>
      <c r="E150" s="39"/>
      <c r="F150" s="39"/>
      <c r="G150" s="39"/>
      <c r="H150" s="39"/>
      <c r="I150" s="39"/>
    </row>
    <row r="151" spans="2:9" x14ac:dyDescent="0.25">
      <c r="B151" s="39"/>
      <c r="C151" s="39"/>
      <c r="D151" s="39"/>
      <c r="E151" s="39"/>
      <c r="F151" s="39"/>
      <c r="G151" s="39"/>
      <c r="H151" s="39"/>
      <c r="I151" s="39"/>
    </row>
    <row r="152" spans="2:9" x14ac:dyDescent="0.25">
      <c r="B152" s="39"/>
      <c r="C152" s="39"/>
      <c r="D152" s="39"/>
      <c r="E152" s="39"/>
      <c r="F152" s="39"/>
      <c r="G152" s="39"/>
      <c r="H152" s="39"/>
      <c r="I152" s="39"/>
    </row>
    <row r="153" spans="2:9" x14ac:dyDescent="0.25">
      <c r="B153" s="39"/>
      <c r="C153" s="39"/>
      <c r="D153" s="39"/>
      <c r="E153" s="39"/>
      <c r="F153" s="39"/>
      <c r="G153" s="39"/>
      <c r="H153" s="39"/>
      <c r="I153" s="39"/>
    </row>
    <row r="154" spans="2:9" x14ac:dyDescent="0.25">
      <c r="B154" s="39"/>
      <c r="C154" s="39"/>
      <c r="D154" s="39"/>
      <c r="E154" s="39"/>
      <c r="F154" s="39"/>
      <c r="G154" s="39"/>
      <c r="H154" s="39"/>
      <c r="I154" s="39"/>
    </row>
    <row r="155" spans="2:9" x14ac:dyDescent="0.25">
      <c r="B155" s="39"/>
      <c r="C155" s="39"/>
      <c r="D155" s="39"/>
      <c r="E155" s="39"/>
      <c r="F155" s="39"/>
      <c r="G155" s="39"/>
      <c r="H155" s="39"/>
      <c r="I155" s="39"/>
    </row>
    <row r="156" spans="2:9" x14ac:dyDescent="0.25">
      <c r="B156" s="39"/>
      <c r="C156" s="39"/>
      <c r="D156" s="39"/>
      <c r="E156" s="39"/>
      <c r="F156" s="39"/>
      <c r="G156" s="39"/>
      <c r="H156" s="39"/>
      <c r="I156" s="39"/>
    </row>
    <row r="157" spans="2:9" x14ac:dyDescent="0.25">
      <c r="B157" s="39"/>
      <c r="C157" s="39"/>
      <c r="D157" s="39"/>
      <c r="E157" s="39"/>
      <c r="F157" s="39"/>
      <c r="G157" s="39"/>
      <c r="H157" s="39"/>
      <c r="I157" s="39"/>
    </row>
    <row r="158" spans="2:9" x14ac:dyDescent="0.25">
      <c r="B158" s="39"/>
      <c r="C158" s="39"/>
      <c r="D158" s="39"/>
      <c r="E158" s="39"/>
      <c r="F158" s="39"/>
      <c r="G158" s="39"/>
      <c r="H158" s="39"/>
      <c r="I158" s="39"/>
    </row>
    <row r="159" spans="2:9" x14ac:dyDescent="0.25">
      <c r="B159" s="39"/>
      <c r="C159" s="39"/>
      <c r="D159" s="39"/>
      <c r="E159" s="39"/>
      <c r="F159" s="39"/>
      <c r="G159" s="39"/>
      <c r="H159" s="39"/>
      <c r="I159" s="39"/>
    </row>
    <row r="160" spans="2:9" x14ac:dyDescent="0.25">
      <c r="B160" s="39"/>
      <c r="C160" s="39"/>
      <c r="D160" s="39"/>
      <c r="E160" s="39"/>
      <c r="F160" s="39"/>
      <c r="G160" s="39"/>
      <c r="H160" s="39"/>
      <c r="I160" s="39"/>
    </row>
    <row r="161" spans="2:9" x14ac:dyDescent="0.25">
      <c r="B161" s="39"/>
      <c r="C161" s="39"/>
      <c r="D161" s="39"/>
      <c r="E161" s="39"/>
      <c r="F161" s="39"/>
      <c r="G161" s="39"/>
      <c r="H161" s="39"/>
      <c r="I161" s="39"/>
    </row>
    <row r="162" spans="2:9" x14ac:dyDescent="0.25">
      <c r="B162" s="39"/>
      <c r="C162" s="39"/>
      <c r="D162" s="39"/>
      <c r="E162" s="39"/>
      <c r="F162" s="39"/>
      <c r="G162" s="39"/>
      <c r="H162" s="39"/>
      <c r="I162" s="39"/>
    </row>
    <row r="163" spans="2:9" x14ac:dyDescent="0.25">
      <c r="B163" s="39"/>
      <c r="C163" s="39"/>
      <c r="D163" s="39"/>
      <c r="E163" s="39"/>
      <c r="F163" s="39"/>
      <c r="G163" s="39"/>
      <c r="H163" s="39"/>
      <c r="I163" s="39"/>
    </row>
    <row r="164" spans="2:9" x14ac:dyDescent="0.25">
      <c r="B164" s="39"/>
      <c r="C164" s="39"/>
      <c r="D164" s="39"/>
      <c r="E164" s="39"/>
      <c r="F164" s="39"/>
      <c r="G164" s="39"/>
      <c r="H164" s="39"/>
      <c r="I164" s="39"/>
    </row>
    <row r="165" spans="2:9" x14ac:dyDescent="0.25">
      <c r="B165" s="39"/>
      <c r="C165" s="39"/>
      <c r="D165" s="39"/>
      <c r="E165" s="39"/>
      <c r="F165" s="39"/>
      <c r="G165" s="39"/>
      <c r="H165" s="39"/>
      <c r="I165" s="39"/>
    </row>
    <row r="166" spans="2:9" x14ac:dyDescent="0.25">
      <c r="B166" s="39"/>
      <c r="C166" s="39"/>
      <c r="D166" s="39"/>
      <c r="E166" s="39"/>
      <c r="F166" s="39"/>
      <c r="G166" s="39"/>
      <c r="H166" s="39"/>
      <c r="I166" s="39"/>
    </row>
    <row r="167" spans="2:9" x14ac:dyDescent="0.25">
      <c r="B167" s="39"/>
      <c r="C167" s="39"/>
      <c r="D167" s="39"/>
      <c r="E167" s="39"/>
      <c r="F167" s="39"/>
      <c r="G167" s="39"/>
      <c r="H167" s="39"/>
      <c r="I167" s="39"/>
    </row>
    <row r="168" spans="2:9" x14ac:dyDescent="0.25">
      <c r="B168" s="39"/>
      <c r="C168" s="39"/>
      <c r="D168" s="39"/>
      <c r="E168" s="39"/>
      <c r="F168" s="39"/>
      <c r="G168" s="39"/>
      <c r="H168" s="39"/>
      <c r="I168" s="39"/>
    </row>
    <row r="169" spans="2:9" x14ac:dyDescent="0.25">
      <c r="B169" s="39"/>
      <c r="C169" s="39"/>
      <c r="D169" s="39"/>
      <c r="E169" s="39"/>
      <c r="F169" s="39"/>
      <c r="G169" s="39"/>
      <c r="H169" s="39"/>
      <c r="I169" s="39"/>
    </row>
    <row r="170" spans="2:9" x14ac:dyDescent="0.25">
      <c r="B170" s="39"/>
      <c r="C170" s="39"/>
      <c r="D170" s="39"/>
      <c r="E170" s="39"/>
      <c r="F170" s="39"/>
      <c r="G170" s="39"/>
      <c r="H170" s="39"/>
      <c r="I170" s="39"/>
    </row>
    <row r="171" spans="2:9" x14ac:dyDescent="0.25">
      <c r="B171" s="39"/>
      <c r="C171" s="39"/>
      <c r="D171" s="39"/>
      <c r="E171" s="39"/>
      <c r="F171" s="39"/>
      <c r="G171" s="39"/>
      <c r="H171" s="39"/>
      <c r="I171" s="39"/>
    </row>
    <row r="172" spans="2:9" x14ac:dyDescent="0.25">
      <c r="B172" s="39"/>
      <c r="C172" s="39"/>
      <c r="D172" s="39"/>
      <c r="E172" s="39"/>
      <c r="F172" s="39"/>
      <c r="G172" s="39"/>
      <c r="H172" s="39"/>
      <c r="I172" s="39"/>
    </row>
    <row r="173" spans="2:9" x14ac:dyDescent="0.25">
      <c r="B173" s="39"/>
      <c r="C173" s="39"/>
      <c r="D173" s="39"/>
      <c r="E173" s="39"/>
      <c r="F173" s="39"/>
      <c r="G173" s="39"/>
      <c r="H173" s="39"/>
      <c r="I173" s="39"/>
    </row>
    <row r="174" spans="2:9" x14ac:dyDescent="0.25">
      <c r="B174" s="39"/>
      <c r="C174" s="39"/>
      <c r="D174" s="39"/>
      <c r="E174" s="39"/>
      <c r="F174" s="39"/>
      <c r="G174" s="39"/>
      <c r="H174" s="39"/>
      <c r="I174" s="39"/>
    </row>
    <row r="175" spans="2:9" x14ac:dyDescent="0.25">
      <c r="B175" s="39"/>
      <c r="C175" s="39"/>
      <c r="D175" s="39"/>
      <c r="E175" s="39"/>
      <c r="F175" s="39"/>
      <c r="G175" s="39"/>
      <c r="H175" s="39"/>
      <c r="I175" s="39"/>
    </row>
    <row r="176" spans="2:9" x14ac:dyDescent="0.25">
      <c r="B176" s="39"/>
      <c r="C176" s="39"/>
      <c r="D176" s="39"/>
      <c r="E176" s="39"/>
      <c r="F176" s="39"/>
      <c r="G176" s="39"/>
      <c r="H176" s="39"/>
      <c r="I176" s="39"/>
    </row>
    <row r="177" spans="2:9" x14ac:dyDescent="0.25">
      <c r="B177" s="39"/>
      <c r="C177" s="39"/>
      <c r="D177" s="39"/>
      <c r="E177" s="39"/>
      <c r="F177" s="39"/>
      <c r="G177" s="39"/>
      <c r="H177" s="39"/>
      <c r="I177" s="39"/>
    </row>
    <row r="178" spans="2:9" x14ac:dyDescent="0.25">
      <c r="B178" s="39"/>
      <c r="C178" s="39"/>
      <c r="D178" s="39"/>
      <c r="E178" s="39"/>
      <c r="F178" s="39"/>
      <c r="G178" s="39"/>
      <c r="H178" s="39"/>
      <c r="I178" s="39"/>
    </row>
    <row r="179" spans="2:9" x14ac:dyDescent="0.25">
      <c r="B179" s="39"/>
      <c r="C179" s="39"/>
      <c r="D179" s="39"/>
      <c r="E179" s="39"/>
      <c r="F179" s="39"/>
      <c r="G179" s="39"/>
      <c r="H179" s="39"/>
      <c r="I179" s="39"/>
    </row>
    <row r="180" spans="2:9" x14ac:dyDescent="0.25">
      <c r="B180" s="39"/>
      <c r="C180" s="39"/>
      <c r="D180" s="39"/>
      <c r="E180" s="39"/>
      <c r="F180" s="39"/>
      <c r="G180" s="39"/>
      <c r="H180" s="39"/>
      <c r="I180" s="39"/>
    </row>
    <row r="181" spans="2:9" x14ac:dyDescent="0.25">
      <c r="B181" s="39"/>
      <c r="C181" s="39"/>
      <c r="D181" s="39"/>
      <c r="E181" s="39"/>
      <c r="F181" s="39"/>
      <c r="G181" s="39"/>
      <c r="H181" s="39"/>
      <c r="I181" s="39"/>
    </row>
    <row r="182" spans="2:9" x14ac:dyDescent="0.25">
      <c r="B182" s="39"/>
      <c r="C182" s="39"/>
      <c r="D182" s="39"/>
      <c r="E182" s="39"/>
      <c r="F182" s="39"/>
      <c r="G182" s="39"/>
      <c r="H182" s="39"/>
      <c r="I182" s="39"/>
    </row>
    <row r="183" spans="2:9" x14ac:dyDescent="0.25">
      <c r="B183" s="39"/>
      <c r="C183" s="39"/>
      <c r="D183" s="39"/>
      <c r="E183" s="39"/>
      <c r="F183" s="39"/>
      <c r="G183" s="39"/>
      <c r="H183" s="39"/>
      <c r="I183" s="39"/>
    </row>
    <row r="184" spans="2:9" x14ac:dyDescent="0.25">
      <c r="B184" s="39"/>
      <c r="C184" s="39"/>
      <c r="D184" s="39"/>
      <c r="E184" s="39"/>
      <c r="F184" s="39"/>
      <c r="G184" s="39"/>
      <c r="H184" s="39"/>
      <c r="I184" s="39"/>
    </row>
    <row r="185" spans="2:9" x14ac:dyDescent="0.25">
      <c r="B185" s="39"/>
      <c r="C185" s="39"/>
      <c r="D185" s="39"/>
      <c r="E185" s="39"/>
      <c r="F185" s="39"/>
      <c r="G185" s="39"/>
      <c r="H185" s="39"/>
      <c r="I185" s="39"/>
    </row>
    <row r="186" spans="2:9" x14ac:dyDescent="0.25">
      <c r="B186" s="39"/>
      <c r="C186" s="39"/>
      <c r="D186" s="39"/>
      <c r="E186" s="39"/>
      <c r="F186" s="39"/>
      <c r="G186" s="39"/>
      <c r="H186" s="39"/>
      <c r="I186" s="39"/>
    </row>
    <row r="187" spans="2:9" x14ac:dyDescent="0.25">
      <c r="B187" s="39"/>
      <c r="C187" s="39"/>
      <c r="D187" s="39"/>
      <c r="E187" s="39"/>
      <c r="F187" s="39"/>
      <c r="G187" s="39"/>
      <c r="H187" s="39"/>
      <c r="I187" s="39"/>
    </row>
    <row r="188" spans="2:9" x14ac:dyDescent="0.25">
      <c r="B188" s="39"/>
      <c r="C188" s="39"/>
      <c r="D188" s="39"/>
      <c r="E188" s="39"/>
      <c r="F188" s="39"/>
      <c r="G188" s="39"/>
      <c r="H188" s="39"/>
      <c r="I188" s="39"/>
    </row>
    <row r="189" spans="2:9" x14ac:dyDescent="0.25">
      <c r="B189" s="39"/>
      <c r="C189" s="39"/>
      <c r="D189" s="39"/>
      <c r="E189" s="39"/>
      <c r="F189" s="39"/>
      <c r="G189" s="39"/>
      <c r="H189" s="39"/>
      <c r="I189" s="39"/>
    </row>
    <row r="190" spans="2:9" x14ac:dyDescent="0.25">
      <c r="B190" s="39"/>
      <c r="C190" s="39"/>
      <c r="D190" s="39"/>
      <c r="E190" s="39"/>
      <c r="F190" s="39"/>
      <c r="G190" s="39"/>
      <c r="H190" s="39"/>
      <c r="I190" s="39"/>
    </row>
    <row r="191" spans="2:9" x14ac:dyDescent="0.25">
      <c r="B191" s="39"/>
      <c r="C191" s="39"/>
      <c r="D191" s="39"/>
      <c r="E191" s="39"/>
      <c r="F191" s="39"/>
      <c r="G191" s="39"/>
      <c r="H191" s="39"/>
      <c r="I191" s="39"/>
    </row>
    <row r="192" spans="2:9" x14ac:dyDescent="0.25">
      <c r="B192" s="39"/>
      <c r="C192" s="39"/>
      <c r="D192" s="39"/>
      <c r="E192" s="39"/>
      <c r="F192" s="39"/>
      <c r="G192" s="39"/>
      <c r="H192" s="39"/>
      <c r="I192" s="39"/>
    </row>
    <row r="193" spans="2:9" x14ac:dyDescent="0.25">
      <c r="B193" s="39"/>
      <c r="C193" s="39"/>
      <c r="D193" s="39"/>
      <c r="E193" s="39"/>
      <c r="F193" s="39"/>
      <c r="G193" s="39"/>
      <c r="H193" s="39"/>
      <c r="I193" s="39"/>
    </row>
    <row r="194" spans="2:9" x14ac:dyDescent="0.25">
      <c r="B194" s="39"/>
      <c r="C194" s="39"/>
      <c r="D194" s="39"/>
      <c r="E194" s="39"/>
      <c r="F194" s="39"/>
      <c r="G194" s="39"/>
      <c r="H194" s="39"/>
      <c r="I194" s="39"/>
    </row>
    <row r="195" spans="2:9" x14ac:dyDescent="0.25">
      <c r="B195" s="39"/>
      <c r="C195" s="39"/>
      <c r="D195" s="39"/>
      <c r="E195" s="39"/>
      <c r="F195" s="39"/>
      <c r="G195" s="39"/>
      <c r="H195" s="39"/>
      <c r="I195" s="39"/>
    </row>
    <row r="196" spans="2:9" x14ac:dyDescent="0.25">
      <c r="B196" s="39"/>
      <c r="C196" s="39"/>
      <c r="D196" s="39"/>
      <c r="E196" s="39"/>
      <c r="F196" s="39"/>
      <c r="G196" s="39"/>
      <c r="H196" s="39"/>
      <c r="I196" s="39"/>
    </row>
    <row r="197" spans="2:9" x14ac:dyDescent="0.25">
      <c r="B197" s="39"/>
      <c r="C197" s="39"/>
      <c r="D197" s="39"/>
      <c r="E197" s="39"/>
      <c r="F197" s="39"/>
      <c r="G197" s="39"/>
      <c r="H197" s="39"/>
      <c r="I197" s="39"/>
    </row>
    <row r="198" spans="2:9" x14ac:dyDescent="0.25">
      <c r="B198" s="39"/>
      <c r="C198" s="39"/>
      <c r="D198" s="39"/>
      <c r="E198" s="39"/>
      <c r="F198" s="39"/>
      <c r="G198" s="39"/>
      <c r="H198" s="39"/>
      <c r="I198" s="39"/>
    </row>
    <row r="199" spans="2:9" x14ac:dyDescent="0.25">
      <c r="B199" s="39"/>
      <c r="C199" s="39"/>
      <c r="D199" s="39"/>
      <c r="E199" s="39"/>
      <c r="F199" s="39"/>
      <c r="G199" s="39"/>
      <c r="H199" s="39"/>
      <c r="I199" s="39"/>
    </row>
    <row r="200" spans="2:9" x14ac:dyDescent="0.25">
      <c r="B200" s="39"/>
      <c r="C200" s="39"/>
      <c r="D200" s="39"/>
      <c r="E200" s="39"/>
      <c r="F200" s="39"/>
      <c r="G200" s="39"/>
      <c r="H200" s="39"/>
      <c r="I200" s="39"/>
    </row>
    <row r="201" spans="2:9" x14ac:dyDescent="0.25">
      <c r="B201" s="39"/>
      <c r="C201" s="39"/>
      <c r="D201" s="39"/>
      <c r="E201" s="39"/>
      <c r="F201" s="39"/>
      <c r="G201" s="39"/>
      <c r="H201" s="39"/>
      <c r="I201" s="39"/>
    </row>
    <row r="202" spans="2:9" x14ac:dyDescent="0.25">
      <c r="B202" s="39"/>
      <c r="C202" s="39"/>
      <c r="D202" s="39"/>
      <c r="E202" s="39"/>
      <c r="F202" s="39"/>
      <c r="G202" s="39"/>
      <c r="H202" s="39"/>
      <c r="I202" s="39"/>
    </row>
    <row r="203" spans="2:9" x14ac:dyDescent="0.25">
      <c r="B203" s="39"/>
      <c r="C203" s="39"/>
      <c r="D203" s="39"/>
      <c r="E203" s="39"/>
      <c r="F203" s="39"/>
      <c r="G203" s="39"/>
      <c r="H203" s="39"/>
      <c r="I203" s="39"/>
    </row>
    <row r="204" spans="2:9" x14ac:dyDescent="0.25">
      <c r="B204" s="39"/>
      <c r="C204" s="39"/>
      <c r="D204" s="39"/>
      <c r="E204" s="39"/>
      <c r="F204" s="39"/>
      <c r="G204" s="39"/>
      <c r="H204" s="39"/>
      <c r="I204" s="39"/>
    </row>
    <row r="205" spans="2:9" x14ac:dyDescent="0.25">
      <c r="B205" s="39"/>
      <c r="C205" s="39"/>
      <c r="D205" s="39"/>
      <c r="E205" s="39"/>
      <c r="F205" s="39"/>
      <c r="G205" s="39"/>
      <c r="H205" s="39"/>
      <c r="I205" s="39"/>
    </row>
    <row r="206" spans="2:9" x14ac:dyDescent="0.25">
      <c r="B206" s="39"/>
      <c r="C206" s="39"/>
      <c r="D206" s="39"/>
      <c r="E206" s="39"/>
      <c r="F206" s="39"/>
      <c r="G206" s="39"/>
      <c r="H206" s="39"/>
      <c r="I206" s="39"/>
    </row>
    <row r="207" spans="2:9" x14ac:dyDescent="0.25">
      <c r="B207" s="39"/>
      <c r="C207" s="39"/>
      <c r="D207" s="39"/>
      <c r="E207" s="39"/>
      <c r="F207" s="39"/>
      <c r="G207" s="39"/>
      <c r="H207" s="39"/>
      <c r="I207" s="39"/>
    </row>
    <row r="208" spans="2:9" x14ac:dyDescent="0.25">
      <c r="B208" s="39"/>
      <c r="C208" s="39"/>
      <c r="D208" s="39"/>
      <c r="E208" s="39"/>
      <c r="F208" s="39"/>
      <c r="G208" s="39"/>
      <c r="H208" s="39"/>
      <c r="I208" s="39"/>
    </row>
    <row r="209" spans="2:9" x14ac:dyDescent="0.25">
      <c r="B209" s="39"/>
      <c r="C209" s="39"/>
      <c r="D209" s="39"/>
      <c r="E209" s="39"/>
      <c r="F209" s="39"/>
      <c r="G209" s="39"/>
      <c r="H209" s="39"/>
      <c r="I209" s="39"/>
    </row>
    <row r="210" spans="2:9" x14ac:dyDescent="0.25">
      <c r="B210" s="39"/>
      <c r="C210" s="39"/>
      <c r="D210" s="39"/>
      <c r="E210" s="39"/>
      <c r="F210" s="39"/>
      <c r="G210" s="39"/>
      <c r="H210" s="39"/>
      <c r="I210" s="39"/>
    </row>
    <row r="211" spans="2:9" x14ac:dyDescent="0.25">
      <c r="B211" s="39"/>
      <c r="C211" s="39"/>
      <c r="D211" s="39"/>
      <c r="E211" s="39"/>
      <c r="F211" s="39"/>
      <c r="G211" s="39"/>
      <c r="H211" s="39"/>
      <c r="I211" s="39"/>
    </row>
    <row r="212" spans="2:9" x14ac:dyDescent="0.25">
      <c r="B212" s="39"/>
      <c r="C212" s="39"/>
      <c r="D212" s="39"/>
      <c r="E212" s="39"/>
      <c r="F212" s="39"/>
      <c r="G212" s="39"/>
      <c r="H212" s="39"/>
      <c r="I212" s="39"/>
    </row>
    <row r="213" spans="2:9" x14ac:dyDescent="0.25">
      <c r="B213" s="39"/>
      <c r="C213" s="39"/>
      <c r="D213" s="39"/>
      <c r="E213" s="39"/>
      <c r="F213" s="39"/>
      <c r="G213" s="39"/>
      <c r="H213" s="39"/>
      <c r="I213" s="39"/>
    </row>
    <row r="214" spans="2:9" x14ac:dyDescent="0.25">
      <c r="B214" s="39"/>
      <c r="C214" s="39"/>
      <c r="D214" s="39"/>
      <c r="E214" s="39"/>
      <c r="F214" s="39"/>
      <c r="G214" s="39"/>
      <c r="H214" s="39"/>
      <c r="I214" s="39"/>
    </row>
    <row r="215" spans="2:9" x14ac:dyDescent="0.25">
      <c r="B215" s="39"/>
      <c r="C215" s="39"/>
      <c r="D215" s="39"/>
      <c r="E215" s="39"/>
      <c r="F215" s="39"/>
      <c r="G215" s="39"/>
      <c r="H215" s="39"/>
      <c r="I215" s="39"/>
    </row>
    <row r="216" spans="2:9" x14ac:dyDescent="0.25">
      <c r="B216" s="39"/>
      <c r="C216" s="39"/>
      <c r="D216" s="39"/>
      <c r="E216" s="39"/>
      <c r="F216" s="39"/>
      <c r="G216" s="39"/>
      <c r="H216" s="39"/>
      <c r="I216" s="39"/>
    </row>
    <row r="217" spans="2:9" x14ac:dyDescent="0.25">
      <c r="B217" s="39"/>
      <c r="C217" s="39"/>
      <c r="D217" s="39"/>
      <c r="E217" s="39"/>
      <c r="F217" s="39"/>
      <c r="G217" s="39"/>
      <c r="H217" s="39"/>
      <c r="I217" s="39"/>
    </row>
    <row r="218" spans="2:9" x14ac:dyDescent="0.25">
      <c r="B218" s="39"/>
      <c r="C218" s="39"/>
      <c r="D218" s="39"/>
      <c r="E218" s="39"/>
      <c r="F218" s="39"/>
      <c r="G218" s="39"/>
      <c r="H218" s="39"/>
      <c r="I218" s="39"/>
    </row>
    <row r="219" spans="2:9" x14ac:dyDescent="0.25">
      <c r="B219" s="39"/>
      <c r="C219" s="39"/>
      <c r="D219" s="39"/>
      <c r="E219" s="39"/>
      <c r="F219" s="39"/>
      <c r="G219" s="39"/>
      <c r="H219" s="39"/>
      <c r="I219" s="39"/>
    </row>
    <row r="220" spans="2:9" x14ac:dyDescent="0.25">
      <c r="B220" s="39"/>
      <c r="C220" s="39"/>
      <c r="D220" s="39"/>
      <c r="E220" s="39"/>
      <c r="F220" s="39"/>
      <c r="G220" s="39"/>
      <c r="H220" s="39"/>
      <c r="I220" s="39"/>
    </row>
    <row r="221" spans="2:9" x14ac:dyDescent="0.25">
      <c r="B221" s="39"/>
      <c r="C221" s="39"/>
      <c r="D221" s="39"/>
      <c r="E221" s="39"/>
      <c r="F221" s="39"/>
      <c r="G221" s="39"/>
      <c r="H221" s="39"/>
      <c r="I221" s="39"/>
    </row>
    <row r="222" spans="2:9" x14ac:dyDescent="0.25">
      <c r="B222" s="39"/>
      <c r="C222" s="39"/>
      <c r="D222" s="39"/>
      <c r="E222" s="39"/>
      <c r="F222" s="39"/>
      <c r="G222" s="39"/>
      <c r="H222" s="39"/>
      <c r="I222" s="39"/>
    </row>
    <row r="223" spans="2:9" x14ac:dyDescent="0.25">
      <c r="B223" s="39"/>
      <c r="C223" s="39"/>
      <c r="D223" s="39"/>
      <c r="E223" s="39"/>
      <c r="F223" s="39"/>
      <c r="G223" s="39"/>
      <c r="H223" s="39"/>
      <c r="I223" s="39"/>
    </row>
    <row r="224" spans="2:9" x14ac:dyDescent="0.25">
      <c r="B224" s="39"/>
      <c r="C224" s="39"/>
      <c r="D224" s="39"/>
      <c r="E224" s="39"/>
      <c r="F224" s="39"/>
      <c r="G224" s="39"/>
      <c r="H224" s="39"/>
      <c r="I224" s="39"/>
    </row>
    <row r="225" spans="2:9" x14ac:dyDescent="0.25">
      <c r="B225" s="39"/>
      <c r="C225" s="39"/>
      <c r="D225" s="39"/>
      <c r="E225" s="39"/>
      <c r="F225" s="39"/>
      <c r="G225" s="39"/>
      <c r="H225" s="39"/>
      <c r="I225" s="39"/>
    </row>
    <row r="226" spans="2:9" x14ac:dyDescent="0.25">
      <c r="B226" s="39"/>
      <c r="C226" s="39"/>
      <c r="D226" s="39"/>
      <c r="E226" s="39"/>
      <c r="F226" s="39"/>
      <c r="G226" s="39"/>
      <c r="H226" s="39"/>
      <c r="I226" s="39"/>
    </row>
    <row r="227" spans="2:9" x14ac:dyDescent="0.25">
      <c r="B227" s="39"/>
      <c r="C227" s="39"/>
      <c r="D227" s="39"/>
      <c r="E227" s="39"/>
      <c r="F227" s="39"/>
      <c r="G227" s="39"/>
      <c r="H227" s="39"/>
      <c r="I227" s="39"/>
    </row>
    <row r="228" spans="2:9" x14ac:dyDescent="0.25">
      <c r="B228" s="39"/>
      <c r="C228" s="39"/>
      <c r="D228" s="39"/>
      <c r="E228" s="39"/>
      <c r="F228" s="39"/>
      <c r="G228" s="39"/>
      <c r="H228" s="39"/>
      <c r="I228" s="39"/>
    </row>
    <row r="229" spans="2:9" x14ac:dyDescent="0.25">
      <c r="B229" s="39"/>
      <c r="C229" s="39"/>
      <c r="D229" s="39"/>
      <c r="E229" s="39"/>
      <c r="F229" s="39"/>
      <c r="G229" s="39"/>
      <c r="H229" s="39"/>
      <c r="I229" s="39"/>
    </row>
    <row r="230" spans="2:9" x14ac:dyDescent="0.25">
      <c r="B230" s="39"/>
      <c r="C230" s="39"/>
      <c r="D230" s="39"/>
      <c r="E230" s="39"/>
      <c r="F230" s="39"/>
      <c r="G230" s="39"/>
      <c r="H230" s="39"/>
      <c r="I230" s="39"/>
    </row>
    <row r="231" spans="2:9" x14ac:dyDescent="0.25">
      <c r="B231" s="39"/>
      <c r="C231" s="39"/>
      <c r="D231" s="39"/>
      <c r="E231" s="39"/>
      <c r="F231" s="39"/>
      <c r="G231" s="39"/>
      <c r="H231" s="39"/>
      <c r="I231" s="39"/>
    </row>
    <row r="232" spans="2:9" x14ac:dyDescent="0.25">
      <c r="B232" s="39"/>
      <c r="C232" s="39"/>
      <c r="D232" s="39"/>
      <c r="E232" s="39"/>
      <c r="F232" s="39"/>
      <c r="G232" s="39"/>
      <c r="H232" s="39"/>
      <c r="I232" s="39"/>
    </row>
    <row r="233" spans="2:9" x14ac:dyDescent="0.25">
      <c r="B233" s="39"/>
      <c r="C233" s="39"/>
      <c r="D233" s="39"/>
      <c r="E233" s="39"/>
      <c r="F233" s="39"/>
      <c r="G233" s="39"/>
      <c r="H233" s="39"/>
      <c r="I233" s="39"/>
    </row>
    <row r="234" spans="2:9" x14ac:dyDescent="0.25">
      <c r="B234" s="39"/>
      <c r="C234" s="39"/>
      <c r="D234" s="39"/>
      <c r="E234" s="39"/>
      <c r="F234" s="39"/>
      <c r="G234" s="39"/>
      <c r="H234" s="39"/>
      <c r="I234" s="39"/>
    </row>
    <row r="235" spans="2:9" x14ac:dyDescent="0.25">
      <c r="B235" s="39"/>
      <c r="C235" s="39"/>
      <c r="D235" s="39"/>
      <c r="E235" s="39"/>
      <c r="F235" s="39"/>
      <c r="G235" s="39"/>
      <c r="H235" s="39"/>
      <c r="I235" s="39"/>
    </row>
    <row r="236" spans="2:9" x14ac:dyDescent="0.25">
      <c r="B236" s="39"/>
      <c r="C236" s="39"/>
      <c r="D236" s="39"/>
      <c r="E236" s="39"/>
      <c r="F236" s="39"/>
      <c r="G236" s="39"/>
      <c r="H236" s="39"/>
      <c r="I236" s="39"/>
    </row>
    <row r="237" spans="2:9" x14ac:dyDescent="0.25">
      <c r="B237" s="39"/>
      <c r="C237" s="39"/>
      <c r="D237" s="39"/>
      <c r="E237" s="39"/>
      <c r="F237" s="39"/>
      <c r="G237" s="39"/>
      <c r="H237" s="39"/>
      <c r="I237" s="39"/>
    </row>
    <row r="238" spans="2:9" x14ac:dyDescent="0.25">
      <c r="B238" s="39"/>
      <c r="C238" s="39"/>
      <c r="D238" s="39"/>
      <c r="E238" s="39"/>
      <c r="F238" s="39"/>
      <c r="G238" s="39"/>
      <c r="H238" s="39"/>
      <c r="I238" s="39"/>
    </row>
    <row r="239" spans="2:9" x14ac:dyDescent="0.25">
      <c r="B239" s="39"/>
      <c r="C239" s="39"/>
      <c r="D239" s="39"/>
      <c r="E239" s="39"/>
      <c r="F239" s="39"/>
      <c r="G239" s="39"/>
      <c r="H239" s="39"/>
      <c r="I239" s="39"/>
    </row>
    <row r="240" spans="2:9" x14ac:dyDescent="0.25">
      <c r="B240" s="39"/>
      <c r="C240" s="39"/>
      <c r="D240" s="39"/>
      <c r="E240" s="39"/>
      <c r="F240" s="39"/>
      <c r="G240" s="39"/>
      <c r="H240" s="39"/>
      <c r="I240" s="39"/>
    </row>
    <row r="241" spans="2:9" x14ac:dyDescent="0.25">
      <c r="B241" s="39"/>
      <c r="C241" s="39"/>
      <c r="D241" s="39"/>
      <c r="E241" s="39"/>
      <c r="F241" s="39"/>
      <c r="G241" s="39"/>
      <c r="H241" s="39"/>
      <c r="I241" s="39"/>
    </row>
    <row r="242" spans="2:9" x14ac:dyDescent="0.25">
      <c r="B242" s="39"/>
      <c r="C242" s="39"/>
      <c r="D242" s="39"/>
      <c r="E242" s="39"/>
      <c r="F242" s="39"/>
      <c r="G242" s="39"/>
      <c r="H242" s="39"/>
      <c r="I242" s="39"/>
    </row>
    <row r="243" spans="2:9" x14ac:dyDescent="0.25">
      <c r="B243" s="39"/>
      <c r="C243" s="39"/>
      <c r="D243" s="39"/>
      <c r="E243" s="39"/>
      <c r="F243" s="39"/>
      <c r="G243" s="39"/>
      <c r="H243" s="39"/>
      <c r="I243" s="39"/>
    </row>
    <row r="244" spans="2:9" x14ac:dyDescent="0.25">
      <c r="B244" s="39"/>
      <c r="C244" s="39"/>
      <c r="D244" s="39"/>
      <c r="E244" s="39"/>
      <c r="F244" s="39"/>
      <c r="G244" s="39"/>
      <c r="H244" s="39"/>
      <c r="I244" s="39"/>
    </row>
    <row r="245" spans="2:9" x14ac:dyDescent="0.25">
      <c r="B245" s="39"/>
      <c r="C245" s="39"/>
      <c r="D245" s="39"/>
      <c r="E245" s="39"/>
      <c r="F245" s="39"/>
      <c r="G245" s="39"/>
      <c r="H245" s="39"/>
      <c r="I245" s="39"/>
    </row>
    <row r="246" spans="2:9" x14ac:dyDescent="0.25">
      <c r="B246" s="39"/>
      <c r="C246" s="39"/>
      <c r="D246" s="39"/>
      <c r="E246" s="39"/>
      <c r="F246" s="39"/>
      <c r="G246" s="39"/>
      <c r="H246" s="39"/>
      <c r="I246" s="39"/>
    </row>
    <row r="247" spans="2:9" x14ac:dyDescent="0.25">
      <c r="B247" s="39"/>
      <c r="C247" s="39"/>
      <c r="D247" s="39"/>
      <c r="E247" s="39"/>
      <c r="F247" s="39"/>
      <c r="G247" s="39"/>
      <c r="H247" s="39"/>
      <c r="I247" s="39"/>
    </row>
    <row r="248" spans="2:9" x14ac:dyDescent="0.25">
      <c r="B248" s="39"/>
      <c r="C248" s="39"/>
      <c r="D248" s="39"/>
      <c r="E248" s="39"/>
      <c r="F248" s="39"/>
      <c r="G248" s="39"/>
      <c r="H248" s="39"/>
      <c r="I248" s="39"/>
    </row>
    <row r="249" spans="2:9" x14ac:dyDescent="0.25">
      <c r="B249" s="39"/>
      <c r="C249" s="39"/>
      <c r="D249" s="39"/>
      <c r="E249" s="39"/>
      <c r="F249" s="39"/>
      <c r="G249" s="39"/>
      <c r="H249" s="39"/>
      <c r="I249" s="39"/>
    </row>
    <row r="250" spans="2:9" x14ac:dyDescent="0.25">
      <c r="B250" s="39"/>
      <c r="C250" s="39"/>
      <c r="D250" s="39"/>
      <c r="E250" s="39"/>
      <c r="F250" s="39"/>
      <c r="G250" s="39"/>
      <c r="H250" s="39"/>
      <c r="I250" s="39"/>
    </row>
    <row r="251" spans="2:9" x14ac:dyDescent="0.25">
      <c r="B251" s="39"/>
      <c r="C251" s="39"/>
      <c r="D251" s="39"/>
      <c r="E251" s="39"/>
      <c r="F251" s="39"/>
      <c r="G251" s="39"/>
      <c r="H251" s="39"/>
      <c r="I251" s="39"/>
    </row>
    <row r="252" spans="2:9" x14ac:dyDescent="0.25">
      <c r="B252" s="39"/>
      <c r="C252" s="39"/>
      <c r="D252" s="39"/>
      <c r="E252" s="39"/>
      <c r="F252" s="39"/>
      <c r="G252" s="39"/>
      <c r="H252" s="39"/>
      <c r="I252" s="39"/>
    </row>
    <row r="253" spans="2:9" x14ac:dyDescent="0.25">
      <c r="B253" s="39"/>
      <c r="C253" s="39"/>
      <c r="D253" s="39"/>
      <c r="E253" s="39"/>
      <c r="F253" s="39"/>
      <c r="G253" s="39"/>
      <c r="H253" s="39"/>
      <c r="I253" s="39"/>
    </row>
    <row r="254" spans="2:9" x14ac:dyDescent="0.25">
      <c r="B254" s="39"/>
      <c r="C254" s="39"/>
      <c r="D254" s="39"/>
      <c r="E254" s="39"/>
      <c r="F254" s="39"/>
      <c r="G254" s="39"/>
      <c r="H254" s="39"/>
      <c r="I254" s="39"/>
    </row>
    <row r="255" spans="2:9" x14ac:dyDescent="0.25">
      <c r="B255" s="39"/>
      <c r="C255" s="39"/>
      <c r="D255" s="39"/>
      <c r="E255" s="39"/>
      <c r="F255" s="39"/>
      <c r="G255" s="39"/>
      <c r="H255" s="39"/>
      <c r="I255" s="39"/>
    </row>
    <row r="256" spans="2:9" x14ac:dyDescent="0.25">
      <c r="B256" s="39"/>
      <c r="C256" s="39"/>
      <c r="D256" s="39"/>
      <c r="E256" s="39"/>
      <c r="F256" s="39"/>
      <c r="G256" s="39"/>
      <c r="H256" s="39"/>
      <c r="I256" s="39"/>
    </row>
    <row r="257" spans="2:9" x14ac:dyDescent="0.25">
      <c r="B257" s="39"/>
      <c r="C257" s="39"/>
      <c r="D257" s="39"/>
      <c r="E257" s="39"/>
      <c r="F257" s="39"/>
      <c r="G257" s="39"/>
      <c r="H257" s="39"/>
      <c r="I257" s="39"/>
    </row>
    <row r="258" spans="2:9" x14ac:dyDescent="0.25">
      <c r="B258" s="39"/>
      <c r="C258" s="39"/>
      <c r="D258" s="39"/>
      <c r="E258" s="39"/>
      <c r="F258" s="39"/>
      <c r="G258" s="39"/>
      <c r="H258" s="39"/>
      <c r="I258" s="39"/>
    </row>
    <row r="259" spans="2:9" x14ac:dyDescent="0.25">
      <c r="B259" s="39"/>
      <c r="C259" s="39"/>
      <c r="D259" s="39"/>
      <c r="E259" s="39"/>
      <c r="F259" s="39"/>
      <c r="G259" s="39"/>
      <c r="H259" s="39"/>
      <c r="I259" s="39"/>
    </row>
    <row r="260" spans="2:9" x14ac:dyDescent="0.25">
      <c r="B260" s="39"/>
      <c r="C260" s="39"/>
      <c r="D260" s="39"/>
      <c r="E260" s="39"/>
      <c r="F260" s="39"/>
      <c r="G260" s="39"/>
      <c r="H260" s="39"/>
      <c r="I260" s="39"/>
    </row>
    <row r="261" spans="2:9" x14ac:dyDescent="0.25">
      <c r="B261" s="39"/>
      <c r="C261" s="39"/>
      <c r="D261" s="39"/>
      <c r="E261" s="39"/>
      <c r="F261" s="39"/>
      <c r="G261" s="39"/>
      <c r="H261" s="39"/>
      <c r="I261" s="39"/>
    </row>
    <row r="262" spans="2:9" x14ac:dyDescent="0.25">
      <c r="B262" s="39"/>
      <c r="C262" s="39"/>
      <c r="D262" s="39"/>
      <c r="E262" s="39"/>
      <c r="F262" s="39"/>
      <c r="G262" s="39"/>
      <c r="H262" s="39"/>
      <c r="I262" s="39"/>
    </row>
    <row r="263" spans="2:9" x14ac:dyDescent="0.25">
      <c r="B263" s="39"/>
      <c r="C263" s="39"/>
      <c r="D263" s="39"/>
      <c r="E263" s="39"/>
      <c r="F263" s="39"/>
      <c r="G263" s="39"/>
      <c r="H263" s="39"/>
      <c r="I263" s="39"/>
    </row>
    <row r="264" spans="2:9" x14ac:dyDescent="0.25">
      <c r="B264" s="39"/>
      <c r="C264" s="39"/>
      <c r="D264" s="39"/>
      <c r="E264" s="39"/>
      <c r="F264" s="39"/>
      <c r="G264" s="39"/>
      <c r="H264" s="39"/>
      <c r="I264" s="39"/>
    </row>
    <row r="265" spans="2:9" x14ac:dyDescent="0.25">
      <c r="B265" s="39"/>
      <c r="C265" s="39"/>
      <c r="D265" s="39"/>
      <c r="E265" s="39"/>
      <c r="F265" s="39"/>
      <c r="G265" s="39"/>
      <c r="H265" s="39"/>
      <c r="I265" s="39"/>
    </row>
    <row r="266" spans="2:9" x14ac:dyDescent="0.25">
      <c r="B266" s="39"/>
      <c r="C266" s="39"/>
      <c r="D266" s="39"/>
      <c r="E266" s="39"/>
      <c r="F266" s="39"/>
      <c r="G266" s="39"/>
      <c r="H266" s="39"/>
      <c r="I266" s="39"/>
    </row>
    <row r="267" spans="2:9" x14ac:dyDescent="0.25">
      <c r="B267" s="39"/>
      <c r="C267" s="39"/>
      <c r="D267" s="39"/>
      <c r="E267" s="39"/>
      <c r="F267" s="39"/>
      <c r="G267" s="39"/>
      <c r="H267" s="39"/>
      <c r="I267" s="39"/>
    </row>
    <row r="268" spans="2:9" x14ac:dyDescent="0.25">
      <c r="B268" s="39"/>
      <c r="C268" s="39"/>
      <c r="D268" s="39"/>
      <c r="E268" s="39"/>
      <c r="F268" s="39"/>
      <c r="G268" s="39"/>
      <c r="H268" s="39"/>
      <c r="I268" s="39"/>
    </row>
    <row r="269" spans="2:9" x14ac:dyDescent="0.25">
      <c r="B269" s="39"/>
      <c r="C269" s="39"/>
      <c r="D269" s="39"/>
      <c r="E269" s="39"/>
      <c r="F269" s="39"/>
      <c r="G269" s="39"/>
      <c r="H269" s="39"/>
      <c r="I269" s="39"/>
    </row>
    <row r="270" spans="2:9" x14ac:dyDescent="0.25">
      <c r="B270" s="39"/>
      <c r="C270" s="39"/>
      <c r="D270" s="39"/>
      <c r="E270" s="39"/>
      <c r="F270" s="39"/>
      <c r="G270" s="39"/>
      <c r="H270" s="39"/>
      <c r="I270" s="39"/>
    </row>
    <row r="271" spans="2:9" x14ac:dyDescent="0.25">
      <c r="B271" s="39"/>
      <c r="C271" s="39"/>
      <c r="D271" s="39"/>
      <c r="E271" s="39"/>
      <c r="F271" s="39"/>
      <c r="G271" s="39"/>
      <c r="H271" s="39"/>
      <c r="I271" s="39"/>
    </row>
    <row r="272" spans="2:9" x14ac:dyDescent="0.25">
      <c r="B272" s="39"/>
      <c r="C272" s="39"/>
      <c r="D272" s="39"/>
      <c r="E272" s="39"/>
      <c r="F272" s="39"/>
      <c r="G272" s="39"/>
      <c r="H272" s="39"/>
      <c r="I272" s="39"/>
    </row>
    <row r="273" spans="2:9" x14ac:dyDescent="0.25">
      <c r="B273" s="39"/>
      <c r="C273" s="39"/>
      <c r="D273" s="39"/>
      <c r="E273" s="39"/>
      <c r="F273" s="39"/>
      <c r="G273" s="39"/>
      <c r="H273" s="39"/>
      <c r="I273" s="39"/>
    </row>
    <row r="274" spans="2:9" x14ac:dyDescent="0.25">
      <c r="B274" s="39"/>
      <c r="C274" s="39"/>
      <c r="D274" s="39"/>
      <c r="E274" s="39"/>
      <c r="F274" s="39"/>
      <c r="G274" s="39"/>
      <c r="H274" s="39"/>
      <c r="I274" s="39"/>
    </row>
    <row r="275" spans="2:9" x14ac:dyDescent="0.25">
      <c r="B275" s="39"/>
      <c r="C275" s="39"/>
      <c r="D275" s="39"/>
      <c r="E275" s="39"/>
      <c r="F275" s="39"/>
      <c r="G275" s="39"/>
      <c r="H275" s="39"/>
      <c r="I275" s="39"/>
    </row>
    <row r="276" spans="2:9" x14ac:dyDescent="0.25">
      <c r="B276" s="39"/>
      <c r="C276" s="39"/>
      <c r="D276" s="39"/>
      <c r="E276" s="39"/>
      <c r="F276" s="39"/>
      <c r="G276" s="39"/>
      <c r="H276" s="39"/>
      <c r="I276" s="39"/>
    </row>
    <row r="277" spans="2:9" x14ac:dyDescent="0.25">
      <c r="B277" s="39"/>
      <c r="C277" s="39"/>
      <c r="D277" s="39"/>
      <c r="E277" s="39"/>
      <c r="F277" s="39"/>
      <c r="G277" s="39"/>
      <c r="H277" s="39"/>
      <c r="I277" s="39"/>
    </row>
    <row r="278" spans="2:9" x14ac:dyDescent="0.25">
      <c r="B278" s="39"/>
      <c r="C278" s="39"/>
      <c r="D278" s="39"/>
      <c r="E278" s="39"/>
      <c r="F278" s="39"/>
      <c r="G278" s="39"/>
      <c r="H278" s="39"/>
      <c r="I278" s="39"/>
    </row>
    <row r="279" spans="2:9" x14ac:dyDescent="0.25">
      <c r="B279" s="39"/>
      <c r="C279" s="39"/>
      <c r="D279" s="39"/>
      <c r="E279" s="39"/>
      <c r="F279" s="39"/>
      <c r="G279" s="39"/>
      <c r="H279" s="39"/>
      <c r="I279" s="39"/>
    </row>
    <row r="280" spans="2:9" x14ac:dyDescent="0.25">
      <c r="B280" s="39"/>
      <c r="C280" s="39"/>
      <c r="D280" s="39"/>
      <c r="E280" s="39"/>
      <c r="F280" s="39"/>
      <c r="G280" s="39"/>
      <c r="H280" s="39"/>
      <c r="I280" s="39"/>
    </row>
    <row r="281" spans="2:9" x14ac:dyDescent="0.25">
      <c r="B281" s="39"/>
      <c r="C281" s="39"/>
      <c r="D281" s="39"/>
      <c r="E281" s="39"/>
      <c r="F281" s="39"/>
      <c r="G281" s="39"/>
      <c r="H281" s="39"/>
      <c r="I281" s="39"/>
    </row>
    <row r="282" spans="2:9" x14ac:dyDescent="0.25">
      <c r="B282" s="39"/>
      <c r="C282" s="39"/>
      <c r="D282" s="39"/>
      <c r="E282" s="39"/>
      <c r="F282" s="39"/>
      <c r="G282" s="39"/>
      <c r="H282" s="39"/>
      <c r="I282" s="39"/>
    </row>
    <row r="283" spans="2:9" x14ac:dyDescent="0.25">
      <c r="B283" s="39"/>
      <c r="C283" s="39"/>
      <c r="D283" s="39"/>
      <c r="E283" s="39"/>
      <c r="F283" s="39"/>
      <c r="G283" s="39"/>
      <c r="H283" s="39"/>
      <c r="I283" s="39"/>
    </row>
    <row r="284" spans="2:9" x14ac:dyDescent="0.25">
      <c r="B284" s="39"/>
      <c r="C284" s="39"/>
      <c r="D284" s="39"/>
      <c r="E284" s="39"/>
      <c r="F284" s="39"/>
      <c r="G284" s="39"/>
      <c r="H284" s="39"/>
      <c r="I284" s="39"/>
    </row>
    <row r="285" spans="2:9" x14ac:dyDescent="0.25">
      <c r="B285" s="39"/>
      <c r="C285" s="39"/>
      <c r="D285" s="39"/>
      <c r="E285" s="39"/>
      <c r="F285" s="39"/>
      <c r="G285" s="39"/>
      <c r="H285" s="39"/>
      <c r="I285" s="39"/>
    </row>
    <row r="286" spans="2:9" x14ac:dyDescent="0.25">
      <c r="B286" s="39"/>
      <c r="C286" s="39"/>
      <c r="D286" s="39"/>
      <c r="E286" s="39"/>
      <c r="F286" s="39"/>
      <c r="G286" s="39"/>
      <c r="H286" s="39"/>
      <c r="I286" s="39"/>
    </row>
    <row r="287" spans="2:9" x14ac:dyDescent="0.25">
      <c r="B287" s="39"/>
      <c r="C287" s="39"/>
      <c r="D287" s="39"/>
      <c r="E287" s="39"/>
      <c r="F287" s="39"/>
      <c r="G287" s="39"/>
      <c r="H287" s="39"/>
      <c r="I287" s="39"/>
    </row>
    <row r="288" spans="2:9" x14ac:dyDescent="0.25">
      <c r="B288" s="39"/>
      <c r="C288" s="39"/>
      <c r="D288" s="39"/>
      <c r="E288" s="39"/>
      <c r="F288" s="39"/>
      <c r="G288" s="39"/>
      <c r="H288" s="39"/>
      <c r="I288" s="39"/>
    </row>
    <row r="289" spans="2:9" x14ac:dyDescent="0.25">
      <c r="B289" s="39"/>
      <c r="C289" s="39"/>
      <c r="D289" s="39"/>
      <c r="E289" s="39"/>
      <c r="F289" s="39"/>
      <c r="G289" s="39"/>
      <c r="H289" s="39"/>
      <c r="I289" s="39"/>
    </row>
    <row r="290" spans="2:9" x14ac:dyDescent="0.25">
      <c r="B290" s="39"/>
      <c r="C290" s="39"/>
      <c r="D290" s="39"/>
      <c r="E290" s="39"/>
      <c r="F290" s="39"/>
      <c r="G290" s="39"/>
      <c r="H290" s="39"/>
      <c r="I290" s="39"/>
    </row>
    <row r="291" spans="2:9" x14ac:dyDescent="0.25">
      <c r="B291" s="39"/>
      <c r="C291" s="39"/>
      <c r="D291" s="39"/>
      <c r="E291" s="39"/>
      <c r="F291" s="39"/>
      <c r="G291" s="39"/>
      <c r="H291" s="39"/>
      <c r="I291" s="39"/>
    </row>
    <row r="292" spans="2:9" x14ac:dyDescent="0.25">
      <c r="B292" s="39"/>
      <c r="C292" s="39"/>
      <c r="D292" s="39"/>
      <c r="E292" s="39"/>
      <c r="F292" s="39"/>
      <c r="G292" s="39"/>
      <c r="H292" s="39"/>
      <c r="I292" s="39"/>
    </row>
    <row r="293" spans="2:9" x14ac:dyDescent="0.25">
      <c r="B293" s="39"/>
      <c r="C293" s="39"/>
      <c r="D293" s="39"/>
      <c r="E293" s="39"/>
      <c r="F293" s="39"/>
      <c r="G293" s="39"/>
      <c r="H293" s="39"/>
      <c r="I293" s="39"/>
    </row>
    <row r="294" spans="2:9" x14ac:dyDescent="0.25">
      <c r="B294" s="39"/>
      <c r="C294" s="39"/>
      <c r="D294" s="39"/>
      <c r="E294" s="39"/>
      <c r="F294" s="39"/>
      <c r="G294" s="39"/>
      <c r="H294" s="39"/>
      <c r="I294" s="39"/>
    </row>
    <row r="295" spans="2:9" x14ac:dyDescent="0.25">
      <c r="B295" s="39"/>
      <c r="C295" s="39"/>
      <c r="D295" s="39"/>
      <c r="E295" s="39"/>
      <c r="F295" s="39"/>
      <c r="G295" s="39"/>
      <c r="H295" s="39"/>
      <c r="I295" s="39"/>
    </row>
    <row r="296" spans="2:9" x14ac:dyDescent="0.25">
      <c r="B296" s="39"/>
      <c r="C296" s="39"/>
      <c r="D296" s="39"/>
      <c r="E296" s="39"/>
      <c r="F296" s="39"/>
      <c r="G296" s="39"/>
      <c r="H296" s="39"/>
      <c r="I296" s="39"/>
    </row>
    <row r="297" spans="2:9" x14ac:dyDescent="0.25">
      <c r="B297" s="39"/>
      <c r="C297" s="39"/>
      <c r="D297" s="39"/>
      <c r="E297" s="39"/>
      <c r="F297" s="39"/>
      <c r="G297" s="39"/>
      <c r="H297" s="39"/>
      <c r="I297" s="39"/>
    </row>
    <row r="298" spans="2:9" x14ac:dyDescent="0.25">
      <c r="B298" s="39"/>
      <c r="C298" s="39"/>
      <c r="D298" s="39"/>
      <c r="E298" s="39"/>
      <c r="F298" s="39"/>
      <c r="G298" s="39"/>
      <c r="H298" s="39"/>
      <c r="I298" s="39"/>
    </row>
    <row r="299" spans="2:9" x14ac:dyDescent="0.25">
      <c r="B299" s="39"/>
      <c r="C299" s="39"/>
      <c r="D299" s="39"/>
      <c r="E299" s="39"/>
      <c r="F299" s="39"/>
      <c r="G299" s="39"/>
      <c r="H299" s="39"/>
      <c r="I299" s="39"/>
    </row>
    <row r="300" spans="2:9" x14ac:dyDescent="0.25">
      <c r="B300" s="39"/>
      <c r="C300" s="39"/>
      <c r="D300" s="39"/>
      <c r="E300" s="39"/>
      <c r="F300" s="39"/>
      <c r="G300" s="39"/>
      <c r="H300" s="39"/>
      <c r="I300" s="39"/>
    </row>
    <row r="301" spans="2:9" x14ac:dyDescent="0.25">
      <c r="B301" s="39"/>
      <c r="C301" s="39"/>
      <c r="D301" s="39"/>
      <c r="E301" s="39"/>
      <c r="F301" s="39"/>
      <c r="G301" s="39"/>
      <c r="H301" s="39"/>
      <c r="I301" s="39"/>
    </row>
    <row r="302" spans="2:9" x14ac:dyDescent="0.25">
      <c r="B302" s="39"/>
      <c r="C302" s="39"/>
      <c r="D302" s="39"/>
      <c r="E302" s="39"/>
      <c r="F302" s="39"/>
      <c r="G302" s="39"/>
      <c r="H302" s="39"/>
      <c r="I302" s="39"/>
    </row>
    <row r="303" spans="2:9" x14ac:dyDescent="0.25">
      <c r="B303" s="39"/>
      <c r="C303" s="39"/>
      <c r="D303" s="39"/>
      <c r="E303" s="39"/>
      <c r="F303" s="39"/>
      <c r="G303" s="39"/>
      <c r="H303" s="39"/>
      <c r="I303" s="39"/>
    </row>
    <row r="304" spans="2:9" x14ac:dyDescent="0.25">
      <c r="B304" s="39"/>
      <c r="C304" s="39"/>
      <c r="D304" s="39"/>
      <c r="E304" s="39"/>
      <c r="F304" s="39"/>
      <c r="G304" s="39"/>
      <c r="H304" s="39"/>
      <c r="I304" s="39"/>
    </row>
    <row r="305" spans="2:9" x14ac:dyDescent="0.25">
      <c r="B305" s="39"/>
      <c r="C305" s="39"/>
      <c r="D305" s="39"/>
      <c r="E305" s="39"/>
      <c r="F305" s="39"/>
      <c r="G305" s="39"/>
      <c r="H305" s="39"/>
      <c r="I305" s="39"/>
    </row>
    <row r="306" spans="2:9" x14ac:dyDescent="0.25">
      <c r="B306" s="39"/>
      <c r="C306" s="39"/>
      <c r="D306" s="39"/>
      <c r="E306" s="39"/>
      <c r="F306" s="39"/>
      <c r="G306" s="39"/>
      <c r="H306" s="39"/>
      <c r="I306" s="39"/>
    </row>
    <row r="307" spans="2:9" x14ac:dyDescent="0.25">
      <c r="B307" s="39"/>
      <c r="C307" s="39"/>
      <c r="D307" s="39"/>
      <c r="E307" s="39"/>
      <c r="F307" s="39"/>
      <c r="G307" s="39"/>
      <c r="H307" s="39"/>
      <c r="I307" s="39"/>
    </row>
    <row r="308" spans="2:9" x14ac:dyDescent="0.25">
      <c r="B308" s="39"/>
      <c r="C308" s="39"/>
      <c r="D308" s="39"/>
      <c r="E308" s="39"/>
      <c r="F308" s="39"/>
      <c r="G308" s="39"/>
      <c r="H308" s="39"/>
      <c r="I308" s="39"/>
    </row>
    <row r="309" spans="2:9" x14ac:dyDescent="0.25">
      <c r="B309" s="39"/>
      <c r="C309" s="39"/>
      <c r="D309" s="39"/>
      <c r="E309" s="39"/>
      <c r="F309" s="39"/>
      <c r="G309" s="39"/>
      <c r="H309" s="39"/>
      <c r="I309" s="39"/>
    </row>
    <row r="310" spans="2:9" x14ac:dyDescent="0.25">
      <c r="B310" s="39"/>
      <c r="C310" s="39"/>
      <c r="D310" s="39"/>
      <c r="E310" s="39"/>
      <c r="F310" s="39"/>
      <c r="G310" s="39"/>
      <c r="H310" s="39"/>
      <c r="I310" s="39"/>
    </row>
    <row r="311" spans="2:9" x14ac:dyDescent="0.25">
      <c r="B311" s="39"/>
      <c r="C311" s="39"/>
      <c r="D311" s="39"/>
      <c r="E311" s="39"/>
      <c r="F311" s="39"/>
      <c r="G311" s="39"/>
      <c r="H311" s="39"/>
      <c r="I311" s="39"/>
    </row>
    <row r="312" spans="2:9" x14ac:dyDescent="0.25">
      <c r="B312" s="39"/>
      <c r="C312" s="39"/>
      <c r="D312" s="39"/>
      <c r="E312" s="39"/>
      <c r="F312" s="39"/>
      <c r="G312" s="39"/>
      <c r="H312" s="39"/>
      <c r="I312" s="39"/>
    </row>
    <row r="313" spans="2:9" x14ac:dyDescent="0.25">
      <c r="B313" s="39"/>
      <c r="C313" s="39"/>
      <c r="D313" s="39"/>
      <c r="E313" s="39"/>
      <c r="F313" s="39"/>
      <c r="G313" s="39"/>
      <c r="H313" s="39"/>
      <c r="I313" s="39"/>
    </row>
    <row r="314" spans="2:9" x14ac:dyDescent="0.25">
      <c r="B314" s="39"/>
      <c r="C314" s="39"/>
      <c r="D314" s="39"/>
      <c r="E314" s="39"/>
      <c r="F314" s="39"/>
      <c r="G314" s="39"/>
      <c r="H314" s="39"/>
      <c r="I314" s="39"/>
    </row>
    <row r="315" spans="2:9" x14ac:dyDescent="0.25">
      <c r="B315" s="39"/>
      <c r="C315" s="39"/>
      <c r="D315" s="39"/>
      <c r="E315" s="39"/>
      <c r="F315" s="39"/>
      <c r="G315" s="39"/>
      <c r="H315" s="39"/>
      <c r="I315" s="39"/>
    </row>
    <row r="316" spans="2:9" x14ac:dyDescent="0.25">
      <c r="B316" s="39"/>
      <c r="C316" s="39"/>
      <c r="D316" s="39"/>
      <c r="E316" s="39"/>
      <c r="F316" s="39"/>
      <c r="G316" s="39"/>
      <c r="H316" s="39"/>
      <c r="I316" s="39"/>
    </row>
    <row r="317" spans="2:9" x14ac:dyDescent="0.25">
      <c r="B317" s="39"/>
      <c r="C317" s="39"/>
      <c r="D317" s="39"/>
      <c r="E317" s="39"/>
      <c r="F317" s="39"/>
      <c r="G317" s="39"/>
      <c r="H317" s="39"/>
      <c r="I317" s="39"/>
    </row>
    <row r="318" spans="2:9" x14ac:dyDescent="0.25">
      <c r="B318" s="39"/>
      <c r="C318" s="39"/>
      <c r="D318" s="39"/>
      <c r="E318" s="39"/>
      <c r="F318" s="39"/>
      <c r="G318" s="39"/>
      <c r="H318" s="39"/>
      <c r="I318" s="39"/>
    </row>
    <row r="319" spans="2:9" x14ac:dyDescent="0.25">
      <c r="B319" s="39"/>
      <c r="C319" s="39"/>
      <c r="D319" s="39"/>
      <c r="E319" s="39"/>
      <c r="F319" s="39"/>
      <c r="G319" s="39"/>
      <c r="H319" s="39"/>
      <c r="I319" s="39"/>
    </row>
    <row r="320" spans="2:9" x14ac:dyDescent="0.25">
      <c r="B320" s="39"/>
      <c r="C320" s="39"/>
      <c r="D320" s="39"/>
      <c r="E320" s="39"/>
      <c r="F320" s="39"/>
      <c r="G320" s="39"/>
      <c r="H320" s="39"/>
      <c r="I320" s="39"/>
    </row>
    <row r="321" spans="2:9" x14ac:dyDescent="0.25">
      <c r="B321" s="39"/>
      <c r="C321" s="39"/>
      <c r="D321" s="39"/>
      <c r="E321" s="39"/>
      <c r="F321" s="39"/>
      <c r="G321" s="39"/>
      <c r="H321" s="39"/>
      <c r="I321" s="39"/>
    </row>
    <row r="322" spans="2:9" x14ac:dyDescent="0.25">
      <c r="B322" s="39"/>
      <c r="C322" s="39"/>
      <c r="D322" s="39"/>
      <c r="E322" s="39"/>
      <c r="F322" s="39"/>
      <c r="G322" s="39"/>
      <c r="H322" s="39"/>
      <c r="I322" s="39"/>
    </row>
    <row r="323" spans="2:9" x14ac:dyDescent="0.25">
      <c r="B323" s="39"/>
      <c r="C323" s="39"/>
      <c r="D323" s="39"/>
      <c r="E323" s="39"/>
      <c r="F323" s="39"/>
      <c r="G323" s="39"/>
      <c r="H323" s="39"/>
      <c r="I323" s="39"/>
    </row>
    <row r="324" spans="2:9" x14ac:dyDescent="0.25">
      <c r="B324" s="39"/>
      <c r="C324" s="39"/>
      <c r="D324" s="39"/>
      <c r="E324" s="39"/>
      <c r="F324" s="39"/>
      <c r="G324" s="39"/>
      <c r="H324" s="39"/>
      <c r="I324" s="39"/>
    </row>
    <row r="325" spans="2:9" x14ac:dyDescent="0.25">
      <c r="B325" s="39"/>
      <c r="C325" s="39"/>
      <c r="D325" s="39"/>
      <c r="E325" s="39"/>
      <c r="F325" s="39"/>
      <c r="G325" s="39"/>
      <c r="H325" s="39"/>
      <c r="I325" s="39"/>
    </row>
    <row r="326" spans="2:9" x14ac:dyDescent="0.25">
      <c r="B326" s="39"/>
      <c r="C326" s="39"/>
      <c r="D326" s="39"/>
      <c r="E326" s="39"/>
      <c r="F326" s="39"/>
      <c r="G326" s="39"/>
      <c r="H326" s="39"/>
      <c r="I326" s="39"/>
    </row>
    <row r="327" spans="2:9" x14ac:dyDescent="0.25">
      <c r="B327" s="39"/>
      <c r="C327" s="39"/>
      <c r="D327" s="39"/>
      <c r="E327" s="39"/>
      <c r="F327" s="39"/>
      <c r="G327" s="39"/>
      <c r="H327" s="39"/>
      <c r="I327" s="39"/>
    </row>
    <row r="328" spans="2:9" x14ac:dyDescent="0.25">
      <c r="B328" s="39"/>
      <c r="C328" s="39"/>
      <c r="D328" s="39"/>
      <c r="E328" s="39"/>
      <c r="F328" s="39"/>
      <c r="G328" s="39"/>
      <c r="H328" s="39"/>
      <c r="I328" s="39"/>
    </row>
    <row r="329" spans="2:9" x14ac:dyDescent="0.25">
      <c r="B329" s="39"/>
      <c r="C329" s="39"/>
      <c r="D329" s="39"/>
      <c r="E329" s="39"/>
      <c r="F329" s="39"/>
      <c r="G329" s="39"/>
      <c r="H329" s="39"/>
      <c r="I329" s="39"/>
    </row>
    <row r="330" spans="2:9" x14ac:dyDescent="0.25">
      <c r="B330" s="39"/>
      <c r="C330" s="39"/>
      <c r="D330" s="39"/>
      <c r="E330" s="39"/>
      <c r="F330" s="39"/>
      <c r="G330" s="39"/>
      <c r="H330" s="39"/>
      <c r="I330" s="39"/>
    </row>
    <row r="331" spans="2:9" x14ac:dyDescent="0.25">
      <c r="B331" s="39"/>
      <c r="C331" s="39"/>
      <c r="D331" s="39"/>
      <c r="E331" s="39"/>
      <c r="F331" s="39"/>
      <c r="G331" s="39"/>
      <c r="H331" s="39"/>
      <c r="I331" s="39"/>
    </row>
    <row r="332" spans="2:9" x14ac:dyDescent="0.25">
      <c r="B332" s="39"/>
      <c r="C332" s="39"/>
      <c r="D332" s="39"/>
      <c r="E332" s="39"/>
      <c r="F332" s="39"/>
      <c r="G332" s="39"/>
      <c r="H332" s="39"/>
      <c r="I332" s="39"/>
    </row>
    <row r="333" spans="2:9" x14ac:dyDescent="0.25">
      <c r="B333" s="39"/>
      <c r="C333" s="39"/>
      <c r="D333" s="39"/>
      <c r="E333" s="39"/>
      <c r="F333" s="39"/>
      <c r="G333" s="39"/>
      <c r="H333" s="39"/>
      <c r="I333" s="39"/>
    </row>
    <row r="334" spans="2:9" x14ac:dyDescent="0.25">
      <c r="B334" s="39"/>
      <c r="C334" s="39"/>
      <c r="D334" s="39"/>
      <c r="E334" s="39"/>
      <c r="F334" s="39"/>
      <c r="G334" s="39"/>
      <c r="H334" s="39"/>
      <c r="I334" s="39"/>
    </row>
    <row r="335" spans="2:9" x14ac:dyDescent="0.25">
      <c r="B335" s="39"/>
      <c r="C335" s="39"/>
      <c r="D335" s="39"/>
      <c r="E335" s="39"/>
      <c r="F335" s="39"/>
      <c r="G335" s="39"/>
      <c r="H335" s="39"/>
      <c r="I335" s="39"/>
    </row>
    <row r="336" spans="2:9" x14ac:dyDescent="0.25">
      <c r="B336" s="39"/>
      <c r="C336" s="39"/>
      <c r="D336" s="39"/>
      <c r="E336" s="39"/>
      <c r="F336" s="39"/>
      <c r="G336" s="39"/>
      <c r="H336" s="39"/>
      <c r="I336" s="39"/>
    </row>
    <row r="337" spans="2:9" x14ac:dyDescent="0.25">
      <c r="B337" s="39"/>
      <c r="C337" s="39"/>
      <c r="D337" s="39"/>
      <c r="E337" s="39"/>
      <c r="F337" s="39"/>
      <c r="G337" s="39"/>
      <c r="H337" s="39"/>
      <c r="I337" s="39"/>
    </row>
    <row r="338" spans="2:9" x14ac:dyDescent="0.25">
      <c r="B338" s="39"/>
      <c r="C338" s="39"/>
      <c r="D338" s="39"/>
      <c r="E338" s="39"/>
      <c r="F338" s="39"/>
      <c r="G338" s="39"/>
      <c r="H338" s="39"/>
      <c r="I338" s="39"/>
    </row>
    <row r="339" spans="2:9" x14ac:dyDescent="0.25">
      <c r="B339" s="39"/>
      <c r="C339" s="39"/>
      <c r="D339" s="39"/>
      <c r="E339" s="39"/>
      <c r="F339" s="39"/>
      <c r="G339" s="39"/>
      <c r="H339" s="39"/>
      <c r="I339" s="39"/>
    </row>
    <row r="340" spans="2:9" x14ac:dyDescent="0.25">
      <c r="B340" s="39"/>
      <c r="C340" s="39"/>
      <c r="D340" s="39"/>
      <c r="E340" s="39"/>
      <c r="F340" s="39"/>
      <c r="G340" s="39"/>
      <c r="H340" s="39"/>
      <c r="I340" s="39"/>
    </row>
    <row r="341" spans="2:9" x14ac:dyDescent="0.25">
      <c r="B341" s="39"/>
      <c r="C341" s="39"/>
      <c r="D341" s="39"/>
      <c r="E341" s="39"/>
      <c r="F341" s="39"/>
      <c r="G341" s="39"/>
      <c r="H341" s="39"/>
      <c r="I341" s="39"/>
    </row>
    <row r="342" spans="2:9" x14ac:dyDescent="0.25">
      <c r="B342" s="39"/>
      <c r="C342" s="39"/>
      <c r="D342" s="39"/>
      <c r="E342" s="39"/>
      <c r="F342" s="39"/>
      <c r="G342" s="39"/>
      <c r="H342" s="39"/>
      <c r="I342" s="39"/>
    </row>
    <row r="343" spans="2:9" x14ac:dyDescent="0.25">
      <c r="B343" s="39"/>
      <c r="C343" s="39"/>
      <c r="D343" s="39"/>
      <c r="E343" s="39"/>
      <c r="F343" s="39"/>
      <c r="G343" s="39"/>
      <c r="H343" s="39"/>
      <c r="I343" s="39"/>
    </row>
    <row r="344" spans="2:9" x14ac:dyDescent="0.25">
      <c r="B344" s="39"/>
      <c r="C344" s="39"/>
      <c r="D344" s="39"/>
      <c r="E344" s="39"/>
      <c r="F344" s="39"/>
      <c r="G344" s="39"/>
      <c r="H344" s="39"/>
      <c r="I344" s="39"/>
    </row>
    <row r="345" spans="2:9" x14ac:dyDescent="0.25">
      <c r="B345" s="39"/>
      <c r="C345" s="39"/>
      <c r="D345" s="39"/>
      <c r="E345" s="39"/>
      <c r="F345" s="39"/>
      <c r="G345" s="39"/>
      <c r="H345" s="39"/>
      <c r="I345" s="39"/>
    </row>
    <row r="346" spans="2:9" x14ac:dyDescent="0.25">
      <c r="B346" s="39"/>
      <c r="C346" s="39"/>
      <c r="D346" s="39"/>
      <c r="E346" s="39"/>
      <c r="F346" s="39"/>
      <c r="G346" s="39"/>
      <c r="H346" s="39"/>
      <c r="I346" s="39"/>
    </row>
    <row r="347" spans="2:9" x14ac:dyDescent="0.25">
      <c r="B347" s="39"/>
      <c r="C347" s="39"/>
      <c r="D347" s="39"/>
      <c r="E347" s="39"/>
      <c r="F347" s="39"/>
      <c r="G347" s="39"/>
      <c r="H347" s="39"/>
      <c r="I347" s="39"/>
    </row>
    <row r="348" spans="2:9" x14ac:dyDescent="0.25">
      <c r="B348" s="39"/>
      <c r="C348" s="39"/>
      <c r="D348" s="39"/>
      <c r="E348" s="39"/>
      <c r="F348" s="39"/>
      <c r="G348" s="39"/>
      <c r="H348" s="39"/>
      <c r="I348" s="39"/>
    </row>
    <row r="349" spans="2:9" x14ac:dyDescent="0.25">
      <c r="B349" s="39"/>
      <c r="C349" s="39"/>
      <c r="D349" s="39"/>
      <c r="E349" s="39"/>
      <c r="F349" s="39"/>
      <c r="G349" s="39"/>
      <c r="H349" s="39"/>
      <c r="I349" s="39"/>
    </row>
    <row r="350" spans="2:9" x14ac:dyDescent="0.25">
      <c r="B350" s="39"/>
      <c r="C350" s="39"/>
      <c r="D350" s="39"/>
      <c r="E350" s="39"/>
      <c r="F350" s="39"/>
      <c r="G350" s="39"/>
      <c r="H350" s="39"/>
      <c r="I350" s="39"/>
    </row>
    <row r="351" spans="2:9" x14ac:dyDescent="0.25">
      <c r="B351" s="39"/>
      <c r="C351" s="39"/>
      <c r="D351" s="39"/>
      <c r="E351" s="39"/>
      <c r="F351" s="39"/>
      <c r="G351" s="39"/>
      <c r="H351" s="39"/>
      <c r="I351" s="39"/>
    </row>
    <row r="352" spans="2:9" x14ac:dyDescent="0.25">
      <c r="B352" s="39"/>
      <c r="C352" s="39"/>
      <c r="D352" s="39"/>
      <c r="E352" s="39"/>
      <c r="F352" s="39"/>
      <c r="G352" s="39"/>
      <c r="H352" s="39"/>
      <c r="I352" s="39"/>
    </row>
    <row r="353" spans="2:9" x14ac:dyDescent="0.25">
      <c r="B353" s="39"/>
      <c r="C353" s="39"/>
      <c r="D353" s="39"/>
      <c r="E353" s="39"/>
      <c r="F353" s="39"/>
      <c r="G353" s="39"/>
      <c r="H353" s="39"/>
      <c r="I353" s="39"/>
    </row>
    <row r="354" spans="2:9" x14ac:dyDescent="0.25">
      <c r="B354" s="39"/>
      <c r="C354" s="39"/>
      <c r="D354" s="39"/>
      <c r="E354" s="39"/>
      <c r="F354" s="39"/>
      <c r="G354" s="39"/>
      <c r="H354" s="39"/>
      <c r="I354" s="39"/>
    </row>
    <row r="355" spans="2:9" x14ac:dyDescent="0.25">
      <c r="B355" s="39"/>
      <c r="C355" s="39"/>
      <c r="D355" s="39"/>
      <c r="E355" s="39"/>
      <c r="F355" s="39"/>
      <c r="G355" s="39"/>
      <c r="H355" s="39"/>
      <c r="I355" s="39"/>
    </row>
    <row r="356" spans="2:9" x14ac:dyDescent="0.25">
      <c r="B356" s="39"/>
      <c r="C356" s="39"/>
      <c r="D356" s="39"/>
      <c r="E356" s="39"/>
      <c r="F356" s="39"/>
      <c r="G356" s="39"/>
      <c r="H356" s="39"/>
      <c r="I356" s="39"/>
    </row>
    <row r="357" spans="2:9" x14ac:dyDescent="0.25">
      <c r="B357" s="39"/>
      <c r="C357" s="39"/>
      <c r="D357" s="39"/>
      <c r="E357" s="39"/>
      <c r="F357" s="39"/>
      <c r="G357" s="39"/>
      <c r="H357" s="39"/>
      <c r="I357" s="39"/>
    </row>
    <row r="358" spans="2:9" x14ac:dyDescent="0.25">
      <c r="B358" s="39"/>
      <c r="C358" s="39"/>
      <c r="D358" s="39"/>
      <c r="E358" s="39"/>
      <c r="F358" s="39"/>
      <c r="G358" s="39"/>
      <c r="H358" s="39"/>
      <c r="I358" s="39"/>
    </row>
    <row r="359" spans="2:9" x14ac:dyDescent="0.25">
      <c r="B359" s="39"/>
      <c r="C359" s="39"/>
      <c r="D359" s="39"/>
      <c r="E359" s="39"/>
      <c r="F359" s="39"/>
      <c r="G359" s="39"/>
      <c r="H359" s="39"/>
      <c r="I359" s="39"/>
    </row>
    <row r="360" spans="2:9" x14ac:dyDescent="0.25">
      <c r="B360" s="39"/>
      <c r="C360" s="39"/>
      <c r="D360" s="39"/>
      <c r="E360" s="39"/>
      <c r="F360" s="39"/>
      <c r="G360" s="39"/>
      <c r="H360" s="39"/>
      <c r="I360" s="39"/>
    </row>
    <row r="361" spans="2:9" x14ac:dyDescent="0.25">
      <c r="B361" s="39"/>
      <c r="C361" s="39"/>
      <c r="D361" s="39"/>
      <c r="E361" s="39"/>
      <c r="F361" s="39"/>
      <c r="G361" s="39"/>
      <c r="H361" s="39"/>
      <c r="I361" s="39"/>
    </row>
    <row r="362" spans="2:9" x14ac:dyDescent="0.25">
      <c r="B362" s="39"/>
      <c r="C362" s="39"/>
      <c r="D362" s="39"/>
      <c r="E362" s="39"/>
      <c r="F362" s="39"/>
      <c r="G362" s="39"/>
      <c r="H362" s="39"/>
      <c r="I362" s="39"/>
    </row>
    <row r="363" spans="2:9" x14ac:dyDescent="0.25">
      <c r="B363" s="39"/>
      <c r="C363" s="39"/>
      <c r="D363" s="39"/>
      <c r="E363" s="39"/>
      <c r="F363" s="39"/>
      <c r="G363" s="39"/>
      <c r="H363" s="39"/>
      <c r="I363" s="39"/>
    </row>
    <row r="364" spans="2:9" x14ac:dyDescent="0.25">
      <c r="B364" s="39"/>
      <c r="C364" s="39"/>
      <c r="D364" s="39"/>
      <c r="E364" s="39"/>
      <c r="F364" s="39"/>
      <c r="G364" s="39"/>
      <c r="H364" s="39"/>
      <c r="I364" s="39"/>
    </row>
    <row r="365" spans="2:9" x14ac:dyDescent="0.25">
      <c r="B365" s="39"/>
      <c r="C365" s="39"/>
      <c r="D365" s="39"/>
      <c r="E365" s="39"/>
      <c r="F365" s="39"/>
      <c r="G365" s="39"/>
      <c r="H365" s="39"/>
      <c r="I365" s="39"/>
    </row>
    <row r="366" spans="2:9" x14ac:dyDescent="0.25">
      <c r="B366" s="39"/>
      <c r="C366" s="39"/>
      <c r="D366" s="39"/>
      <c r="E366" s="39"/>
      <c r="F366" s="39"/>
      <c r="G366" s="39"/>
      <c r="H366" s="39"/>
      <c r="I366" s="39"/>
    </row>
    <row r="367" spans="2:9" x14ac:dyDescent="0.25">
      <c r="B367" s="39"/>
      <c r="C367" s="39"/>
      <c r="D367" s="39"/>
      <c r="E367" s="39"/>
      <c r="F367" s="39"/>
      <c r="G367" s="39"/>
      <c r="H367" s="39"/>
      <c r="I367" s="39"/>
    </row>
    <row r="368" spans="2:9" x14ac:dyDescent="0.25">
      <c r="B368" s="39"/>
      <c r="C368" s="39"/>
      <c r="D368" s="39"/>
      <c r="E368" s="39"/>
      <c r="F368" s="39"/>
      <c r="G368" s="39"/>
      <c r="H368" s="39"/>
      <c r="I368" s="39"/>
    </row>
    <row r="369" spans="2:9" x14ac:dyDescent="0.25">
      <c r="B369" s="39"/>
      <c r="C369" s="39"/>
      <c r="D369" s="39"/>
      <c r="E369" s="39"/>
      <c r="F369" s="39"/>
      <c r="G369" s="39"/>
      <c r="H369" s="39"/>
      <c r="I369" s="39"/>
    </row>
    <row r="370" spans="2:9" x14ac:dyDescent="0.25">
      <c r="B370" s="39"/>
      <c r="C370" s="39"/>
      <c r="D370" s="39"/>
      <c r="E370" s="39"/>
      <c r="F370" s="39"/>
      <c r="G370" s="39"/>
      <c r="H370" s="39"/>
      <c r="I370" s="39"/>
    </row>
    <row r="371" spans="2:9" x14ac:dyDescent="0.25">
      <c r="B371" s="39"/>
      <c r="C371" s="39"/>
      <c r="D371" s="39"/>
      <c r="E371" s="39"/>
      <c r="F371" s="39"/>
      <c r="G371" s="39"/>
      <c r="H371" s="39"/>
      <c r="I371" s="39"/>
    </row>
    <row r="372" spans="2:9" x14ac:dyDescent="0.25">
      <c r="B372" s="39"/>
      <c r="C372" s="39"/>
      <c r="D372" s="39"/>
      <c r="E372" s="39"/>
      <c r="F372" s="39"/>
      <c r="G372" s="39"/>
      <c r="H372" s="39"/>
      <c r="I372" s="39"/>
    </row>
    <row r="373" spans="2:9" x14ac:dyDescent="0.25">
      <c r="B373" s="39"/>
      <c r="C373" s="39"/>
      <c r="D373" s="39"/>
      <c r="E373" s="39"/>
      <c r="F373" s="39"/>
      <c r="G373" s="39"/>
      <c r="H373" s="39"/>
      <c r="I373" s="39"/>
    </row>
    <row r="374" spans="2:9" x14ac:dyDescent="0.25">
      <c r="B374" s="39"/>
      <c r="C374" s="39"/>
      <c r="D374" s="39"/>
      <c r="E374" s="39"/>
      <c r="F374" s="39"/>
      <c r="G374" s="39"/>
      <c r="H374" s="39"/>
      <c r="I374" s="39"/>
    </row>
    <row r="375" spans="2:9" x14ac:dyDescent="0.25">
      <c r="B375" s="39"/>
      <c r="C375" s="39"/>
      <c r="D375" s="39"/>
      <c r="E375" s="39"/>
      <c r="F375" s="39"/>
      <c r="G375" s="39"/>
      <c r="H375" s="39"/>
      <c r="I375" s="39"/>
    </row>
    <row r="376" spans="2:9" x14ac:dyDescent="0.25">
      <c r="B376" s="39"/>
      <c r="C376" s="39"/>
      <c r="D376" s="39"/>
      <c r="E376" s="39"/>
      <c r="F376" s="39"/>
      <c r="G376" s="39"/>
      <c r="H376" s="39"/>
      <c r="I376" s="39"/>
    </row>
    <row r="377" spans="2:9" x14ac:dyDescent="0.25">
      <c r="B377" s="39"/>
      <c r="C377" s="39"/>
      <c r="D377" s="39"/>
      <c r="E377" s="39"/>
      <c r="F377" s="39"/>
      <c r="G377" s="39"/>
      <c r="H377" s="39"/>
      <c r="I377" s="39"/>
    </row>
    <row r="378" spans="2:9" x14ac:dyDescent="0.25">
      <c r="B378" s="39"/>
      <c r="C378" s="39"/>
      <c r="D378" s="39"/>
      <c r="E378" s="39"/>
      <c r="F378" s="39"/>
      <c r="G378" s="39"/>
      <c r="H378" s="39"/>
      <c r="I378" s="39"/>
    </row>
    <row r="379" spans="2:9" x14ac:dyDescent="0.25">
      <c r="B379" s="39"/>
      <c r="C379" s="39"/>
      <c r="D379" s="39"/>
      <c r="E379" s="39"/>
      <c r="F379" s="39"/>
      <c r="G379" s="39"/>
      <c r="H379" s="39"/>
      <c r="I379" s="39"/>
    </row>
    <row r="380" spans="2:9" x14ac:dyDescent="0.25">
      <c r="B380" s="39"/>
      <c r="C380" s="39"/>
      <c r="D380" s="39"/>
      <c r="E380" s="39"/>
      <c r="F380" s="39"/>
      <c r="G380" s="39"/>
      <c r="H380" s="39"/>
      <c r="I380" s="39"/>
    </row>
    <row r="381" spans="2:9" x14ac:dyDescent="0.25">
      <c r="B381" s="39"/>
      <c r="C381" s="39"/>
      <c r="D381" s="39"/>
      <c r="E381" s="39"/>
      <c r="F381" s="39"/>
      <c r="G381" s="39"/>
      <c r="H381" s="39"/>
      <c r="I381" s="39"/>
    </row>
  </sheetData>
  <mergeCells count="6">
    <mergeCell ref="B3:K3"/>
    <mergeCell ref="B5:I5"/>
    <mergeCell ref="B4:P4"/>
    <mergeCell ref="B64:D64"/>
    <mergeCell ref="B30:G30"/>
    <mergeCell ref="B34:O34"/>
  </mergeCells>
  <hyperlinks>
    <hyperlink ref="B2" location="ÍNDICE!A1" display="índice"/>
    <hyperlink ref="P2" location="'1.12 VAB Industrias PIB'!A1" display="Anterior"/>
    <hyperlink ref="Q2" location="'2.1.1 PROD_CICN'!A1" display="Siguiente"/>
  </hyperlinks>
  <pageMargins left="0.7" right="0.7" top="0.75" bottom="0.75" header="0.3" footer="0.3"/>
  <pageSetup paperSize="9" orientation="portrait"/>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dimension ref="A1:U661"/>
  <sheetViews>
    <sheetView showGridLines="0" zoomScale="70" zoomScaleNormal="70" zoomScaleSheetLayoutView="70" workbookViewId="0"/>
  </sheetViews>
  <sheetFormatPr baseColWidth="10" defaultRowHeight="15" x14ac:dyDescent="0.25"/>
  <cols>
    <col min="1" max="1" width="7.7109375" customWidth="1"/>
    <col min="2" max="2" width="50.7109375" customWidth="1"/>
    <col min="3" max="16" width="16.28515625" customWidth="1"/>
    <col min="17" max="19" width="10" customWidth="1"/>
    <col min="20" max="20" width="5.7109375" customWidth="1"/>
  </cols>
  <sheetData>
    <row r="1" spans="2:21" ht="115.5" customHeight="1" x14ac:dyDescent="0.25">
      <c r="B1" s="39"/>
      <c r="C1" s="39"/>
      <c r="D1" s="39"/>
      <c r="E1" s="39"/>
      <c r="F1" s="39"/>
      <c r="H1" s="39"/>
      <c r="I1" s="39"/>
      <c r="J1" s="39"/>
      <c r="K1" s="39"/>
    </row>
    <row r="2" spans="2:21" ht="16.5" customHeight="1" x14ac:dyDescent="0.25">
      <c r="B2" s="40" t="s">
        <v>6</v>
      </c>
      <c r="C2" s="39"/>
      <c r="D2" s="39"/>
      <c r="E2" s="39"/>
      <c r="F2" s="39"/>
      <c r="G2" s="39"/>
      <c r="H2" s="39"/>
      <c r="I2" s="39"/>
      <c r="J2" s="39"/>
      <c r="K2" s="39"/>
      <c r="N2" s="40"/>
      <c r="O2" s="40" t="s">
        <v>188</v>
      </c>
      <c r="P2" s="40" t="s">
        <v>187</v>
      </c>
    </row>
    <row r="3" spans="2:21" ht="20.100000000000001" customHeight="1" x14ac:dyDescent="0.25">
      <c r="B3" s="278" t="s">
        <v>70</v>
      </c>
      <c r="C3" s="278"/>
      <c r="D3" s="278"/>
      <c r="E3" s="278"/>
      <c r="F3" s="278"/>
      <c r="G3" s="278"/>
      <c r="H3" s="278"/>
      <c r="I3" s="278"/>
      <c r="J3" s="278"/>
      <c r="K3" s="278"/>
      <c r="L3" s="278"/>
      <c r="M3" s="278"/>
      <c r="N3" s="278"/>
      <c r="O3" s="278"/>
    </row>
    <row r="4" spans="2:21" ht="54" customHeight="1" x14ac:dyDescent="0.25">
      <c r="B4" s="294" t="s">
        <v>297</v>
      </c>
      <c r="C4" s="294"/>
      <c r="D4" s="294"/>
      <c r="E4" s="294"/>
      <c r="F4" s="294"/>
      <c r="G4" s="294"/>
      <c r="H4" s="294"/>
      <c r="I4" s="294"/>
      <c r="J4" s="294"/>
      <c r="K4" s="294"/>
      <c r="L4" s="152"/>
      <c r="M4" s="152"/>
      <c r="N4" s="152"/>
    </row>
    <row r="5" spans="2:21" ht="20.100000000000001" customHeight="1" x14ac:dyDescent="0.25">
      <c r="B5" s="282" t="s">
        <v>3</v>
      </c>
      <c r="C5" s="282"/>
      <c r="D5" s="282"/>
      <c r="E5" s="282"/>
      <c r="F5" s="282"/>
      <c r="G5" s="282"/>
      <c r="H5" s="282"/>
      <c r="I5" s="282"/>
      <c r="J5" s="282"/>
      <c r="K5" s="282"/>
    </row>
    <row r="6" spans="2:21" ht="14.1" customHeight="1" x14ac:dyDescent="0.25">
      <c r="B6" s="134"/>
      <c r="C6" s="134"/>
      <c r="D6" s="134"/>
      <c r="E6" s="134"/>
      <c r="F6" s="134"/>
      <c r="G6" s="177"/>
      <c r="H6" s="177"/>
      <c r="I6" s="177"/>
      <c r="J6" s="177"/>
      <c r="K6" s="177"/>
    </row>
    <row r="7" spans="2:21" ht="14.1" customHeight="1" x14ac:dyDescent="0.25">
      <c r="B7" s="39"/>
      <c r="C7" s="39"/>
      <c r="D7" s="39"/>
      <c r="E7" s="39"/>
      <c r="F7" s="39"/>
      <c r="G7" s="39"/>
      <c r="H7" s="39"/>
      <c r="I7" s="39"/>
      <c r="J7" s="39"/>
      <c r="K7" s="39"/>
    </row>
    <row r="8" spans="2:21" ht="33" customHeight="1" x14ac:dyDescent="0.25">
      <c r="B8" s="65" t="s">
        <v>150</v>
      </c>
      <c r="C8" s="65">
        <v>2007</v>
      </c>
      <c r="D8" s="65">
        <v>2008</v>
      </c>
      <c r="E8" s="65">
        <v>2009</v>
      </c>
      <c r="F8" s="65">
        <v>2010</v>
      </c>
      <c r="G8" s="65">
        <v>2011</v>
      </c>
      <c r="H8" s="65">
        <v>2012</v>
      </c>
      <c r="I8" s="65">
        <v>2013</v>
      </c>
      <c r="J8" s="65">
        <v>2014</v>
      </c>
      <c r="K8" s="65">
        <v>2015</v>
      </c>
      <c r="L8" s="65">
        <v>2016</v>
      </c>
      <c r="M8" s="65">
        <v>2017</v>
      </c>
      <c r="N8" s="65" t="s">
        <v>195</v>
      </c>
      <c r="O8" s="65" t="s">
        <v>220</v>
      </c>
      <c r="P8" s="89"/>
      <c r="Q8" s="89"/>
    </row>
    <row r="9" spans="2:21" ht="33" customHeight="1" x14ac:dyDescent="0.25">
      <c r="B9" s="178" t="s">
        <v>392</v>
      </c>
      <c r="C9" s="103">
        <v>367256</v>
      </c>
      <c r="D9" s="103">
        <v>331229</v>
      </c>
      <c r="E9" s="103">
        <v>351038</v>
      </c>
      <c r="F9" s="103">
        <v>433213</v>
      </c>
      <c r="G9" s="103">
        <v>442316</v>
      </c>
      <c r="H9" s="103">
        <v>494534</v>
      </c>
      <c r="I9" s="103">
        <v>500519</v>
      </c>
      <c r="J9" s="103">
        <v>517914</v>
      </c>
      <c r="K9" s="103">
        <v>569313</v>
      </c>
      <c r="L9" s="103">
        <v>561273</v>
      </c>
      <c r="M9" s="103">
        <v>589707</v>
      </c>
      <c r="N9" s="103">
        <v>595130</v>
      </c>
      <c r="O9" s="103">
        <v>743975</v>
      </c>
    </row>
    <row r="10" spans="2:21" ht="33" customHeight="1" x14ac:dyDescent="0.25">
      <c r="B10" s="178" t="s">
        <v>390</v>
      </c>
      <c r="C10" s="103">
        <v>127002</v>
      </c>
      <c r="D10" s="103">
        <v>130272</v>
      </c>
      <c r="E10" s="103">
        <v>132161</v>
      </c>
      <c r="F10" s="103">
        <v>122003</v>
      </c>
      <c r="G10" s="103">
        <v>87044</v>
      </c>
      <c r="H10" s="103">
        <v>108736</v>
      </c>
      <c r="I10" s="103">
        <v>116091</v>
      </c>
      <c r="J10" s="103">
        <v>123805</v>
      </c>
      <c r="K10" s="103">
        <v>124832</v>
      </c>
      <c r="L10" s="103">
        <v>103141</v>
      </c>
      <c r="M10" s="103">
        <v>105917</v>
      </c>
      <c r="N10" s="103">
        <v>92242</v>
      </c>
      <c r="O10" s="103">
        <v>92515</v>
      </c>
      <c r="T10" s="53"/>
      <c r="U10" s="53"/>
    </row>
    <row r="11" spans="2:21" ht="33" customHeight="1" x14ac:dyDescent="0.25">
      <c r="B11" s="178" t="s">
        <v>393</v>
      </c>
      <c r="C11" s="103">
        <v>21442</v>
      </c>
      <c r="D11" s="103">
        <v>20661</v>
      </c>
      <c r="E11" s="103">
        <v>16732</v>
      </c>
      <c r="F11" s="103">
        <v>17044</v>
      </c>
      <c r="G11" s="103">
        <v>12731</v>
      </c>
      <c r="H11" s="103">
        <v>10485</v>
      </c>
      <c r="I11" s="103">
        <v>11262</v>
      </c>
      <c r="J11" s="103">
        <v>13138</v>
      </c>
      <c r="K11" s="103">
        <v>11312</v>
      </c>
      <c r="L11" s="103">
        <v>9443</v>
      </c>
      <c r="M11" s="103">
        <v>9533</v>
      </c>
      <c r="N11" s="103">
        <v>7436</v>
      </c>
      <c r="O11" s="103">
        <v>7260</v>
      </c>
      <c r="T11" s="53"/>
      <c r="U11" s="53"/>
    </row>
    <row r="12" spans="2:21" ht="33" customHeight="1" x14ac:dyDescent="0.25">
      <c r="B12" s="178" t="s">
        <v>394</v>
      </c>
      <c r="C12" s="103">
        <v>5838776</v>
      </c>
      <c r="D12" s="103">
        <v>6820523</v>
      </c>
      <c r="E12" s="103">
        <v>7403696</v>
      </c>
      <c r="F12" s="103">
        <v>9004587</v>
      </c>
      <c r="G12" s="103">
        <v>9568449</v>
      </c>
      <c r="H12" s="103">
        <v>11044649</v>
      </c>
      <c r="I12" s="103">
        <v>11817102</v>
      </c>
      <c r="J12" s="103">
        <v>13421520</v>
      </c>
      <c r="K12" s="103">
        <v>13011651</v>
      </c>
      <c r="L12" s="103">
        <v>13632959</v>
      </c>
      <c r="M12" s="103">
        <v>13319147</v>
      </c>
      <c r="N12" s="103">
        <v>14446125</v>
      </c>
      <c r="O12" s="103">
        <v>15796188</v>
      </c>
      <c r="T12" s="53"/>
      <c r="U12" s="53"/>
    </row>
    <row r="13" spans="2:21" ht="33" customHeight="1" x14ac:dyDescent="0.25">
      <c r="B13" s="178" t="s">
        <v>395</v>
      </c>
      <c r="C13" s="103">
        <v>1231705</v>
      </c>
      <c r="D13" s="103">
        <v>1372629</v>
      </c>
      <c r="E13" s="103">
        <v>1388531</v>
      </c>
      <c r="F13" s="103">
        <v>1697883</v>
      </c>
      <c r="G13" s="103">
        <v>1975816</v>
      </c>
      <c r="H13" s="103">
        <v>2034460</v>
      </c>
      <c r="I13" s="103">
        <v>2161841</v>
      </c>
      <c r="J13" s="103">
        <v>2340457</v>
      </c>
      <c r="K13" s="103">
        <v>2177936</v>
      </c>
      <c r="L13" s="103">
        <v>2199208</v>
      </c>
      <c r="M13" s="103">
        <v>2015437</v>
      </c>
      <c r="N13" s="103">
        <v>2419888</v>
      </c>
      <c r="O13" s="103">
        <v>3150000</v>
      </c>
      <c r="T13" s="53"/>
      <c r="U13" s="53"/>
    </row>
    <row r="14" spans="2:21" ht="33" customHeight="1" x14ac:dyDescent="0.25">
      <c r="B14" s="178" t="s">
        <v>396</v>
      </c>
      <c r="C14" s="103">
        <v>369876</v>
      </c>
      <c r="D14" s="103">
        <v>398314</v>
      </c>
      <c r="E14" s="103">
        <v>554013</v>
      </c>
      <c r="F14" s="103">
        <v>529772</v>
      </c>
      <c r="G14" s="103">
        <v>595625</v>
      </c>
      <c r="H14" s="103">
        <v>664463</v>
      </c>
      <c r="I14" s="103">
        <v>627127</v>
      </c>
      <c r="J14" s="103">
        <v>841318</v>
      </c>
      <c r="K14" s="103">
        <v>1053001</v>
      </c>
      <c r="L14" s="103">
        <v>1062393</v>
      </c>
      <c r="M14" s="103">
        <v>908207</v>
      </c>
      <c r="N14" s="103">
        <v>1265674</v>
      </c>
      <c r="O14" s="103">
        <v>1396410</v>
      </c>
      <c r="T14" s="53"/>
      <c r="U14" s="53"/>
    </row>
    <row r="15" spans="2:21" ht="33" customHeight="1" x14ac:dyDescent="0.25">
      <c r="B15" s="178" t="s">
        <v>397</v>
      </c>
      <c r="C15" s="103">
        <v>64020</v>
      </c>
      <c r="D15" s="103">
        <v>71336</v>
      </c>
      <c r="E15" s="103">
        <v>79355</v>
      </c>
      <c r="F15" s="103">
        <v>77191</v>
      </c>
      <c r="G15" s="103">
        <v>83245</v>
      </c>
      <c r="H15" s="103">
        <v>95802</v>
      </c>
      <c r="I15" s="103">
        <v>90029</v>
      </c>
      <c r="J15" s="103">
        <v>104545</v>
      </c>
      <c r="K15" s="103">
        <v>107794</v>
      </c>
      <c r="L15" s="103">
        <v>105158</v>
      </c>
      <c r="M15" s="103">
        <v>84937</v>
      </c>
      <c r="N15" s="103">
        <v>103000</v>
      </c>
      <c r="O15" s="103">
        <v>101645</v>
      </c>
      <c r="T15" s="53"/>
      <c r="U15" s="53"/>
    </row>
    <row r="16" spans="2:21" ht="33" customHeight="1" x14ac:dyDescent="0.25">
      <c r="B16" s="178" t="s">
        <v>398</v>
      </c>
      <c r="C16" s="103">
        <v>994075</v>
      </c>
      <c r="D16" s="103">
        <v>1087300</v>
      </c>
      <c r="E16" s="103">
        <v>1365230</v>
      </c>
      <c r="F16" s="103">
        <v>1372792</v>
      </c>
      <c r="G16" s="103">
        <v>1584170</v>
      </c>
      <c r="H16" s="103">
        <v>1770658</v>
      </c>
      <c r="I16" s="103">
        <v>1819708</v>
      </c>
      <c r="J16" s="103">
        <v>2114349</v>
      </c>
      <c r="K16" s="103">
        <v>2327120</v>
      </c>
      <c r="L16" s="103">
        <v>2330953</v>
      </c>
      <c r="M16" s="103">
        <v>2285761</v>
      </c>
      <c r="N16" s="103">
        <v>2585091</v>
      </c>
      <c r="O16" s="103">
        <v>2911040</v>
      </c>
      <c r="T16" s="53"/>
      <c r="U16" s="53"/>
    </row>
    <row r="17" spans="1:21" ht="33" customHeight="1" x14ac:dyDescent="0.25">
      <c r="B17" s="178" t="s">
        <v>384</v>
      </c>
      <c r="C17" s="103">
        <v>110026</v>
      </c>
      <c r="D17" s="103">
        <v>146775</v>
      </c>
      <c r="E17" s="103">
        <v>192141</v>
      </c>
      <c r="F17" s="103">
        <v>209716</v>
      </c>
      <c r="G17" s="103">
        <v>284379</v>
      </c>
      <c r="H17" s="103">
        <v>346626</v>
      </c>
      <c r="I17" s="103">
        <v>357328</v>
      </c>
      <c r="J17" s="103">
        <v>436301</v>
      </c>
      <c r="K17" s="103">
        <v>481226</v>
      </c>
      <c r="L17" s="103">
        <v>505781</v>
      </c>
      <c r="M17" s="103">
        <v>554332</v>
      </c>
      <c r="N17" s="103">
        <v>632490</v>
      </c>
      <c r="O17" s="103">
        <v>764520</v>
      </c>
      <c r="T17" s="53"/>
      <c r="U17" s="53"/>
    </row>
    <row r="18" spans="1:21" ht="33" customHeight="1" x14ac:dyDescent="0.25">
      <c r="B18" s="179" t="s">
        <v>399</v>
      </c>
      <c r="C18" s="136">
        <v>9124178</v>
      </c>
      <c r="D18" s="136">
        <v>10379039</v>
      </c>
      <c r="E18" s="136">
        <v>11482897</v>
      </c>
      <c r="F18" s="136">
        <v>13464201</v>
      </c>
      <c r="G18" s="136">
        <v>14633775</v>
      </c>
      <c r="H18" s="136">
        <v>16570413</v>
      </c>
      <c r="I18" s="136">
        <v>17501007</v>
      </c>
      <c r="J18" s="136">
        <v>19913347</v>
      </c>
      <c r="K18" s="136">
        <v>19864185</v>
      </c>
      <c r="L18" s="136">
        <v>20510309</v>
      </c>
      <c r="M18" s="136">
        <v>19872978</v>
      </c>
      <c r="N18" s="136">
        <v>22147076</v>
      </c>
      <c r="O18" s="136">
        <v>24963553</v>
      </c>
      <c r="T18" s="53"/>
      <c r="U18" s="53"/>
    </row>
    <row r="19" spans="1:21" ht="30" customHeight="1" x14ac:dyDescent="0.3">
      <c r="B19" s="279" t="s">
        <v>331</v>
      </c>
      <c r="C19" s="279"/>
      <c r="D19" s="279"/>
      <c r="E19" s="279"/>
      <c r="F19" s="279"/>
      <c r="G19" s="279"/>
      <c r="H19" s="279"/>
      <c r="I19" s="52"/>
      <c r="J19" s="52"/>
      <c r="K19" s="52"/>
    </row>
    <row r="20" spans="1:21" ht="15.75" customHeight="1" x14ac:dyDescent="0.3">
      <c r="B20" s="36" t="s">
        <v>198</v>
      </c>
      <c r="C20" s="37"/>
      <c r="D20" s="37"/>
      <c r="E20" s="37"/>
      <c r="F20" s="37"/>
      <c r="G20" s="33"/>
      <c r="H20" s="33"/>
      <c r="I20" s="52"/>
      <c r="J20" s="52"/>
      <c r="K20" s="52"/>
    </row>
    <row r="21" spans="1:21" x14ac:dyDescent="0.25">
      <c r="B21" s="79"/>
      <c r="C21" s="52"/>
      <c r="D21" s="52"/>
      <c r="E21" s="52"/>
      <c r="F21" s="52"/>
      <c r="G21" s="52"/>
      <c r="H21" s="52"/>
      <c r="I21" s="52"/>
      <c r="J21" s="52"/>
      <c r="K21" s="52"/>
    </row>
    <row r="22" spans="1:21" x14ac:dyDescent="0.25">
      <c r="B22" s="52"/>
      <c r="C22" s="52"/>
      <c r="D22" s="52"/>
      <c r="E22" s="52"/>
      <c r="F22" s="52"/>
      <c r="G22" s="52"/>
      <c r="H22" s="52"/>
      <c r="I22" s="52"/>
      <c r="J22" s="52"/>
      <c r="K22" s="52"/>
    </row>
    <row r="23" spans="1:21" ht="71.25" customHeight="1" x14ac:dyDescent="0.25">
      <c r="B23" s="294" t="s">
        <v>224</v>
      </c>
      <c r="C23" s="294"/>
      <c r="D23" s="294"/>
      <c r="E23" s="294"/>
      <c r="F23" s="294"/>
      <c r="G23" s="294"/>
      <c r="H23" s="294"/>
      <c r="I23" s="294"/>
      <c r="J23" s="294"/>
      <c r="K23" s="294"/>
    </row>
    <row r="24" spans="1:21" ht="15" customHeight="1" x14ac:dyDescent="0.25">
      <c r="B24" s="174"/>
      <c r="C24" s="174"/>
      <c r="D24" s="174"/>
      <c r="E24" s="174"/>
      <c r="F24" s="174"/>
      <c r="G24" s="174"/>
      <c r="H24" s="174"/>
      <c r="I24" s="174"/>
      <c r="J24" s="174"/>
      <c r="K24" s="174"/>
    </row>
    <row r="25" spans="1:21" ht="15" customHeight="1" x14ac:dyDescent="0.25">
      <c r="A25" s="31"/>
      <c r="B25" s="140"/>
      <c r="C25" s="140"/>
      <c r="D25" s="140"/>
      <c r="E25" s="140"/>
      <c r="F25" s="140"/>
      <c r="G25" s="140"/>
      <c r="H25" s="140"/>
      <c r="I25" s="140"/>
      <c r="J25" s="140"/>
      <c r="K25" s="140"/>
      <c r="L25" s="31"/>
      <c r="M25" s="31"/>
    </row>
    <row r="26" spans="1:21" ht="15" customHeight="1" x14ac:dyDescent="0.25">
      <c r="A26" s="31"/>
      <c r="B26" s="57"/>
      <c r="C26" s="57"/>
      <c r="D26" s="57"/>
      <c r="E26" s="41"/>
      <c r="F26" s="57"/>
      <c r="G26" s="57"/>
      <c r="H26" s="57"/>
      <c r="I26" s="57"/>
      <c r="J26" s="57"/>
      <c r="K26" s="57"/>
      <c r="L26" s="57"/>
      <c r="M26" s="57"/>
      <c r="N26" s="39"/>
      <c r="O26" s="39"/>
      <c r="P26" s="39"/>
    </row>
    <row r="27" spans="1:21" ht="15" customHeight="1" x14ac:dyDescent="0.25">
      <c r="A27" s="31"/>
      <c r="B27" s="57"/>
      <c r="C27" s="59"/>
      <c r="D27" s="57"/>
      <c r="E27" s="41"/>
      <c r="F27" s="57"/>
      <c r="G27" s="57"/>
      <c r="H27" s="57"/>
      <c r="I27" s="57"/>
      <c r="J27" s="57"/>
      <c r="K27" s="57"/>
      <c r="L27" s="57"/>
      <c r="M27" s="57"/>
      <c r="N27" s="39"/>
      <c r="O27" s="39"/>
      <c r="P27" s="39"/>
    </row>
    <row r="28" spans="1:21" ht="15" customHeight="1" x14ac:dyDescent="0.25">
      <c r="A28" s="31"/>
      <c r="B28" s="57"/>
      <c r="C28" s="59"/>
      <c r="D28" s="57"/>
      <c r="E28" s="41"/>
      <c r="F28" s="57"/>
      <c r="G28" s="57"/>
      <c r="H28" s="57"/>
      <c r="I28" s="57"/>
      <c r="J28" s="57"/>
      <c r="K28" s="57"/>
      <c r="L28" s="57"/>
      <c r="M28" s="57"/>
      <c r="N28" s="57"/>
      <c r="O28" s="57"/>
      <c r="P28" s="57"/>
    </row>
    <row r="29" spans="1:21" ht="15" customHeight="1" x14ac:dyDescent="0.25">
      <c r="A29" s="31"/>
      <c r="B29" s="57"/>
      <c r="C29" s="59"/>
      <c r="D29" s="57"/>
      <c r="E29" s="41"/>
      <c r="F29" s="57"/>
      <c r="G29" s="57"/>
      <c r="H29" s="57"/>
      <c r="I29" s="57"/>
      <c r="J29" s="57"/>
      <c r="K29" s="57"/>
      <c r="L29" s="57"/>
      <c r="M29" s="57"/>
      <c r="N29" s="57"/>
      <c r="O29" s="57"/>
      <c r="P29" s="57"/>
    </row>
    <row r="30" spans="1:21" ht="15" customHeight="1" x14ac:dyDescent="0.25">
      <c r="A30" s="31"/>
      <c r="B30" s="57"/>
      <c r="C30" s="59"/>
      <c r="D30" s="57"/>
      <c r="E30" s="41"/>
      <c r="F30" s="57"/>
      <c r="G30" s="57"/>
      <c r="H30" s="57"/>
      <c r="I30" s="57"/>
      <c r="J30" s="57"/>
      <c r="K30" s="57"/>
      <c r="L30" s="57"/>
      <c r="M30" s="57"/>
      <c r="N30" s="57"/>
      <c r="O30" s="57"/>
      <c r="P30" s="57"/>
    </row>
    <row r="31" spans="1:21" ht="15" customHeight="1" x14ac:dyDescent="0.25">
      <c r="A31" s="31"/>
      <c r="B31" s="151" t="str">
        <f>+$B$12</f>
        <v>Hogares privados con servicio doméstico</v>
      </c>
      <c r="C31" s="59">
        <f>$O$12/$O$18</f>
        <v>0.63277002276078254</v>
      </c>
      <c r="D31" s="57"/>
      <c r="E31" s="57"/>
      <c r="F31" s="57"/>
      <c r="G31" s="57"/>
      <c r="H31" s="57"/>
      <c r="I31" s="57"/>
      <c r="J31" s="57"/>
      <c r="K31" s="57"/>
      <c r="L31" s="57"/>
      <c r="M31" s="57"/>
      <c r="N31" s="57"/>
      <c r="O31" s="57"/>
      <c r="P31" s="57"/>
    </row>
    <row r="32" spans="1:21" ht="15" customHeight="1" x14ac:dyDescent="0.25">
      <c r="A32" s="31"/>
      <c r="B32" s="151" t="str">
        <f>+$B$13</f>
        <v>Otras actividades de servicio entretenimiento y recreación</v>
      </c>
      <c r="C32" s="59">
        <f>$O$13/$O$18</f>
        <v>0.12618396107316934</v>
      </c>
      <c r="D32" s="57"/>
      <c r="E32" s="57"/>
      <c r="F32" s="57"/>
      <c r="G32" s="57"/>
      <c r="H32" s="57"/>
      <c r="I32" s="57"/>
      <c r="J32" s="57"/>
      <c r="K32" s="57"/>
      <c r="L32" s="57"/>
      <c r="M32" s="57"/>
      <c r="N32" s="57"/>
      <c r="O32" s="57"/>
      <c r="P32" s="57"/>
    </row>
    <row r="33" spans="1:16" ht="15" customHeight="1" x14ac:dyDescent="0.25">
      <c r="A33" s="31"/>
      <c r="B33" s="151" t="str">
        <f>+$B$16</f>
        <v>Servicios sociales y de salud privado</v>
      </c>
      <c r="C33" s="59">
        <f>$O$16/$O$18</f>
        <v>0.11661160572775839</v>
      </c>
      <c r="D33" s="57"/>
      <c r="E33" s="57"/>
      <c r="F33" s="57"/>
      <c r="G33" s="57"/>
      <c r="H33" s="57"/>
      <c r="I33" s="57"/>
      <c r="J33" s="57"/>
      <c r="K33" s="57"/>
      <c r="L33" s="57"/>
      <c r="M33" s="57"/>
      <c r="N33" s="57"/>
      <c r="O33" s="57"/>
      <c r="P33" s="57"/>
    </row>
    <row r="34" spans="1:16" ht="15" customHeight="1" x14ac:dyDescent="0.25">
      <c r="A34" s="31"/>
      <c r="B34" s="151" t="str">
        <f>+$B$14</f>
        <v>Servicios de Enseñanza</v>
      </c>
      <c r="C34" s="59">
        <f>$O$14/$O$18</f>
        <v>5.5937950819741081E-2</v>
      </c>
      <c r="D34" s="57"/>
      <c r="E34" s="57"/>
      <c r="F34" s="57"/>
      <c r="G34" s="57"/>
      <c r="H34" s="158"/>
      <c r="I34" s="158"/>
      <c r="J34" s="57"/>
      <c r="K34" s="57"/>
      <c r="L34" s="57"/>
      <c r="M34" s="57"/>
      <c r="N34" s="57"/>
      <c r="O34" s="57"/>
      <c r="P34" s="57"/>
    </row>
    <row r="35" spans="1:16" ht="15" customHeight="1" x14ac:dyDescent="0.25">
      <c r="A35" s="31"/>
      <c r="B35" s="151" t="str">
        <f>+$B$17</f>
        <v>Transporte y almacenamiento</v>
      </c>
      <c r="C35" s="59">
        <f>$O$17/$O$18</f>
        <v>3.0625448228463314E-2</v>
      </c>
      <c r="D35" s="57"/>
      <c r="E35" s="57"/>
      <c r="F35" s="57"/>
      <c r="G35" s="57"/>
      <c r="H35" s="57"/>
      <c r="I35" s="57"/>
      <c r="J35" s="57"/>
      <c r="K35" s="57"/>
      <c r="L35" s="57"/>
      <c r="M35" s="57"/>
      <c r="N35" s="57"/>
      <c r="O35" s="57"/>
      <c r="P35" s="57"/>
    </row>
    <row r="36" spans="1:16" ht="15" customHeight="1" x14ac:dyDescent="0.25">
      <c r="A36" s="31"/>
      <c r="B36" s="151" t="str">
        <f>+$B$9</f>
        <v>Actividades profesionales, técnicas y administrativas</v>
      </c>
      <c r="C36" s="59">
        <f>$O$9/$O$18</f>
        <v>2.9802448393463864E-2</v>
      </c>
      <c r="D36" s="57"/>
      <c r="E36" s="41"/>
      <c r="F36" s="57"/>
      <c r="G36" s="57"/>
      <c r="H36" s="57"/>
      <c r="I36" s="57"/>
      <c r="J36" s="57"/>
      <c r="K36" s="57"/>
      <c r="L36" s="57"/>
      <c r="M36" s="57"/>
      <c r="N36" s="57"/>
      <c r="O36" s="57"/>
      <c r="P36" s="57"/>
    </row>
    <row r="37" spans="1:16" ht="15" customHeight="1" x14ac:dyDescent="0.25">
      <c r="A37" s="31"/>
      <c r="B37" s="151" t="str">
        <f>+$B$10</f>
        <v>Construcción</v>
      </c>
      <c r="C37" s="59">
        <f>$O$10/$O$18</f>
        <v>3.7060029075188135E-3</v>
      </c>
      <c r="D37" s="57"/>
      <c r="E37" s="57"/>
      <c r="F37" s="57"/>
      <c r="G37" s="57"/>
      <c r="H37" s="57"/>
      <c r="I37" s="57"/>
      <c r="J37" s="57"/>
      <c r="K37" s="57"/>
      <c r="L37" s="57"/>
      <c r="M37" s="57"/>
      <c r="N37" s="57"/>
      <c r="O37" s="57"/>
      <c r="P37" s="57"/>
    </row>
    <row r="38" spans="1:16" ht="15" customHeight="1" x14ac:dyDescent="0.25">
      <c r="A38" s="31"/>
      <c r="B38" s="151" t="str">
        <f>+$B$15</f>
        <v>Servicios de reparación y mantenimiento de vehículos de motor y motocicletas</v>
      </c>
      <c r="C38" s="59">
        <f>$O$15/$O$18</f>
        <v>4.0717361026293012E-3</v>
      </c>
      <c r="D38" s="158"/>
      <c r="E38" s="57"/>
      <c r="F38" s="57"/>
      <c r="G38" s="57"/>
      <c r="H38" s="57"/>
      <c r="I38" s="57"/>
      <c r="J38" s="57"/>
      <c r="K38" s="57"/>
      <c r="L38" s="57"/>
      <c r="M38" s="57"/>
      <c r="N38" s="57"/>
      <c r="O38" s="57"/>
      <c r="P38" s="57"/>
    </row>
    <row r="39" spans="1:16" ht="15" customHeight="1" x14ac:dyDescent="0.25">
      <c r="A39" s="31"/>
      <c r="B39" s="151" t="str">
        <f>+$B$11</f>
        <v>Fabricación de Muebles</v>
      </c>
      <c r="C39" s="59">
        <f>$O$11/$O$18</f>
        <v>2.9082398647339982E-4</v>
      </c>
      <c r="D39" s="57"/>
      <c r="E39" s="57"/>
      <c r="F39" s="57"/>
      <c r="G39" s="57"/>
      <c r="H39" s="57"/>
      <c r="I39" s="57"/>
      <c r="J39" s="57"/>
      <c r="K39" s="57"/>
      <c r="L39" s="57"/>
      <c r="M39" s="57"/>
      <c r="N39" s="57"/>
      <c r="O39" s="57"/>
      <c r="P39" s="57"/>
    </row>
    <row r="40" spans="1:16" ht="15" customHeight="1" x14ac:dyDescent="0.25">
      <c r="A40" s="31"/>
      <c r="B40" s="151" t="str">
        <f>$B$18</f>
        <v>Total</v>
      </c>
      <c r="C40" s="59">
        <f>SUM(C31:C38)</f>
        <v>0.99970917601352671</v>
      </c>
      <c r="D40" s="57"/>
      <c r="E40" s="57"/>
      <c r="F40" s="57"/>
      <c r="G40" s="57"/>
      <c r="H40" s="57"/>
      <c r="I40" s="57"/>
      <c r="J40" s="57"/>
      <c r="K40" s="57"/>
      <c r="L40" s="57"/>
      <c r="M40" s="57"/>
      <c r="N40" s="57"/>
      <c r="O40" s="57"/>
      <c r="P40" s="57"/>
    </row>
    <row r="41" spans="1:16" ht="15" customHeight="1" x14ac:dyDescent="0.25">
      <c r="B41" s="151"/>
      <c r="C41" s="57"/>
      <c r="D41" s="57"/>
      <c r="E41" s="57"/>
      <c r="F41" s="57"/>
      <c r="G41" s="57"/>
      <c r="H41" s="57"/>
      <c r="I41" s="57"/>
      <c r="J41" s="57"/>
      <c r="K41" s="57"/>
      <c r="L41" s="57"/>
      <c r="M41" s="57"/>
      <c r="N41" s="57"/>
      <c r="O41" s="57"/>
      <c r="P41" s="57"/>
    </row>
    <row r="42" spans="1:16" ht="15" customHeight="1" x14ac:dyDescent="0.25">
      <c r="B42" s="151"/>
      <c r="C42" s="57"/>
      <c r="D42" s="57"/>
      <c r="E42" s="57"/>
      <c r="F42" s="57"/>
      <c r="G42" s="57"/>
      <c r="H42" s="57"/>
      <c r="I42" s="57"/>
      <c r="J42" s="57"/>
      <c r="K42" s="57"/>
      <c r="L42" s="57"/>
      <c r="M42" s="57"/>
      <c r="N42" s="57"/>
      <c r="O42" s="57"/>
      <c r="P42" s="57"/>
    </row>
    <row r="43" spans="1:16" ht="15" customHeight="1" x14ac:dyDescent="0.25">
      <c r="C43" s="39"/>
      <c r="D43" s="39"/>
      <c r="E43" s="39"/>
      <c r="F43" s="39"/>
      <c r="G43" s="39"/>
      <c r="H43" s="39"/>
      <c r="I43" s="39"/>
      <c r="J43" s="39"/>
      <c r="K43" s="39"/>
    </row>
    <row r="44" spans="1:16" ht="35.25" customHeight="1" x14ac:dyDescent="0.3">
      <c r="B44" s="279" t="s">
        <v>288</v>
      </c>
      <c r="C44" s="279"/>
      <c r="D44" s="279"/>
      <c r="E44" s="279"/>
      <c r="F44" s="279"/>
      <c r="G44" s="279"/>
      <c r="H44" s="279"/>
      <c r="I44" s="39"/>
      <c r="J44" s="39"/>
      <c r="K44" s="39"/>
    </row>
    <row r="45" spans="1:16" ht="15.75" customHeight="1" x14ac:dyDescent="0.3">
      <c r="B45" s="36" t="s">
        <v>198</v>
      </c>
      <c r="C45" s="37"/>
      <c r="D45" s="37"/>
      <c r="E45" s="37"/>
      <c r="F45" s="37"/>
      <c r="G45" s="33"/>
      <c r="H45" s="33"/>
      <c r="I45" s="39"/>
      <c r="J45" s="39"/>
      <c r="K45" s="39"/>
    </row>
    <row r="46" spans="1:16" x14ac:dyDescent="0.25">
      <c r="B46" s="39"/>
      <c r="C46" s="39"/>
      <c r="D46" s="39"/>
      <c r="E46" s="39"/>
      <c r="F46" s="39"/>
      <c r="G46" s="39"/>
      <c r="H46" s="39"/>
      <c r="I46" s="39"/>
      <c r="J46" s="39"/>
      <c r="K46" s="39"/>
    </row>
    <row r="47" spans="1:16" x14ac:dyDescent="0.25">
      <c r="B47" s="39"/>
      <c r="C47" s="39"/>
      <c r="D47" s="39"/>
      <c r="E47" s="39"/>
      <c r="F47" s="39"/>
      <c r="G47" s="39"/>
      <c r="H47" s="39"/>
      <c r="I47" s="39"/>
      <c r="J47" s="39"/>
      <c r="K47" s="39"/>
    </row>
    <row r="48" spans="1:16" x14ac:dyDescent="0.25">
      <c r="B48" s="39"/>
      <c r="C48" s="39"/>
      <c r="D48" s="39"/>
      <c r="E48" s="39"/>
      <c r="F48" s="39"/>
      <c r="G48" s="39"/>
      <c r="H48" s="39"/>
      <c r="I48" s="39"/>
      <c r="J48" s="39"/>
      <c r="K48" s="39"/>
    </row>
    <row r="49" spans="2:11" x14ac:dyDescent="0.25">
      <c r="B49" s="39"/>
      <c r="C49" s="39"/>
      <c r="D49" s="39"/>
      <c r="E49" s="39"/>
      <c r="F49" s="39"/>
      <c r="G49" s="39"/>
      <c r="H49" s="39"/>
      <c r="I49" s="39"/>
      <c r="J49" s="39"/>
      <c r="K49" s="39"/>
    </row>
    <row r="50" spans="2:11" x14ac:dyDescent="0.25">
      <c r="B50" s="39"/>
      <c r="C50" s="39"/>
      <c r="D50" s="39"/>
      <c r="E50" s="39"/>
      <c r="F50" s="39"/>
      <c r="G50" s="39"/>
      <c r="H50" s="39"/>
      <c r="I50" s="39"/>
      <c r="J50" s="39"/>
      <c r="K50" s="39"/>
    </row>
    <row r="51" spans="2:11" x14ac:dyDescent="0.25">
      <c r="B51" s="39"/>
      <c r="C51" s="39"/>
      <c r="D51" s="39"/>
      <c r="E51" s="39"/>
      <c r="F51" s="39"/>
      <c r="G51" s="39"/>
      <c r="H51" s="39"/>
      <c r="I51" s="39"/>
      <c r="J51" s="39"/>
      <c r="K51" s="39"/>
    </row>
    <row r="52" spans="2:11" x14ac:dyDescent="0.25">
      <c r="B52" s="39"/>
      <c r="C52" s="39"/>
      <c r="D52" s="39"/>
      <c r="E52" s="39"/>
      <c r="F52" s="39"/>
      <c r="G52" s="39"/>
      <c r="H52" s="39"/>
      <c r="I52" s="39"/>
      <c r="J52" s="39"/>
      <c r="K52" s="39"/>
    </row>
    <row r="53" spans="2:11" x14ac:dyDescent="0.25">
      <c r="B53" s="39"/>
      <c r="C53" s="39"/>
      <c r="D53" s="39"/>
      <c r="E53" s="39"/>
      <c r="F53" s="39"/>
      <c r="G53" s="39"/>
      <c r="H53" s="39"/>
      <c r="I53" s="39"/>
      <c r="J53" s="39"/>
      <c r="K53" s="39"/>
    </row>
    <row r="54" spans="2:11" x14ac:dyDescent="0.25">
      <c r="B54" s="39"/>
      <c r="C54" s="39"/>
      <c r="D54" s="39"/>
      <c r="E54" s="39"/>
      <c r="F54" s="39"/>
      <c r="G54" s="39"/>
      <c r="H54" s="39"/>
      <c r="I54" s="39"/>
      <c r="J54" s="39"/>
      <c r="K54" s="39"/>
    </row>
    <row r="55" spans="2:11" x14ac:dyDescent="0.25">
      <c r="B55" s="39"/>
      <c r="C55" s="39"/>
      <c r="D55" s="39"/>
      <c r="E55" s="39"/>
      <c r="F55" s="39"/>
      <c r="G55" s="39"/>
      <c r="H55" s="39"/>
      <c r="I55" s="39"/>
      <c r="J55" s="39"/>
      <c r="K55" s="39"/>
    </row>
    <row r="56" spans="2:11" x14ac:dyDescent="0.25">
      <c r="B56" s="39"/>
      <c r="C56" s="39"/>
      <c r="D56" s="39"/>
      <c r="E56" s="39"/>
      <c r="F56" s="39"/>
      <c r="G56" s="39"/>
      <c r="H56" s="39"/>
      <c r="I56" s="39"/>
      <c r="J56" s="39"/>
      <c r="K56" s="39"/>
    </row>
    <row r="57" spans="2:11" x14ac:dyDescent="0.25">
      <c r="B57" s="39"/>
      <c r="C57" s="39"/>
      <c r="D57" s="39"/>
      <c r="E57" s="39"/>
      <c r="F57" s="39"/>
      <c r="G57" s="39"/>
      <c r="H57" s="39"/>
      <c r="I57" s="39"/>
      <c r="J57" s="39"/>
      <c r="K57" s="39"/>
    </row>
    <row r="58" spans="2:11" x14ac:dyDescent="0.25">
      <c r="B58" s="39"/>
      <c r="C58" s="39"/>
      <c r="D58" s="39"/>
      <c r="E58" s="39"/>
      <c r="F58" s="39"/>
      <c r="G58" s="39"/>
      <c r="H58" s="39"/>
      <c r="I58" s="39"/>
      <c r="J58" s="39"/>
      <c r="K58" s="39"/>
    </row>
    <row r="59" spans="2:11" x14ac:dyDescent="0.25">
      <c r="B59" s="39"/>
      <c r="C59" s="39"/>
      <c r="D59" s="39"/>
      <c r="E59" s="39"/>
      <c r="F59" s="39"/>
      <c r="G59" s="39"/>
      <c r="H59" s="39"/>
      <c r="I59" s="39"/>
      <c r="J59" s="39"/>
      <c r="K59" s="39"/>
    </row>
    <row r="60" spans="2:11" x14ac:dyDescent="0.25">
      <c r="B60" s="39"/>
      <c r="C60" s="39"/>
      <c r="D60" s="39"/>
      <c r="E60" s="39"/>
      <c r="F60" s="39"/>
      <c r="G60" s="39"/>
      <c r="H60" s="39"/>
      <c r="I60" s="39"/>
      <c r="J60" s="39"/>
      <c r="K60" s="39"/>
    </row>
    <row r="61" spans="2:11" x14ac:dyDescent="0.25">
      <c r="B61" s="39"/>
      <c r="C61" s="39"/>
      <c r="D61" s="39"/>
      <c r="E61" s="39"/>
      <c r="F61" s="39"/>
      <c r="G61" s="39"/>
      <c r="H61" s="39"/>
      <c r="I61" s="39"/>
      <c r="J61" s="39"/>
      <c r="K61" s="39"/>
    </row>
    <row r="62" spans="2:11" x14ac:dyDescent="0.25">
      <c r="B62" s="39"/>
      <c r="C62" s="39"/>
      <c r="D62" s="39"/>
      <c r="E62" s="39"/>
      <c r="F62" s="39"/>
      <c r="G62" s="39"/>
      <c r="H62" s="39"/>
      <c r="I62" s="39"/>
      <c r="J62" s="39"/>
      <c r="K62" s="39"/>
    </row>
    <row r="63" spans="2:11" x14ac:dyDescent="0.25">
      <c r="B63" s="39"/>
      <c r="C63" s="39"/>
      <c r="D63" s="39"/>
      <c r="E63" s="39"/>
      <c r="F63" s="39"/>
      <c r="G63" s="39"/>
      <c r="H63" s="39"/>
      <c r="I63" s="39"/>
      <c r="J63" s="39"/>
      <c r="K63" s="39"/>
    </row>
    <row r="64" spans="2:11" x14ac:dyDescent="0.25">
      <c r="B64" s="39"/>
      <c r="C64" s="39"/>
      <c r="D64" s="39"/>
      <c r="E64" s="39"/>
      <c r="F64" s="39"/>
      <c r="G64" s="39"/>
      <c r="H64" s="39"/>
      <c r="I64" s="39"/>
      <c r="J64" s="39"/>
      <c r="K64" s="39"/>
    </row>
    <row r="65" spans="2:11" x14ac:dyDescent="0.25">
      <c r="B65" s="39"/>
      <c r="C65" s="39"/>
      <c r="D65" s="39"/>
      <c r="E65" s="39"/>
      <c r="F65" s="39"/>
      <c r="G65" s="39"/>
      <c r="H65" s="39"/>
      <c r="I65" s="39"/>
      <c r="J65" s="39"/>
      <c r="K65" s="39"/>
    </row>
    <row r="66" spans="2:11" x14ac:dyDescent="0.25">
      <c r="B66" s="39"/>
      <c r="C66" s="39"/>
      <c r="D66" s="39"/>
      <c r="E66" s="39"/>
      <c r="F66" s="39"/>
      <c r="G66" s="39"/>
      <c r="H66" s="39"/>
      <c r="I66" s="39"/>
      <c r="J66" s="39"/>
      <c r="K66" s="39"/>
    </row>
    <row r="67" spans="2:11" x14ac:dyDescent="0.25">
      <c r="B67" s="39"/>
      <c r="C67" s="39"/>
      <c r="D67" s="39"/>
      <c r="E67" s="39"/>
      <c r="F67" s="39"/>
      <c r="G67" s="39"/>
      <c r="H67" s="39"/>
      <c r="I67" s="39"/>
      <c r="J67" s="39"/>
      <c r="K67" s="39"/>
    </row>
    <row r="68" spans="2:11" x14ac:dyDescent="0.25">
      <c r="B68" s="39"/>
      <c r="C68" s="39"/>
      <c r="D68" s="39"/>
      <c r="E68" s="39"/>
      <c r="F68" s="39"/>
      <c r="G68" s="39"/>
      <c r="H68" s="39"/>
      <c r="I68" s="39"/>
      <c r="J68" s="39"/>
      <c r="K68" s="39"/>
    </row>
    <row r="69" spans="2:11" x14ac:dyDescent="0.25">
      <c r="B69" s="39"/>
      <c r="C69" s="39"/>
      <c r="D69" s="39"/>
      <c r="E69" s="39"/>
      <c r="F69" s="39"/>
      <c r="G69" s="39"/>
      <c r="H69" s="39"/>
      <c r="I69" s="39"/>
      <c r="J69" s="39"/>
      <c r="K69" s="39"/>
    </row>
    <row r="70" spans="2:11" x14ac:dyDescent="0.25">
      <c r="B70" s="39"/>
      <c r="C70" s="39"/>
      <c r="D70" s="39"/>
      <c r="E70" s="39"/>
      <c r="F70" s="39"/>
      <c r="G70" s="39"/>
      <c r="H70" s="39"/>
      <c r="I70" s="39"/>
      <c r="J70" s="39"/>
      <c r="K70" s="39"/>
    </row>
    <row r="71" spans="2:11" x14ac:dyDescent="0.25">
      <c r="B71" s="39"/>
      <c r="C71" s="39"/>
      <c r="D71" s="39"/>
      <c r="E71" s="39"/>
      <c r="F71" s="39"/>
      <c r="G71" s="39"/>
      <c r="H71" s="39"/>
      <c r="I71" s="39"/>
      <c r="J71" s="39"/>
      <c r="K71" s="39"/>
    </row>
    <row r="72" spans="2:11" x14ac:dyDescent="0.25">
      <c r="B72" s="39"/>
      <c r="C72" s="39"/>
      <c r="D72" s="39"/>
      <c r="E72" s="39"/>
      <c r="F72" s="39"/>
      <c r="G72" s="39"/>
      <c r="H72" s="39"/>
      <c r="I72" s="39"/>
      <c r="J72" s="39"/>
      <c r="K72" s="39"/>
    </row>
    <row r="73" spans="2:11" x14ac:dyDescent="0.25">
      <c r="B73" s="39"/>
      <c r="C73" s="39"/>
      <c r="D73" s="39"/>
      <c r="E73" s="39"/>
      <c r="F73" s="39"/>
      <c r="G73" s="39"/>
      <c r="H73" s="39"/>
      <c r="I73" s="39"/>
      <c r="J73" s="39"/>
      <c r="K73" s="39"/>
    </row>
    <row r="74" spans="2:11" x14ac:dyDescent="0.25">
      <c r="B74" s="39"/>
      <c r="C74" s="39"/>
      <c r="D74" s="39"/>
      <c r="E74" s="39"/>
      <c r="F74" s="39"/>
      <c r="G74" s="39"/>
      <c r="H74" s="39"/>
      <c r="I74" s="39"/>
      <c r="J74" s="39"/>
      <c r="K74" s="39"/>
    </row>
    <row r="75" spans="2:11" x14ac:dyDescent="0.25">
      <c r="B75" s="39"/>
      <c r="C75" s="39"/>
      <c r="D75" s="39"/>
      <c r="E75" s="39"/>
      <c r="F75" s="39"/>
      <c r="G75" s="39"/>
      <c r="H75" s="39"/>
      <c r="I75" s="39"/>
      <c r="J75" s="39"/>
      <c r="K75" s="39"/>
    </row>
    <row r="76" spans="2:11" x14ac:dyDescent="0.25">
      <c r="B76" s="39"/>
      <c r="C76" s="39"/>
      <c r="D76" s="39"/>
      <c r="E76" s="39"/>
      <c r="F76" s="39"/>
      <c r="G76" s="39"/>
      <c r="H76" s="39"/>
      <c r="I76" s="39"/>
      <c r="J76" s="39"/>
      <c r="K76" s="39"/>
    </row>
    <row r="77" spans="2:11" x14ac:dyDescent="0.25">
      <c r="B77" s="39"/>
      <c r="C77" s="39"/>
      <c r="D77" s="39"/>
      <c r="E77" s="39"/>
      <c r="F77" s="39"/>
      <c r="G77" s="39"/>
      <c r="H77" s="39"/>
      <c r="I77" s="39"/>
      <c r="J77" s="39"/>
      <c r="K77" s="39"/>
    </row>
    <row r="78" spans="2:11" x14ac:dyDescent="0.25">
      <c r="B78" s="39"/>
      <c r="C78" s="39"/>
      <c r="D78" s="39"/>
      <c r="E78" s="39"/>
      <c r="F78" s="39"/>
      <c r="G78" s="39"/>
      <c r="H78" s="39"/>
      <c r="I78" s="39"/>
      <c r="J78" s="39"/>
      <c r="K78" s="39"/>
    </row>
    <row r="79" spans="2:11" x14ac:dyDescent="0.25">
      <c r="B79" s="39"/>
      <c r="C79" s="39"/>
      <c r="D79" s="39"/>
      <c r="E79" s="39"/>
      <c r="F79" s="39"/>
      <c r="G79" s="39"/>
      <c r="H79" s="39"/>
      <c r="I79" s="39"/>
      <c r="J79" s="39"/>
      <c r="K79" s="39"/>
    </row>
    <row r="80" spans="2:11" x14ac:dyDescent="0.25">
      <c r="B80" s="39"/>
      <c r="C80" s="39"/>
      <c r="D80" s="39"/>
      <c r="E80" s="39"/>
      <c r="F80" s="39"/>
      <c r="G80" s="39"/>
      <c r="H80" s="39"/>
      <c r="I80" s="39"/>
      <c r="J80" s="39"/>
      <c r="K80" s="39"/>
    </row>
    <row r="81" spans="2:11" x14ac:dyDescent="0.25">
      <c r="B81" s="39"/>
      <c r="C81" s="39"/>
      <c r="D81" s="39"/>
      <c r="E81" s="39"/>
      <c r="F81" s="39"/>
      <c r="G81" s="39"/>
      <c r="H81" s="39"/>
      <c r="I81" s="39"/>
      <c r="J81" s="39"/>
      <c r="K81" s="39"/>
    </row>
    <row r="82" spans="2:11" x14ac:dyDescent="0.25">
      <c r="B82" s="39"/>
      <c r="C82" s="39"/>
      <c r="D82" s="39"/>
      <c r="E82" s="39"/>
      <c r="F82" s="39"/>
      <c r="G82" s="39"/>
      <c r="H82" s="39"/>
      <c r="I82" s="39"/>
      <c r="J82" s="39"/>
      <c r="K82" s="39"/>
    </row>
    <row r="83" spans="2:11" x14ac:dyDescent="0.25">
      <c r="B83" s="39"/>
      <c r="C83" s="39"/>
      <c r="D83" s="39"/>
      <c r="E83" s="39"/>
      <c r="F83" s="39"/>
      <c r="G83" s="39"/>
      <c r="H83" s="39"/>
      <c r="I83" s="39"/>
      <c r="J83" s="39"/>
      <c r="K83" s="39"/>
    </row>
    <row r="84" spans="2:11" x14ac:dyDescent="0.25">
      <c r="B84" s="39"/>
      <c r="C84" s="39"/>
      <c r="D84" s="39"/>
      <c r="E84" s="39"/>
      <c r="F84" s="39"/>
      <c r="G84" s="39"/>
      <c r="H84" s="39"/>
      <c r="I84" s="39"/>
      <c r="J84" s="39"/>
      <c r="K84" s="39"/>
    </row>
    <row r="85" spans="2:11" x14ac:dyDescent="0.25">
      <c r="B85" s="39"/>
      <c r="C85" s="39"/>
      <c r="D85" s="39"/>
      <c r="E85" s="39"/>
      <c r="F85" s="39"/>
      <c r="G85" s="39"/>
      <c r="H85" s="39"/>
      <c r="I85" s="39"/>
      <c r="J85" s="39"/>
      <c r="K85" s="39"/>
    </row>
    <row r="86" spans="2:11" x14ac:dyDescent="0.25">
      <c r="B86" s="39"/>
      <c r="C86" s="39"/>
      <c r="D86" s="39"/>
      <c r="E86" s="39"/>
      <c r="F86" s="39"/>
      <c r="G86" s="39"/>
      <c r="H86" s="39"/>
      <c r="I86" s="39"/>
      <c r="J86" s="39"/>
      <c r="K86" s="39"/>
    </row>
    <row r="87" spans="2:11" x14ac:dyDescent="0.25">
      <c r="B87" s="39"/>
      <c r="C87" s="39"/>
      <c r="D87" s="39"/>
      <c r="E87" s="39"/>
      <c r="F87" s="39"/>
      <c r="G87" s="39"/>
      <c r="H87" s="39"/>
      <c r="I87" s="39"/>
      <c r="J87" s="39"/>
      <c r="K87" s="39"/>
    </row>
    <row r="88" spans="2:11" x14ac:dyDescent="0.25">
      <c r="B88" s="39"/>
      <c r="C88" s="39"/>
      <c r="D88" s="39"/>
      <c r="E88" s="39"/>
      <c r="F88" s="39"/>
      <c r="G88" s="39"/>
      <c r="H88" s="39"/>
      <c r="I88" s="39"/>
      <c r="J88" s="39"/>
      <c r="K88" s="39"/>
    </row>
    <row r="89" spans="2:11" x14ac:dyDescent="0.25">
      <c r="B89" s="39"/>
      <c r="C89" s="39"/>
      <c r="D89" s="39"/>
      <c r="E89" s="39"/>
      <c r="F89" s="39"/>
      <c r="G89" s="39"/>
      <c r="H89" s="39"/>
      <c r="I89" s="39"/>
      <c r="J89" s="39"/>
      <c r="K89" s="39"/>
    </row>
    <row r="90" spans="2:11" x14ac:dyDescent="0.25">
      <c r="B90" s="39"/>
      <c r="C90" s="39"/>
      <c r="D90" s="39"/>
      <c r="E90" s="39"/>
      <c r="F90" s="39"/>
      <c r="G90" s="39"/>
      <c r="H90" s="39"/>
      <c r="I90" s="39"/>
      <c r="J90" s="39"/>
      <c r="K90" s="39"/>
    </row>
    <row r="91" spans="2:11" x14ac:dyDescent="0.25">
      <c r="B91" s="39"/>
      <c r="C91" s="39"/>
      <c r="D91" s="39"/>
      <c r="E91" s="39"/>
      <c r="F91" s="39"/>
      <c r="G91" s="39"/>
      <c r="H91" s="39"/>
      <c r="I91" s="39"/>
      <c r="J91" s="39"/>
      <c r="K91" s="39"/>
    </row>
    <row r="92" spans="2:11" x14ac:dyDescent="0.25">
      <c r="B92" s="39"/>
      <c r="C92" s="39"/>
      <c r="D92" s="39"/>
      <c r="E92" s="39"/>
      <c r="F92" s="39"/>
      <c r="G92" s="39"/>
      <c r="H92" s="39"/>
      <c r="I92" s="39"/>
      <c r="J92" s="39"/>
      <c r="K92" s="39"/>
    </row>
    <row r="93" spans="2:11" x14ac:dyDescent="0.25">
      <c r="B93" s="39"/>
      <c r="C93" s="39"/>
      <c r="D93" s="39"/>
      <c r="E93" s="39"/>
      <c r="F93" s="39"/>
      <c r="G93" s="39"/>
      <c r="H93" s="39"/>
      <c r="I93" s="39"/>
      <c r="J93" s="39"/>
      <c r="K93" s="39"/>
    </row>
    <row r="94" spans="2:11" x14ac:dyDescent="0.25">
      <c r="B94" s="39"/>
      <c r="C94" s="39"/>
      <c r="D94" s="39"/>
      <c r="E94" s="39"/>
      <c r="F94" s="39"/>
      <c r="G94" s="39"/>
      <c r="H94" s="39"/>
      <c r="I94" s="39"/>
      <c r="J94" s="39"/>
      <c r="K94" s="39"/>
    </row>
    <row r="95" spans="2:11" x14ac:dyDescent="0.25">
      <c r="B95" s="39"/>
      <c r="C95" s="39"/>
      <c r="D95" s="39"/>
      <c r="E95" s="39"/>
      <c r="F95" s="39"/>
      <c r="G95" s="39"/>
      <c r="H95" s="39"/>
      <c r="I95" s="39"/>
      <c r="J95" s="39"/>
      <c r="K95" s="39"/>
    </row>
    <row r="96" spans="2:11" x14ac:dyDescent="0.25">
      <c r="B96" s="39"/>
      <c r="C96" s="39"/>
      <c r="D96" s="39"/>
      <c r="E96" s="39"/>
      <c r="F96" s="39"/>
      <c r="G96" s="39"/>
      <c r="H96" s="39"/>
      <c r="I96" s="39"/>
      <c r="J96" s="39"/>
      <c r="K96" s="39"/>
    </row>
    <row r="97" spans="2:11" x14ac:dyDescent="0.25">
      <c r="B97" s="39"/>
      <c r="C97" s="39"/>
      <c r="D97" s="39"/>
      <c r="E97" s="39"/>
      <c r="F97" s="39"/>
      <c r="G97" s="39"/>
      <c r="H97" s="39"/>
      <c r="I97" s="39"/>
      <c r="J97" s="39"/>
      <c r="K97" s="39"/>
    </row>
    <row r="98" spans="2:11" x14ac:dyDescent="0.25">
      <c r="B98" s="39"/>
      <c r="C98" s="39"/>
      <c r="D98" s="39"/>
      <c r="E98" s="39"/>
      <c r="F98" s="39"/>
      <c r="G98" s="39"/>
      <c r="H98" s="39"/>
      <c r="I98" s="39"/>
      <c r="J98" s="39"/>
      <c r="K98" s="39"/>
    </row>
    <row r="99" spans="2:11" x14ac:dyDescent="0.25">
      <c r="B99" s="39"/>
      <c r="C99" s="39"/>
      <c r="D99" s="39"/>
      <c r="E99" s="39"/>
      <c r="F99" s="39"/>
      <c r="G99" s="39"/>
      <c r="H99" s="39"/>
      <c r="I99" s="39"/>
      <c r="J99" s="39"/>
      <c r="K99" s="39"/>
    </row>
    <row r="100" spans="2:11" x14ac:dyDescent="0.25">
      <c r="B100" s="39"/>
      <c r="C100" s="39"/>
      <c r="D100" s="39"/>
      <c r="E100" s="39"/>
      <c r="F100" s="39"/>
      <c r="G100" s="39"/>
      <c r="H100" s="39"/>
      <c r="I100" s="39"/>
      <c r="J100" s="39"/>
      <c r="K100" s="39"/>
    </row>
    <row r="101" spans="2:11" x14ac:dyDescent="0.25">
      <c r="B101" s="39"/>
      <c r="C101" s="39"/>
      <c r="D101" s="39"/>
      <c r="E101" s="39"/>
      <c r="F101" s="39"/>
      <c r="G101" s="39"/>
      <c r="H101" s="39"/>
      <c r="I101" s="39"/>
      <c r="J101" s="39"/>
      <c r="K101" s="39"/>
    </row>
    <row r="102" spans="2:11" x14ac:dyDescent="0.25">
      <c r="B102" s="39"/>
      <c r="C102" s="39"/>
      <c r="D102" s="39"/>
      <c r="E102" s="39"/>
      <c r="F102" s="39"/>
      <c r="G102" s="39"/>
      <c r="H102" s="39"/>
      <c r="I102" s="39"/>
      <c r="J102" s="39"/>
      <c r="K102" s="39"/>
    </row>
    <row r="103" spans="2:11" x14ac:dyDescent="0.25">
      <c r="B103" s="39"/>
      <c r="C103" s="39"/>
      <c r="D103" s="39"/>
      <c r="E103" s="39"/>
      <c r="F103" s="39"/>
      <c r="G103" s="39"/>
      <c r="H103" s="39"/>
      <c r="I103" s="39"/>
      <c r="J103" s="39"/>
      <c r="K103" s="39"/>
    </row>
    <row r="104" spans="2:11" x14ac:dyDescent="0.25">
      <c r="B104" s="39"/>
      <c r="C104" s="39"/>
      <c r="D104" s="39"/>
      <c r="E104" s="39"/>
      <c r="F104" s="39"/>
      <c r="G104" s="39"/>
      <c r="H104" s="39"/>
      <c r="I104" s="39"/>
      <c r="J104" s="39"/>
      <c r="K104" s="39"/>
    </row>
    <row r="105" spans="2:11" x14ac:dyDescent="0.25">
      <c r="B105" s="39"/>
      <c r="C105" s="39"/>
      <c r="D105" s="39"/>
      <c r="E105" s="39"/>
      <c r="F105" s="39"/>
      <c r="G105" s="39"/>
      <c r="H105" s="39"/>
      <c r="I105" s="39"/>
      <c r="J105" s="39"/>
      <c r="K105" s="39"/>
    </row>
    <row r="106" spans="2:11" x14ac:dyDescent="0.25">
      <c r="B106" s="39"/>
      <c r="C106" s="39"/>
      <c r="D106" s="39"/>
      <c r="E106" s="39"/>
      <c r="F106" s="39"/>
      <c r="G106" s="39"/>
      <c r="H106" s="39"/>
      <c r="I106" s="39"/>
      <c r="J106" s="39"/>
      <c r="K106" s="39"/>
    </row>
    <row r="107" spans="2:11" x14ac:dyDescent="0.25">
      <c r="B107" s="39"/>
      <c r="C107" s="39"/>
      <c r="D107" s="39"/>
      <c r="E107" s="39"/>
      <c r="F107" s="39"/>
      <c r="G107" s="39"/>
      <c r="H107" s="39"/>
      <c r="I107" s="39"/>
      <c r="J107" s="39"/>
      <c r="K107" s="39"/>
    </row>
    <row r="108" spans="2:11" x14ac:dyDescent="0.25">
      <c r="B108" s="39"/>
      <c r="C108" s="39"/>
      <c r="D108" s="39"/>
      <c r="E108" s="39"/>
      <c r="F108" s="39"/>
      <c r="G108" s="39"/>
      <c r="H108" s="39"/>
      <c r="I108" s="39"/>
      <c r="J108" s="39"/>
      <c r="K108" s="39"/>
    </row>
    <row r="109" spans="2:11" x14ac:dyDescent="0.25">
      <c r="B109" s="39"/>
      <c r="C109" s="39"/>
      <c r="D109" s="39"/>
      <c r="E109" s="39"/>
      <c r="F109" s="39"/>
      <c r="G109" s="39"/>
      <c r="H109" s="39"/>
      <c r="I109" s="39"/>
      <c r="J109" s="39"/>
      <c r="K109" s="39"/>
    </row>
    <row r="110" spans="2:11" x14ac:dyDescent="0.25">
      <c r="B110" s="39"/>
      <c r="C110" s="39"/>
      <c r="D110" s="39"/>
      <c r="E110" s="39"/>
      <c r="F110" s="39"/>
      <c r="G110" s="39"/>
      <c r="H110" s="39"/>
      <c r="I110" s="39"/>
      <c r="J110" s="39"/>
      <c r="K110" s="39"/>
    </row>
    <row r="111" spans="2:11" x14ac:dyDescent="0.25">
      <c r="B111" s="39"/>
      <c r="C111" s="39"/>
      <c r="D111" s="39"/>
      <c r="E111" s="39"/>
      <c r="F111" s="39"/>
      <c r="G111" s="39"/>
      <c r="H111" s="39"/>
      <c r="I111" s="39"/>
      <c r="J111" s="39"/>
      <c r="K111" s="39"/>
    </row>
    <row r="112" spans="2:11" x14ac:dyDescent="0.25">
      <c r="B112" s="39"/>
      <c r="C112" s="39"/>
      <c r="D112" s="39"/>
      <c r="E112" s="39"/>
      <c r="F112" s="39"/>
      <c r="G112" s="39"/>
      <c r="H112" s="39"/>
      <c r="I112" s="39"/>
      <c r="J112" s="39"/>
      <c r="K112" s="39"/>
    </row>
    <row r="113" spans="2:11" x14ac:dyDescent="0.25">
      <c r="B113" s="39"/>
      <c r="C113" s="39"/>
      <c r="D113" s="39"/>
      <c r="E113" s="39"/>
      <c r="F113" s="39"/>
      <c r="G113" s="39"/>
      <c r="H113" s="39"/>
      <c r="I113" s="39"/>
      <c r="J113" s="39"/>
      <c r="K113" s="39"/>
    </row>
    <row r="114" spans="2:11" x14ac:dyDescent="0.25">
      <c r="B114" s="39"/>
      <c r="C114" s="39"/>
      <c r="D114" s="39"/>
      <c r="E114" s="39"/>
      <c r="F114" s="39"/>
      <c r="G114" s="39"/>
      <c r="H114" s="39"/>
      <c r="I114" s="39"/>
      <c r="J114" s="39"/>
      <c r="K114" s="39"/>
    </row>
    <row r="115" spans="2:11" x14ac:dyDescent="0.25">
      <c r="B115" s="39"/>
      <c r="C115" s="39"/>
      <c r="D115" s="39"/>
      <c r="E115" s="39"/>
      <c r="F115" s="39"/>
      <c r="G115" s="39"/>
      <c r="H115" s="39"/>
      <c r="I115" s="39"/>
      <c r="J115" s="39"/>
      <c r="K115" s="39"/>
    </row>
    <row r="116" spans="2:11" x14ac:dyDescent="0.25">
      <c r="B116" s="39"/>
      <c r="C116" s="39"/>
      <c r="D116" s="39"/>
      <c r="E116" s="39"/>
      <c r="F116" s="39"/>
      <c r="G116" s="39"/>
      <c r="H116" s="39"/>
      <c r="I116" s="39"/>
      <c r="J116" s="39"/>
      <c r="K116" s="39"/>
    </row>
    <row r="117" spans="2:11" x14ac:dyDescent="0.25">
      <c r="B117" s="39"/>
      <c r="C117" s="39"/>
      <c r="D117" s="39"/>
      <c r="E117" s="39"/>
      <c r="F117" s="39"/>
      <c r="G117" s="39"/>
      <c r="H117" s="39"/>
      <c r="I117" s="39"/>
      <c r="J117" s="39"/>
      <c r="K117" s="39"/>
    </row>
    <row r="118" spans="2:11" x14ac:dyDescent="0.25">
      <c r="B118" s="39"/>
      <c r="C118" s="39"/>
      <c r="D118" s="39"/>
      <c r="E118" s="39"/>
      <c r="F118" s="39"/>
      <c r="G118" s="39"/>
      <c r="H118" s="39"/>
      <c r="I118" s="39"/>
      <c r="J118" s="39"/>
      <c r="K118" s="39"/>
    </row>
    <row r="119" spans="2:11" x14ac:dyDescent="0.25">
      <c r="B119" s="39"/>
      <c r="C119" s="39"/>
      <c r="D119" s="39"/>
      <c r="E119" s="39"/>
      <c r="F119" s="39"/>
      <c r="G119" s="39"/>
      <c r="H119" s="39"/>
      <c r="I119" s="39"/>
      <c r="J119" s="39"/>
      <c r="K119" s="39"/>
    </row>
    <row r="120" spans="2:11" x14ac:dyDescent="0.25">
      <c r="B120" s="39"/>
      <c r="C120" s="39"/>
      <c r="D120" s="39"/>
      <c r="E120" s="39"/>
      <c r="F120" s="39"/>
      <c r="G120" s="39"/>
      <c r="H120" s="39"/>
      <c r="I120" s="39"/>
      <c r="J120" s="39"/>
      <c r="K120" s="39"/>
    </row>
    <row r="121" spans="2:11" x14ac:dyDescent="0.25">
      <c r="B121" s="39"/>
      <c r="C121" s="39"/>
      <c r="D121" s="39"/>
      <c r="E121" s="39"/>
      <c r="F121" s="39"/>
      <c r="G121" s="39"/>
      <c r="H121" s="39"/>
      <c r="I121" s="39"/>
      <c r="J121" s="39"/>
      <c r="K121" s="39"/>
    </row>
    <row r="122" spans="2:11" x14ac:dyDescent="0.25">
      <c r="B122" s="39"/>
      <c r="C122" s="39"/>
      <c r="D122" s="39"/>
      <c r="E122" s="39"/>
      <c r="F122" s="39"/>
      <c r="G122" s="39"/>
      <c r="H122" s="39"/>
      <c r="I122" s="39"/>
      <c r="J122" s="39"/>
      <c r="K122" s="39"/>
    </row>
    <row r="123" spans="2:11" x14ac:dyDescent="0.25">
      <c r="B123" s="39"/>
      <c r="C123" s="39"/>
      <c r="D123" s="39"/>
      <c r="E123" s="39"/>
      <c r="F123" s="39"/>
      <c r="G123" s="39"/>
      <c r="H123" s="39"/>
      <c r="I123" s="39"/>
      <c r="J123" s="39"/>
      <c r="K123" s="39"/>
    </row>
    <row r="124" spans="2:11" x14ac:dyDescent="0.25">
      <c r="B124" s="39"/>
      <c r="C124" s="39"/>
      <c r="D124" s="39"/>
      <c r="E124" s="39"/>
      <c r="F124" s="39"/>
      <c r="G124" s="39"/>
      <c r="H124" s="39"/>
      <c r="I124" s="39"/>
      <c r="J124" s="39"/>
      <c r="K124" s="39"/>
    </row>
    <row r="125" spans="2:11" x14ac:dyDescent="0.25">
      <c r="B125" s="39"/>
      <c r="C125" s="39"/>
      <c r="D125" s="39"/>
      <c r="E125" s="39"/>
      <c r="F125" s="39"/>
      <c r="G125" s="39"/>
      <c r="H125" s="39"/>
      <c r="I125" s="39"/>
      <c r="J125" s="39"/>
      <c r="K125" s="39"/>
    </row>
    <row r="126" spans="2:11" x14ac:dyDescent="0.25">
      <c r="B126" s="39"/>
      <c r="C126" s="39"/>
      <c r="D126" s="39"/>
      <c r="E126" s="39"/>
      <c r="F126" s="39"/>
      <c r="G126" s="39"/>
      <c r="H126" s="39"/>
      <c r="I126" s="39"/>
      <c r="J126" s="39"/>
      <c r="K126" s="39"/>
    </row>
    <row r="127" spans="2:11" x14ac:dyDescent="0.25">
      <c r="B127" s="39"/>
      <c r="C127" s="39"/>
      <c r="D127" s="39"/>
      <c r="E127" s="39"/>
      <c r="F127" s="39"/>
      <c r="G127" s="39"/>
      <c r="H127" s="39"/>
      <c r="I127" s="39"/>
      <c r="J127" s="39"/>
      <c r="K127" s="39"/>
    </row>
    <row r="128" spans="2:11" x14ac:dyDescent="0.25">
      <c r="B128" s="39"/>
      <c r="C128" s="39"/>
      <c r="D128" s="39"/>
      <c r="E128" s="39"/>
      <c r="F128" s="39"/>
      <c r="G128" s="39"/>
      <c r="H128" s="39"/>
      <c r="I128" s="39"/>
      <c r="J128" s="39"/>
      <c r="K128" s="39"/>
    </row>
    <row r="129" spans="2:11" x14ac:dyDescent="0.25">
      <c r="B129" s="39"/>
      <c r="C129" s="39"/>
      <c r="D129" s="39"/>
      <c r="E129" s="39"/>
      <c r="F129" s="39"/>
      <c r="G129" s="39"/>
      <c r="H129" s="39"/>
      <c r="I129" s="39"/>
      <c r="J129" s="39"/>
      <c r="K129" s="39"/>
    </row>
    <row r="130" spans="2:11" x14ac:dyDescent="0.25">
      <c r="B130" s="39"/>
      <c r="C130" s="39"/>
      <c r="D130" s="39"/>
      <c r="E130" s="39"/>
      <c r="F130" s="39"/>
      <c r="G130" s="39"/>
      <c r="H130" s="39"/>
      <c r="I130" s="39"/>
      <c r="J130" s="39"/>
      <c r="K130" s="39"/>
    </row>
    <row r="131" spans="2:11" x14ac:dyDescent="0.25">
      <c r="B131" s="39"/>
      <c r="C131" s="39"/>
      <c r="D131" s="39"/>
      <c r="E131" s="39"/>
      <c r="F131" s="39"/>
      <c r="G131" s="39"/>
      <c r="H131" s="39"/>
      <c r="I131" s="39"/>
      <c r="J131" s="39"/>
      <c r="K131" s="39"/>
    </row>
    <row r="132" spans="2:11" x14ac:dyDescent="0.25">
      <c r="B132" s="39"/>
      <c r="C132" s="39"/>
      <c r="D132" s="39"/>
      <c r="E132" s="39"/>
      <c r="F132" s="39"/>
      <c r="G132" s="39"/>
      <c r="H132" s="39"/>
      <c r="I132" s="39"/>
      <c r="J132" s="39"/>
      <c r="K132" s="39"/>
    </row>
    <row r="133" spans="2:11" x14ac:dyDescent="0.25">
      <c r="B133" s="39"/>
      <c r="C133" s="39"/>
      <c r="D133" s="39"/>
      <c r="E133" s="39"/>
      <c r="F133" s="39"/>
      <c r="G133" s="39"/>
      <c r="H133" s="39"/>
      <c r="I133" s="39"/>
      <c r="J133" s="39"/>
      <c r="K133" s="39"/>
    </row>
    <row r="134" spans="2:11" x14ac:dyDescent="0.25">
      <c r="B134" s="39"/>
      <c r="C134" s="39"/>
      <c r="D134" s="39"/>
      <c r="E134" s="39"/>
      <c r="F134" s="39"/>
      <c r="G134" s="39"/>
      <c r="H134" s="39"/>
      <c r="I134" s="39"/>
      <c r="J134" s="39"/>
      <c r="K134" s="39"/>
    </row>
    <row r="135" spans="2:11" x14ac:dyDescent="0.25">
      <c r="B135" s="39"/>
      <c r="C135" s="39"/>
      <c r="D135" s="39"/>
      <c r="E135" s="39"/>
      <c r="F135" s="39"/>
      <c r="G135" s="39"/>
      <c r="H135" s="39"/>
      <c r="I135" s="39"/>
      <c r="J135" s="39"/>
      <c r="K135" s="39"/>
    </row>
    <row r="136" spans="2:11" x14ac:dyDescent="0.25">
      <c r="B136" s="39"/>
      <c r="C136" s="39"/>
      <c r="D136" s="39"/>
      <c r="E136" s="39"/>
      <c r="F136" s="39"/>
      <c r="G136" s="39"/>
      <c r="H136" s="39"/>
      <c r="I136" s="39"/>
      <c r="J136" s="39"/>
      <c r="K136" s="39"/>
    </row>
    <row r="137" spans="2:11" x14ac:dyDescent="0.25">
      <c r="B137" s="39"/>
      <c r="C137" s="39"/>
      <c r="D137" s="39"/>
      <c r="E137" s="39"/>
      <c r="F137" s="39"/>
      <c r="G137" s="39"/>
      <c r="H137" s="39"/>
      <c r="I137" s="39"/>
      <c r="J137" s="39"/>
      <c r="K137" s="39"/>
    </row>
    <row r="138" spans="2:11" x14ac:dyDescent="0.25">
      <c r="B138" s="39"/>
      <c r="C138" s="39"/>
      <c r="D138" s="39"/>
      <c r="E138" s="39"/>
      <c r="F138" s="39"/>
      <c r="G138" s="39"/>
      <c r="H138" s="39"/>
      <c r="I138" s="39"/>
      <c r="J138" s="39"/>
      <c r="K138" s="39"/>
    </row>
    <row r="139" spans="2:11" x14ac:dyDescent="0.25">
      <c r="B139" s="39"/>
      <c r="C139" s="39"/>
      <c r="D139" s="39"/>
      <c r="E139" s="39"/>
      <c r="F139" s="39"/>
      <c r="G139" s="39"/>
      <c r="H139" s="39"/>
      <c r="I139" s="39"/>
      <c r="J139" s="39"/>
      <c r="K139" s="39"/>
    </row>
    <row r="140" spans="2:11" x14ac:dyDescent="0.25">
      <c r="B140" s="39"/>
      <c r="C140" s="39"/>
      <c r="D140" s="39"/>
      <c r="E140" s="39"/>
      <c r="F140" s="39"/>
      <c r="G140" s="39"/>
      <c r="H140" s="39"/>
      <c r="I140" s="39"/>
      <c r="J140" s="39"/>
      <c r="K140" s="39"/>
    </row>
    <row r="141" spans="2:11" x14ac:dyDescent="0.25">
      <c r="B141" s="39"/>
      <c r="C141" s="39"/>
      <c r="D141" s="39"/>
      <c r="E141" s="39"/>
      <c r="F141" s="39"/>
      <c r="G141" s="39"/>
      <c r="H141" s="39"/>
      <c r="I141" s="39"/>
      <c r="J141" s="39"/>
      <c r="K141" s="39"/>
    </row>
    <row r="142" spans="2:11" x14ac:dyDescent="0.25">
      <c r="B142" s="39"/>
      <c r="C142" s="39"/>
      <c r="D142" s="39"/>
      <c r="E142" s="39"/>
      <c r="F142" s="39"/>
      <c r="G142" s="39"/>
      <c r="H142" s="39"/>
      <c r="I142" s="39"/>
      <c r="J142" s="39"/>
      <c r="K142" s="39"/>
    </row>
    <row r="143" spans="2:11" x14ac:dyDescent="0.25">
      <c r="B143" s="39"/>
      <c r="C143" s="39"/>
      <c r="D143" s="39"/>
      <c r="E143" s="39"/>
      <c r="F143" s="39"/>
      <c r="G143" s="39"/>
      <c r="H143" s="39"/>
      <c r="I143" s="39"/>
      <c r="J143" s="39"/>
      <c r="K143" s="39"/>
    </row>
    <row r="144" spans="2:11" x14ac:dyDescent="0.25">
      <c r="B144" s="39"/>
      <c r="C144" s="39"/>
      <c r="D144" s="39"/>
      <c r="E144" s="39"/>
      <c r="F144" s="39"/>
      <c r="G144" s="39"/>
      <c r="H144" s="39"/>
      <c r="I144" s="39"/>
      <c r="J144" s="39"/>
      <c r="K144" s="39"/>
    </row>
    <row r="145" spans="2:11" x14ac:dyDescent="0.25">
      <c r="B145" s="39"/>
      <c r="C145" s="39"/>
      <c r="D145" s="39"/>
      <c r="E145" s="39"/>
      <c r="F145" s="39"/>
      <c r="G145" s="39"/>
      <c r="H145" s="39"/>
      <c r="I145" s="39"/>
      <c r="J145" s="39"/>
      <c r="K145" s="39"/>
    </row>
    <row r="146" spans="2:11" x14ac:dyDescent="0.25">
      <c r="B146" s="39"/>
      <c r="C146" s="39"/>
      <c r="D146" s="39"/>
      <c r="E146" s="39"/>
      <c r="F146" s="39"/>
      <c r="G146" s="39"/>
      <c r="H146" s="39"/>
      <c r="I146" s="39"/>
      <c r="J146" s="39"/>
      <c r="K146" s="39"/>
    </row>
    <row r="147" spans="2:11" x14ac:dyDescent="0.25">
      <c r="B147" s="39"/>
      <c r="C147" s="39"/>
      <c r="D147" s="39"/>
      <c r="E147" s="39"/>
      <c r="F147" s="39"/>
      <c r="G147" s="39"/>
      <c r="H147" s="39"/>
      <c r="I147" s="39"/>
      <c r="J147" s="39"/>
      <c r="K147" s="39"/>
    </row>
    <row r="148" spans="2:11" x14ac:dyDescent="0.25">
      <c r="B148" s="39"/>
      <c r="C148" s="39"/>
      <c r="D148" s="39"/>
      <c r="E148" s="39"/>
      <c r="F148" s="39"/>
      <c r="G148" s="39"/>
      <c r="H148" s="39"/>
      <c r="I148" s="39"/>
      <c r="J148" s="39"/>
      <c r="K148" s="39"/>
    </row>
    <row r="149" spans="2:11" x14ac:dyDescent="0.25">
      <c r="B149" s="39"/>
      <c r="C149" s="39"/>
      <c r="D149" s="39"/>
      <c r="E149" s="39"/>
      <c r="F149" s="39"/>
      <c r="G149" s="39"/>
      <c r="H149" s="39"/>
      <c r="I149" s="39"/>
      <c r="J149" s="39"/>
      <c r="K149" s="39"/>
    </row>
    <row r="150" spans="2:11" x14ac:dyDescent="0.25">
      <c r="B150" s="39"/>
      <c r="C150" s="39"/>
      <c r="D150" s="39"/>
      <c r="E150" s="39"/>
      <c r="F150" s="39"/>
      <c r="G150" s="39"/>
      <c r="H150" s="39"/>
      <c r="I150" s="39"/>
      <c r="J150" s="39"/>
      <c r="K150" s="39"/>
    </row>
    <row r="151" spans="2:11" x14ac:dyDescent="0.25">
      <c r="B151" s="39"/>
      <c r="C151" s="39"/>
      <c r="D151" s="39"/>
      <c r="E151" s="39"/>
      <c r="F151" s="39"/>
      <c r="G151" s="39"/>
      <c r="H151" s="39"/>
      <c r="I151" s="39"/>
      <c r="J151" s="39"/>
      <c r="K151" s="39"/>
    </row>
    <row r="152" spans="2:11" x14ac:dyDescent="0.25">
      <c r="B152" s="39"/>
      <c r="C152" s="39"/>
      <c r="D152" s="39"/>
      <c r="E152" s="39"/>
      <c r="F152" s="39"/>
      <c r="G152" s="39"/>
      <c r="H152" s="39"/>
      <c r="I152" s="39"/>
      <c r="J152" s="39"/>
      <c r="K152" s="39"/>
    </row>
    <row r="153" spans="2:11" x14ac:dyDescent="0.25">
      <c r="B153" s="39"/>
      <c r="C153" s="39"/>
      <c r="D153" s="39"/>
      <c r="E153" s="39"/>
      <c r="F153" s="39"/>
      <c r="G153" s="39"/>
      <c r="H153" s="39"/>
      <c r="I153" s="39"/>
      <c r="J153" s="39"/>
      <c r="K153" s="39"/>
    </row>
    <row r="154" spans="2:11" x14ac:dyDescent="0.25">
      <c r="B154" s="39"/>
      <c r="C154" s="39"/>
      <c r="D154" s="39"/>
      <c r="E154" s="39"/>
      <c r="F154" s="39"/>
      <c r="G154" s="39"/>
      <c r="H154" s="39"/>
      <c r="I154" s="39"/>
      <c r="J154" s="39"/>
      <c r="K154" s="39"/>
    </row>
    <row r="155" spans="2:11" x14ac:dyDescent="0.25">
      <c r="B155" s="39"/>
      <c r="C155" s="39"/>
      <c r="D155" s="39"/>
      <c r="E155" s="39"/>
      <c r="F155" s="39"/>
      <c r="G155" s="39"/>
      <c r="H155" s="39"/>
      <c r="I155" s="39"/>
      <c r="J155" s="39"/>
      <c r="K155" s="39"/>
    </row>
    <row r="156" spans="2:11" x14ac:dyDescent="0.25">
      <c r="B156" s="39"/>
      <c r="C156" s="39"/>
      <c r="D156" s="39"/>
      <c r="E156" s="39"/>
      <c r="F156" s="39"/>
      <c r="G156" s="39"/>
      <c r="H156" s="39"/>
      <c r="I156" s="39"/>
      <c r="J156" s="39"/>
      <c r="K156" s="39"/>
    </row>
    <row r="157" spans="2:11" x14ac:dyDescent="0.25">
      <c r="B157" s="39"/>
      <c r="C157" s="39"/>
      <c r="D157" s="39"/>
      <c r="E157" s="39"/>
      <c r="F157" s="39"/>
      <c r="G157" s="39"/>
      <c r="H157" s="39"/>
      <c r="I157" s="39"/>
      <c r="J157" s="39"/>
      <c r="K157" s="39"/>
    </row>
    <row r="158" spans="2:11" x14ac:dyDescent="0.25">
      <c r="B158" s="39"/>
      <c r="C158" s="39"/>
      <c r="D158" s="39"/>
      <c r="E158" s="39"/>
      <c r="F158" s="39"/>
      <c r="G158" s="39"/>
      <c r="H158" s="39"/>
      <c r="I158" s="39"/>
      <c r="J158" s="39"/>
      <c r="K158" s="39"/>
    </row>
    <row r="159" spans="2:11" x14ac:dyDescent="0.25">
      <c r="B159" s="39"/>
      <c r="C159" s="39"/>
      <c r="D159" s="39"/>
      <c r="E159" s="39"/>
      <c r="F159" s="39"/>
      <c r="G159" s="39"/>
      <c r="H159" s="39"/>
      <c r="I159" s="39"/>
      <c r="J159" s="39"/>
      <c r="K159" s="39"/>
    </row>
    <row r="160" spans="2:11" x14ac:dyDescent="0.25">
      <c r="B160" s="39"/>
      <c r="C160" s="39"/>
      <c r="D160" s="39"/>
      <c r="E160" s="39"/>
      <c r="F160" s="39"/>
      <c r="G160" s="39"/>
      <c r="H160" s="39"/>
      <c r="I160" s="39"/>
      <c r="J160" s="39"/>
      <c r="K160" s="39"/>
    </row>
    <row r="161" spans="2:11" x14ac:dyDescent="0.25">
      <c r="B161" s="39"/>
      <c r="C161" s="39"/>
      <c r="D161" s="39"/>
      <c r="E161" s="39"/>
      <c r="F161" s="39"/>
      <c r="G161" s="39"/>
      <c r="H161" s="39"/>
      <c r="I161" s="39"/>
      <c r="J161" s="39"/>
      <c r="K161" s="39"/>
    </row>
    <row r="162" spans="2:11" x14ac:dyDescent="0.25">
      <c r="B162" s="39"/>
      <c r="C162" s="39"/>
      <c r="D162" s="39"/>
      <c r="E162" s="39"/>
      <c r="F162" s="39"/>
      <c r="G162" s="39"/>
      <c r="H162" s="39"/>
      <c r="I162" s="39"/>
      <c r="J162" s="39"/>
      <c r="K162" s="39"/>
    </row>
    <row r="163" spans="2:11" x14ac:dyDescent="0.25">
      <c r="B163" s="39"/>
      <c r="C163" s="39"/>
      <c r="D163" s="39"/>
      <c r="E163" s="39"/>
      <c r="F163" s="39"/>
      <c r="G163" s="39"/>
      <c r="H163" s="39"/>
      <c r="I163" s="39"/>
      <c r="J163" s="39"/>
      <c r="K163" s="39"/>
    </row>
    <row r="164" spans="2:11" x14ac:dyDescent="0.25">
      <c r="B164" s="39"/>
      <c r="C164" s="39"/>
      <c r="D164" s="39"/>
      <c r="E164" s="39"/>
      <c r="F164" s="39"/>
      <c r="G164" s="39"/>
      <c r="H164" s="39"/>
      <c r="I164" s="39"/>
      <c r="J164" s="39"/>
      <c r="K164" s="39"/>
    </row>
    <row r="165" spans="2:11" x14ac:dyDescent="0.25">
      <c r="B165" s="39"/>
      <c r="C165" s="39"/>
      <c r="D165" s="39"/>
      <c r="E165" s="39"/>
      <c r="F165" s="39"/>
      <c r="G165" s="39"/>
      <c r="H165" s="39"/>
      <c r="I165" s="39"/>
      <c r="J165" s="39"/>
      <c r="K165" s="39"/>
    </row>
    <row r="166" spans="2:11" x14ac:dyDescent="0.25">
      <c r="B166" s="39"/>
      <c r="C166" s="39"/>
      <c r="D166" s="39"/>
      <c r="E166" s="39"/>
      <c r="F166" s="39"/>
      <c r="G166" s="39"/>
      <c r="H166" s="39"/>
      <c r="I166" s="39"/>
      <c r="J166" s="39"/>
      <c r="K166" s="39"/>
    </row>
    <row r="167" spans="2:11" x14ac:dyDescent="0.25">
      <c r="B167" s="39"/>
      <c r="C167" s="39"/>
      <c r="D167" s="39"/>
      <c r="E167" s="39"/>
      <c r="F167" s="39"/>
      <c r="G167" s="39"/>
      <c r="H167" s="39"/>
      <c r="I167" s="39"/>
      <c r="J167" s="39"/>
      <c r="K167" s="39"/>
    </row>
    <row r="168" spans="2:11" x14ac:dyDescent="0.25">
      <c r="B168" s="39"/>
      <c r="C168" s="39"/>
      <c r="D168" s="39"/>
      <c r="E168" s="39"/>
      <c r="F168" s="39"/>
      <c r="G168" s="39"/>
      <c r="H168" s="39"/>
      <c r="I168" s="39"/>
      <c r="J168" s="39"/>
      <c r="K168" s="39"/>
    </row>
    <row r="169" spans="2:11" x14ac:dyDescent="0.25">
      <c r="B169" s="39"/>
      <c r="C169" s="39"/>
      <c r="D169" s="39"/>
      <c r="E169" s="39"/>
      <c r="F169" s="39"/>
      <c r="G169" s="39"/>
      <c r="H169" s="39"/>
      <c r="I169" s="39"/>
      <c r="J169" s="39"/>
      <c r="K169" s="39"/>
    </row>
    <row r="170" spans="2:11" x14ac:dyDescent="0.25">
      <c r="B170" s="39"/>
      <c r="C170" s="39"/>
      <c r="D170" s="39"/>
      <c r="E170" s="39"/>
      <c r="F170" s="39"/>
      <c r="G170" s="39"/>
      <c r="H170" s="39"/>
      <c r="I170" s="39"/>
      <c r="J170" s="39"/>
      <c r="K170" s="39"/>
    </row>
    <row r="171" spans="2:11" x14ac:dyDescent="0.25">
      <c r="B171" s="39"/>
      <c r="C171" s="39"/>
      <c r="D171" s="39"/>
      <c r="E171" s="39"/>
      <c r="F171" s="39"/>
      <c r="G171" s="39"/>
      <c r="H171" s="39"/>
      <c r="I171" s="39"/>
      <c r="J171" s="39"/>
      <c r="K171" s="39"/>
    </row>
    <row r="172" spans="2:11" x14ac:dyDescent="0.25">
      <c r="B172" s="39"/>
      <c r="C172" s="39"/>
      <c r="D172" s="39"/>
      <c r="E172" s="39"/>
      <c r="F172" s="39"/>
      <c r="G172" s="39"/>
      <c r="H172" s="39"/>
      <c r="I172" s="39"/>
      <c r="J172" s="39"/>
      <c r="K172" s="39"/>
    </row>
    <row r="173" spans="2:11" x14ac:dyDescent="0.25">
      <c r="B173" s="39"/>
      <c r="C173" s="39"/>
      <c r="D173" s="39"/>
      <c r="E173" s="39"/>
      <c r="F173" s="39"/>
      <c r="G173" s="39"/>
      <c r="H173" s="39"/>
      <c r="I173" s="39"/>
      <c r="J173" s="39"/>
      <c r="K173" s="39"/>
    </row>
    <row r="174" spans="2:11" x14ac:dyDescent="0.25">
      <c r="B174" s="39"/>
      <c r="C174" s="39"/>
      <c r="D174" s="39"/>
      <c r="E174" s="39"/>
      <c r="F174" s="39"/>
      <c r="G174" s="39"/>
      <c r="H174" s="39"/>
      <c r="I174" s="39"/>
      <c r="J174" s="39"/>
      <c r="K174" s="39"/>
    </row>
    <row r="175" spans="2:11" x14ac:dyDescent="0.25">
      <c r="B175" s="39"/>
      <c r="C175" s="39"/>
      <c r="D175" s="39"/>
      <c r="E175" s="39"/>
      <c r="F175" s="39"/>
      <c r="G175" s="39"/>
      <c r="H175" s="39"/>
      <c r="I175" s="39"/>
      <c r="J175" s="39"/>
      <c r="K175" s="39"/>
    </row>
    <row r="176" spans="2:11" x14ac:dyDescent="0.25">
      <c r="B176" s="39"/>
      <c r="C176" s="39"/>
      <c r="D176" s="39"/>
      <c r="E176" s="39"/>
      <c r="F176" s="39"/>
      <c r="G176" s="39"/>
      <c r="H176" s="39"/>
      <c r="I176" s="39"/>
      <c r="J176" s="39"/>
      <c r="K176" s="39"/>
    </row>
    <row r="177" spans="2:11" x14ac:dyDescent="0.25">
      <c r="B177" s="39"/>
      <c r="C177" s="39"/>
      <c r="D177" s="39"/>
      <c r="E177" s="39"/>
      <c r="F177" s="39"/>
      <c r="G177" s="39"/>
      <c r="H177" s="39"/>
      <c r="I177" s="39"/>
      <c r="J177" s="39"/>
      <c r="K177" s="39"/>
    </row>
    <row r="178" spans="2:11" x14ac:dyDescent="0.25">
      <c r="B178" s="39"/>
      <c r="C178" s="39"/>
      <c r="D178" s="39"/>
      <c r="E178" s="39"/>
      <c r="F178" s="39"/>
      <c r="G178" s="39"/>
      <c r="H178" s="39"/>
      <c r="I178" s="39"/>
      <c r="J178" s="39"/>
      <c r="K178" s="39"/>
    </row>
    <row r="179" spans="2:11" x14ac:dyDescent="0.25">
      <c r="B179" s="39"/>
      <c r="C179" s="39"/>
      <c r="D179" s="39"/>
      <c r="E179" s="39"/>
      <c r="F179" s="39"/>
      <c r="G179" s="39"/>
      <c r="H179" s="39"/>
      <c r="I179" s="39"/>
      <c r="J179" s="39"/>
      <c r="K179" s="39"/>
    </row>
    <row r="180" spans="2:11" x14ac:dyDescent="0.25">
      <c r="B180" s="39"/>
      <c r="C180" s="39"/>
      <c r="D180" s="39"/>
      <c r="E180" s="39"/>
      <c r="F180" s="39"/>
      <c r="G180" s="39"/>
      <c r="H180" s="39"/>
      <c r="I180" s="39"/>
      <c r="J180" s="39"/>
      <c r="K180" s="39"/>
    </row>
    <row r="181" spans="2:11" x14ac:dyDescent="0.25">
      <c r="B181" s="39"/>
      <c r="C181" s="39"/>
      <c r="D181" s="39"/>
      <c r="E181" s="39"/>
      <c r="F181" s="39"/>
      <c r="G181" s="39"/>
      <c r="H181" s="39"/>
      <c r="I181" s="39"/>
      <c r="J181" s="39"/>
      <c r="K181" s="39"/>
    </row>
    <row r="182" spans="2:11" x14ac:dyDescent="0.25">
      <c r="B182" s="39"/>
      <c r="C182" s="39"/>
      <c r="D182" s="39"/>
      <c r="E182" s="39"/>
      <c r="F182" s="39"/>
      <c r="G182" s="39"/>
      <c r="H182" s="39"/>
      <c r="I182" s="39"/>
      <c r="J182" s="39"/>
      <c r="K182" s="39"/>
    </row>
    <row r="183" spans="2:11" x14ac:dyDescent="0.25">
      <c r="B183" s="39"/>
      <c r="C183" s="39"/>
      <c r="D183" s="39"/>
      <c r="E183" s="39"/>
      <c r="F183" s="39"/>
      <c r="G183" s="39"/>
      <c r="H183" s="39"/>
      <c r="I183" s="39"/>
      <c r="J183" s="39"/>
      <c r="K183" s="39"/>
    </row>
    <row r="184" spans="2:11" x14ac:dyDescent="0.25">
      <c r="B184" s="39"/>
      <c r="C184" s="39"/>
      <c r="D184" s="39"/>
      <c r="E184" s="39"/>
      <c r="F184" s="39"/>
      <c r="G184" s="39"/>
      <c r="H184" s="39"/>
      <c r="I184" s="39"/>
      <c r="J184" s="39"/>
      <c r="K184" s="39"/>
    </row>
    <row r="185" spans="2:11" x14ac:dyDescent="0.25">
      <c r="B185" s="39"/>
      <c r="C185" s="39"/>
      <c r="D185" s="39"/>
      <c r="E185" s="39"/>
      <c r="F185" s="39"/>
      <c r="G185" s="39"/>
      <c r="H185" s="39"/>
      <c r="I185" s="39"/>
      <c r="J185" s="39"/>
      <c r="K185" s="39"/>
    </row>
    <row r="186" spans="2:11" x14ac:dyDescent="0.25">
      <c r="B186" s="39"/>
      <c r="C186" s="39"/>
      <c r="D186" s="39"/>
      <c r="E186" s="39"/>
      <c r="F186" s="39"/>
      <c r="G186" s="39"/>
      <c r="H186" s="39"/>
      <c r="I186" s="39"/>
      <c r="J186" s="39"/>
      <c r="K186" s="39"/>
    </row>
    <row r="187" spans="2:11" x14ac:dyDescent="0.25">
      <c r="B187" s="39"/>
      <c r="C187" s="39"/>
      <c r="D187" s="39"/>
      <c r="E187" s="39"/>
      <c r="F187" s="39"/>
      <c r="G187" s="39"/>
      <c r="H187" s="39"/>
      <c r="I187" s="39"/>
      <c r="J187" s="39"/>
      <c r="K187" s="39"/>
    </row>
    <row r="188" spans="2:11" x14ac:dyDescent="0.25">
      <c r="B188" s="39"/>
      <c r="C188" s="39"/>
      <c r="D188" s="39"/>
      <c r="E188" s="39"/>
      <c r="F188" s="39"/>
      <c r="G188" s="39"/>
      <c r="H188" s="39"/>
      <c r="I188" s="39"/>
      <c r="J188" s="39"/>
      <c r="K188" s="39"/>
    </row>
    <row r="189" spans="2:11" x14ac:dyDescent="0.25">
      <c r="B189" s="39"/>
      <c r="C189" s="39"/>
      <c r="D189" s="39"/>
      <c r="E189" s="39"/>
      <c r="F189" s="39"/>
      <c r="G189" s="39"/>
      <c r="H189" s="39"/>
      <c r="I189" s="39"/>
      <c r="J189" s="39"/>
      <c r="K189" s="39"/>
    </row>
    <row r="190" spans="2:11" x14ac:dyDescent="0.25">
      <c r="B190" s="39"/>
      <c r="C190" s="39"/>
      <c r="D190" s="39"/>
      <c r="E190" s="39"/>
      <c r="F190" s="39"/>
      <c r="G190" s="39"/>
      <c r="H190" s="39"/>
      <c r="I190" s="39"/>
      <c r="J190" s="39"/>
      <c r="K190" s="39"/>
    </row>
    <row r="191" spans="2:11" x14ac:dyDescent="0.25">
      <c r="B191" s="39"/>
      <c r="C191" s="39"/>
      <c r="D191" s="39"/>
      <c r="E191" s="39"/>
      <c r="F191" s="39"/>
      <c r="G191" s="39"/>
      <c r="H191" s="39"/>
      <c r="I191" s="39"/>
      <c r="J191" s="39"/>
      <c r="K191" s="39"/>
    </row>
    <row r="192" spans="2:11" x14ac:dyDescent="0.25">
      <c r="B192" s="39"/>
      <c r="C192" s="39"/>
      <c r="D192" s="39"/>
      <c r="E192" s="39"/>
      <c r="F192" s="39"/>
      <c r="G192" s="39"/>
      <c r="H192" s="39"/>
      <c r="I192" s="39"/>
      <c r="J192" s="39"/>
      <c r="K192" s="39"/>
    </row>
    <row r="193" spans="2:11" x14ac:dyDescent="0.25">
      <c r="B193" s="39"/>
      <c r="C193" s="39"/>
      <c r="D193" s="39"/>
      <c r="E193" s="39"/>
      <c r="F193" s="39"/>
      <c r="G193" s="39"/>
      <c r="H193" s="39"/>
      <c r="I193" s="39"/>
      <c r="J193" s="39"/>
      <c r="K193" s="39"/>
    </row>
    <row r="194" spans="2:11" x14ac:dyDescent="0.25">
      <c r="B194" s="39"/>
      <c r="C194" s="39"/>
      <c r="D194" s="39"/>
      <c r="E194" s="39"/>
      <c r="F194" s="39"/>
      <c r="G194" s="39"/>
      <c r="H194" s="39"/>
      <c r="I194" s="39"/>
      <c r="J194" s="39"/>
      <c r="K194" s="39"/>
    </row>
    <row r="195" spans="2:11" x14ac:dyDescent="0.25">
      <c r="B195" s="39"/>
      <c r="C195" s="39"/>
      <c r="D195" s="39"/>
      <c r="E195" s="39"/>
      <c r="F195" s="39"/>
      <c r="G195" s="39"/>
      <c r="H195" s="39"/>
      <c r="I195" s="39"/>
      <c r="J195" s="39"/>
      <c r="K195" s="39"/>
    </row>
    <row r="196" spans="2:11" x14ac:dyDescent="0.25">
      <c r="B196" s="39"/>
      <c r="C196" s="39"/>
      <c r="D196" s="39"/>
      <c r="E196" s="39"/>
      <c r="F196" s="39"/>
      <c r="G196" s="39"/>
      <c r="H196" s="39"/>
      <c r="I196" s="39"/>
      <c r="J196" s="39"/>
      <c r="K196" s="39"/>
    </row>
    <row r="197" spans="2:11" x14ac:dyDescent="0.25">
      <c r="B197" s="39"/>
      <c r="C197" s="39"/>
      <c r="D197" s="39"/>
      <c r="E197" s="39"/>
      <c r="F197" s="39"/>
      <c r="G197" s="39"/>
      <c r="H197" s="39"/>
      <c r="I197" s="39"/>
      <c r="J197" s="39"/>
      <c r="K197" s="39"/>
    </row>
    <row r="198" spans="2:11" x14ac:dyDescent="0.25">
      <c r="B198" s="39"/>
      <c r="C198" s="39"/>
      <c r="D198" s="39"/>
      <c r="E198" s="39"/>
      <c r="F198" s="39"/>
      <c r="G198" s="39"/>
      <c r="H198" s="39"/>
      <c r="I198" s="39"/>
      <c r="J198" s="39"/>
      <c r="K198" s="39"/>
    </row>
    <row r="199" spans="2:11" x14ac:dyDescent="0.25">
      <c r="B199" s="39"/>
      <c r="C199" s="39"/>
      <c r="D199" s="39"/>
      <c r="E199" s="39"/>
      <c r="F199" s="39"/>
      <c r="G199" s="39"/>
      <c r="H199" s="39"/>
      <c r="I199" s="39"/>
      <c r="J199" s="39"/>
      <c r="K199" s="39"/>
    </row>
    <row r="200" spans="2:11" x14ac:dyDescent="0.25">
      <c r="B200" s="39"/>
      <c r="C200" s="39"/>
      <c r="D200" s="39"/>
      <c r="E200" s="39"/>
      <c r="F200" s="39"/>
      <c r="G200" s="39"/>
      <c r="H200" s="39"/>
      <c r="I200" s="39"/>
      <c r="J200" s="39"/>
      <c r="K200" s="39"/>
    </row>
    <row r="201" spans="2:11" x14ac:dyDescent="0.25">
      <c r="B201" s="39"/>
      <c r="C201" s="39"/>
      <c r="D201" s="39"/>
      <c r="E201" s="39"/>
      <c r="F201" s="39"/>
      <c r="G201" s="39"/>
      <c r="H201" s="39"/>
      <c r="I201" s="39"/>
      <c r="J201" s="39"/>
      <c r="K201" s="39"/>
    </row>
    <row r="202" spans="2:11" x14ac:dyDescent="0.25">
      <c r="B202" s="39"/>
      <c r="C202" s="39"/>
      <c r="D202" s="39"/>
      <c r="E202" s="39"/>
      <c r="F202" s="39"/>
      <c r="G202" s="39"/>
      <c r="H202" s="39"/>
      <c r="I202" s="39"/>
      <c r="J202" s="39"/>
      <c r="K202" s="39"/>
    </row>
    <row r="203" spans="2:11" x14ac:dyDescent="0.25">
      <c r="B203" s="39"/>
      <c r="C203" s="39"/>
      <c r="D203" s="39"/>
      <c r="E203" s="39"/>
      <c r="F203" s="39"/>
      <c r="G203" s="39"/>
      <c r="H203" s="39"/>
      <c r="I203" s="39"/>
      <c r="J203" s="39"/>
      <c r="K203" s="39"/>
    </row>
    <row r="204" spans="2:11" x14ac:dyDescent="0.25">
      <c r="B204" s="39"/>
      <c r="C204" s="39"/>
      <c r="D204" s="39"/>
      <c r="E204" s="39"/>
      <c r="F204" s="39"/>
      <c r="G204" s="39"/>
      <c r="H204" s="39"/>
      <c r="I204" s="39"/>
      <c r="J204" s="39"/>
      <c r="K204" s="39"/>
    </row>
    <row r="205" spans="2:11" x14ac:dyDescent="0.25">
      <c r="B205" s="39"/>
      <c r="C205" s="39"/>
      <c r="D205" s="39"/>
      <c r="E205" s="39"/>
      <c r="F205" s="39"/>
      <c r="G205" s="39"/>
      <c r="H205" s="39"/>
      <c r="I205" s="39"/>
      <c r="J205" s="39"/>
      <c r="K205" s="39"/>
    </row>
    <row r="206" spans="2:11" x14ac:dyDescent="0.25">
      <c r="B206" s="39"/>
      <c r="C206" s="39"/>
      <c r="D206" s="39"/>
      <c r="E206" s="39"/>
      <c r="F206" s="39"/>
      <c r="G206" s="39"/>
      <c r="H206" s="39"/>
      <c r="I206" s="39"/>
      <c r="J206" s="39"/>
      <c r="K206" s="39"/>
    </row>
    <row r="207" spans="2:11" x14ac:dyDescent="0.25">
      <c r="B207" s="39"/>
      <c r="C207" s="39"/>
      <c r="D207" s="39"/>
      <c r="E207" s="39"/>
      <c r="F207" s="39"/>
      <c r="G207" s="39"/>
      <c r="H207" s="39"/>
      <c r="I207" s="39"/>
      <c r="J207" s="39"/>
      <c r="K207" s="39"/>
    </row>
    <row r="208" spans="2:11" x14ac:dyDescent="0.25">
      <c r="B208" s="39"/>
      <c r="C208" s="39"/>
      <c r="D208" s="39"/>
      <c r="E208" s="39"/>
      <c r="F208" s="39"/>
      <c r="G208" s="39"/>
      <c r="H208" s="39"/>
      <c r="I208" s="39"/>
      <c r="J208" s="39"/>
      <c r="K208" s="39"/>
    </row>
    <row r="209" spans="2:11" x14ac:dyDescent="0.25">
      <c r="B209" s="39"/>
      <c r="C209" s="39"/>
      <c r="D209" s="39"/>
      <c r="E209" s="39"/>
      <c r="F209" s="39"/>
      <c r="G209" s="39"/>
      <c r="H209" s="39"/>
      <c r="I209" s="39"/>
      <c r="J209" s="39"/>
      <c r="K209" s="39"/>
    </row>
    <row r="210" spans="2:11" x14ac:dyDescent="0.25">
      <c r="B210" s="39"/>
      <c r="C210" s="39"/>
      <c r="D210" s="39"/>
      <c r="E210" s="39"/>
      <c r="F210" s="39"/>
      <c r="G210" s="39"/>
      <c r="H210" s="39"/>
      <c r="I210" s="39"/>
      <c r="J210" s="39"/>
      <c r="K210" s="39"/>
    </row>
    <row r="211" spans="2:11" x14ac:dyDescent="0.25">
      <c r="B211" s="39"/>
      <c r="C211" s="39"/>
      <c r="D211" s="39"/>
      <c r="E211" s="39"/>
      <c r="F211" s="39"/>
      <c r="G211" s="39"/>
      <c r="H211" s="39"/>
      <c r="I211" s="39"/>
      <c r="J211" s="39"/>
      <c r="K211" s="39"/>
    </row>
    <row r="212" spans="2:11" x14ac:dyDescent="0.25">
      <c r="B212" s="39"/>
      <c r="C212" s="39"/>
      <c r="D212" s="39"/>
      <c r="E212" s="39"/>
      <c r="F212" s="39"/>
      <c r="G212" s="39"/>
      <c r="H212" s="39"/>
      <c r="I212" s="39"/>
      <c r="J212" s="39"/>
      <c r="K212" s="39"/>
    </row>
    <row r="213" spans="2:11" x14ac:dyDescent="0.25">
      <c r="B213" s="39"/>
      <c r="C213" s="39"/>
      <c r="D213" s="39"/>
      <c r="E213" s="39"/>
      <c r="F213" s="39"/>
      <c r="G213" s="39"/>
      <c r="H213" s="39"/>
      <c r="I213" s="39"/>
      <c r="J213" s="39"/>
      <c r="K213" s="39"/>
    </row>
    <row r="214" spans="2:11" x14ac:dyDescent="0.25">
      <c r="B214" s="39"/>
      <c r="C214" s="39"/>
      <c r="D214" s="39"/>
      <c r="E214" s="39"/>
      <c r="F214" s="39"/>
      <c r="G214" s="39"/>
      <c r="H214" s="39"/>
      <c r="I214" s="39"/>
      <c r="J214" s="39"/>
      <c r="K214" s="39"/>
    </row>
    <row r="215" spans="2:11" x14ac:dyDescent="0.25">
      <c r="B215" s="39"/>
      <c r="C215" s="39"/>
      <c r="D215" s="39"/>
      <c r="E215" s="39"/>
      <c r="F215" s="39"/>
      <c r="G215" s="39"/>
      <c r="H215" s="39"/>
      <c r="I215" s="39"/>
      <c r="J215" s="39"/>
      <c r="K215" s="39"/>
    </row>
    <row r="216" spans="2:11" x14ac:dyDescent="0.25">
      <c r="B216" s="39"/>
      <c r="C216" s="39"/>
      <c r="D216" s="39"/>
      <c r="E216" s="39"/>
      <c r="F216" s="39"/>
      <c r="G216" s="39"/>
      <c r="H216" s="39"/>
      <c r="I216" s="39"/>
      <c r="J216" s="39"/>
      <c r="K216" s="39"/>
    </row>
    <row r="217" spans="2:11" x14ac:dyDescent="0.25">
      <c r="B217" s="39"/>
      <c r="C217" s="39"/>
      <c r="D217" s="39"/>
      <c r="E217" s="39"/>
      <c r="F217" s="39"/>
      <c r="G217" s="39"/>
      <c r="H217" s="39"/>
      <c r="I217" s="39"/>
      <c r="J217" s="39"/>
      <c r="K217" s="39"/>
    </row>
    <row r="218" spans="2:11" x14ac:dyDescent="0.25">
      <c r="B218" s="39"/>
      <c r="C218" s="39"/>
      <c r="D218" s="39"/>
      <c r="E218" s="39"/>
      <c r="F218" s="39"/>
      <c r="G218" s="39"/>
      <c r="H218" s="39"/>
      <c r="I218" s="39"/>
      <c r="J218" s="39"/>
      <c r="K218" s="39"/>
    </row>
    <row r="219" spans="2:11" x14ac:dyDescent="0.25">
      <c r="B219" s="39"/>
      <c r="C219" s="39"/>
      <c r="D219" s="39"/>
      <c r="E219" s="39"/>
      <c r="F219" s="39"/>
      <c r="G219" s="39"/>
      <c r="H219" s="39"/>
      <c r="I219" s="39"/>
      <c r="J219" s="39"/>
      <c r="K219" s="39"/>
    </row>
    <row r="220" spans="2:11" x14ac:dyDescent="0.25">
      <c r="B220" s="39"/>
      <c r="C220" s="39"/>
      <c r="D220" s="39"/>
      <c r="E220" s="39"/>
      <c r="F220" s="39"/>
      <c r="G220" s="39"/>
      <c r="H220" s="39"/>
      <c r="I220" s="39"/>
      <c r="J220" s="39"/>
      <c r="K220" s="39"/>
    </row>
    <row r="221" spans="2:11" x14ac:dyDescent="0.25">
      <c r="B221" s="39"/>
      <c r="C221" s="39"/>
      <c r="D221" s="39"/>
      <c r="E221" s="39"/>
      <c r="F221" s="39"/>
      <c r="G221" s="39"/>
      <c r="H221" s="39"/>
      <c r="I221" s="39"/>
      <c r="J221" s="39"/>
      <c r="K221" s="39"/>
    </row>
    <row r="222" spans="2:11" x14ac:dyDescent="0.25">
      <c r="B222" s="39"/>
      <c r="C222" s="39"/>
      <c r="D222" s="39"/>
      <c r="E222" s="39"/>
      <c r="F222" s="39"/>
      <c r="G222" s="39"/>
      <c r="H222" s="39"/>
      <c r="I222" s="39"/>
      <c r="J222" s="39"/>
      <c r="K222" s="39"/>
    </row>
    <row r="223" spans="2:11" x14ac:dyDescent="0.25">
      <c r="B223" s="39"/>
      <c r="C223" s="39"/>
      <c r="D223" s="39"/>
      <c r="E223" s="39"/>
      <c r="F223" s="39"/>
      <c r="G223" s="39"/>
      <c r="H223" s="39"/>
      <c r="I223" s="39"/>
      <c r="J223" s="39"/>
      <c r="K223" s="39"/>
    </row>
    <row r="224" spans="2:11" x14ac:dyDescent="0.25">
      <c r="B224" s="39"/>
      <c r="C224" s="39"/>
      <c r="D224" s="39"/>
      <c r="E224" s="39"/>
      <c r="F224" s="39"/>
      <c r="G224" s="39"/>
      <c r="H224" s="39"/>
      <c r="I224" s="39"/>
      <c r="J224" s="39"/>
      <c r="K224" s="39"/>
    </row>
    <row r="225" spans="2:11" x14ac:dyDescent="0.25">
      <c r="B225" s="39"/>
      <c r="C225" s="39"/>
      <c r="D225" s="39"/>
      <c r="E225" s="39"/>
      <c r="F225" s="39"/>
      <c r="G225" s="39"/>
      <c r="H225" s="39"/>
      <c r="I225" s="39"/>
      <c r="J225" s="39"/>
      <c r="K225" s="39"/>
    </row>
    <row r="226" spans="2:11" x14ac:dyDescent="0.25">
      <c r="B226" s="39"/>
      <c r="C226" s="39"/>
      <c r="D226" s="39"/>
      <c r="E226" s="39"/>
      <c r="F226" s="39"/>
      <c r="G226" s="39"/>
      <c r="H226" s="39"/>
      <c r="I226" s="39"/>
      <c r="J226" s="39"/>
      <c r="K226" s="39"/>
    </row>
    <row r="227" spans="2:11" x14ac:dyDescent="0.25">
      <c r="B227" s="39"/>
      <c r="C227" s="39"/>
      <c r="D227" s="39"/>
      <c r="E227" s="39"/>
      <c r="F227" s="39"/>
      <c r="G227" s="39"/>
      <c r="H227" s="39"/>
      <c r="I227" s="39"/>
      <c r="J227" s="39"/>
      <c r="K227" s="39"/>
    </row>
    <row r="228" spans="2:11" x14ac:dyDescent="0.25">
      <c r="B228" s="39"/>
      <c r="C228" s="39"/>
      <c r="D228" s="39"/>
      <c r="E228" s="39"/>
      <c r="F228" s="39"/>
      <c r="G228" s="39"/>
      <c r="H228" s="39"/>
      <c r="I228" s="39"/>
      <c r="J228" s="39"/>
      <c r="K228" s="39"/>
    </row>
    <row r="229" spans="2:11" x14ac:dyDescent="0.25">
      <c r="B229" s="39"/>
      <c r="C229" s="39"/>
      <c r="D229" s="39"/>
      <c r="E229" s="39"/>
      <c r="F229" s="39"/>
      <c r="G229" s="39"/>
      <c r="H229" s="39"/>
      <c r="I229" s="39"/>
      <c r="J229" s="39"/>
      <c r="K229" s="39"/>
    </row>
    <row r="230" spans="2:11" x14ac:dyDescent="0.25">
      <c r="B230" s="39"/>
      <c r="C230" s="39"/>
      <c r="D230" s="39"/>
      <c r="E230" s="39"/>
      <c r="F230" s="39"/>
      <c r="G230" s="39"/>
      <c r="H230" s="39"/>
      <c r="I230" s="39"/>
      <c r="J230" s="39"/>
      <c r="K230" s="39"/>
    </row>
    <row r="231" spans="2:11" x14ac:dyDescent="0.25">
      <c r="B231" s="39"/>
      <c r="C231" s="39"/>
      <c r="D231" s="39"/>
      <c r="E231" s="39"/>
      <c r="F231" s="39"/>
      <c r="G231" s="39"/>
      <c r="H231" s="39"/>
      <c r="I231" s="39"/>
      <c r="J231" s="39"/>
      <c r="K231" s="39"/>
    </row>
    <row r="232" spans="2:11" x14ac:dyDescent="0.25">
      <c r="B232" s="39"/>
      <c r="C232" s="39"/>
      <c r="D232" s="39"/>
      <c r="E232" s="39"/>
      <c r="F232" s="39"/>
      <c r="G232" s="39"/>
      <c r="H232" s="39"/>
      <c r="I232" s="39"/>
      <c r="J232" s="39"/>
      <c r="K232" s="39"/>
    </row>
    <row r="233" spans="2:11" x14ac:dyDescent="0.25">
      <c r="B233" s="39"/>
      <c r="C233" s="39"/>
      <c r="D233" s="39"/>
      <c r="E233" s="39"/>
      <c r="F233" s="39"/>
      <c r="G233" s="39"/>
      <c r="H233" s="39"/>
      <c r="I233" s="39"/>
      <c r="J233" s="39"/>
      <c r="K233" s="39"/>
    </row>
    <row r="234" spans="2:11" x14ac:dyDescent="0.25">
      <c r="B234" s="39"/>
      <c r="C234" s="39"/>
      <c r="D234" s="39"/>
      <c r="E234" s="39"/>
      <c r="F234" s="39"/>
      <c r="G234" s="39"/>
      <c r="H234" s="39"/>
      <c r="I234" s="39"/>
      <c r="J234" s="39"/>
      <c r="K234" s="39"/>
    </row>
    <row r="235" spans="2:11" x14ac:dyDescent="0.25">
      <c r="B235" s="39"/>
      <c r="C235" s="39"/>
      <c r="D235" s="39"/>
      <c r="E235" s="39"/>
      <c r="F235" s="39"/>
      <c r="G235" s="39"/>
      <c r="H235" s="39"/>
      <c r="I235" s="39"/>
      <c r="J235" s="39"/>
      <c r="K235" s="39"/>
    </row>
    <row r="236" spans="2:11" x14ac:dyDescent="0.25">
      <c r="B236" s="39"/>
      <c r="C236" s="39"/>
      <c r="D236" s="39"/>
      <c r="E236" s="39"/>
      <c r="F236" s="39"/>
      <c r="G236" s="39"/>
      <c r="H236" s="39"/>
      <c r="I236" s="39"/>
      <c r="J236" s="39"/>
      <c r="K236" s="39"/>
    </row>
    <row r="237" spans="2:11" x14ac:dyDescent="0.25">
      <c r="B237" s="39"/>
      <c r="C237" s="39"/>
      <c r="D237" s="39"/>
      <c r="E237" s="39"/>
      <c r="F237" s="39"/>
      <c r="G237" s="39"/>
      <c r="H237" s="39"/>
      <c r="I237" s="39"/>
      <c r="J237" s="39"/>
      <c r="K237" s="39"/>
    </row>
    <row r="238" spans="2:11" x14ac:dyDescent="0.25">
      <c r="B238" s="39"/>
      <c r="C238" s="39"/>
      <c r="D238" s="39"/>
      <c r="E238" s="39"/>
      <c r="F238" s="39"/>
      <c r="G238" s="39"/>
      <c r="H238" s="39"/>
      <c r="I238" s="39"/>
      <c r="J238" s="39"/>
      <c r="K238" s="39"/>
    </row>
    <row r="239" spans="2:11" x14ac:dyDescent="0.25">
      <c r="B239" s="39"/>
      <c r="C239" s="39"/>
      <c r="D239" s="39"/>
      <c r="E239" s="39"/>
      <c r="F239" s="39"/>
      <c r="G239" s="39"/>
      <c r="H239" s="39"/>
      <c r="I239" s="39"/>
      <c r="J239" s="39"/>
      <c r="K239" s="39"/>
    </row>
    <row r="240" spans="2:11" x14ac:dyDescent="0.25">
      <c r="B240" s="39"/>
      <c r="C240" s="39"/>
      <c r="D240" s="39"/>
      <c r="E240" s="39"/>
      <c r="F240" s="39"/>
      <c r="G240" s="39"/>
      <c r="H240" s="39"/>
      <c r="I240" s="39"/>
      <c r="J240" s="39"/>
      <c r="K240" s="39"/>
    </row>
    <row r="241" spans="2:11" x14ac:dyDescent="0.25">
      <c r="B241" s="39"/>
      <c r="C241" s="39"/>
      <c r="D241" s="39"/>
      <c r="E241" s="39"/>
      <c r="F241" s="39"/>
      <c r="G241" s="39"/>
      <c r="H241" s="39"/>
      <c r="I241" s="39"/>
      <c r="J241" s="39"/>
      <c r="K241" s="39"/>
    </row>
    <row r="242" spans="2:11" x14ac:dyDescent="0.25">
      <c r="B242" s="39"/>
      <c r="C242" s="39"/>
      <c r="D242" s="39"/>
      <c r="E242" s="39"/>
      <c r="F242" s="39"/>
      <c r="G242" s="39"/>
      <c r="H242" s="39"/>
      <c r="I242" s="39"/>
      <c r="J242" s="39"/>
      <c r="K242" s="39"/>
    </row>
    <row r="243" spans="2:11" x14ac:dyDescent="0.25">
      <c r="B243" s="39"/>
      <c r="C243" s="39"/>
      <c r="D243" s="39"/>
      <c r="E243" s="39"/>
      <c r="F243" s="39"/>
      <c r="G243" s="39"/>
      <c r="H243" s="39"/>
      <c r="I243" s="39"/>
      <c r="J243" s="39"/>
      <c r="K243" s="39"/>
    </row>
    <row r="244" spans="2:11" x14ac:dyDescent="0.25">
      <c r="B244" s="39"/>
      <c r="C244" s="39"/>
      <c r="D244" s="39"/>
      <c r="E244" s="39"/>
      <c r="F244" s="39"/>
      <c r="G244" s="39"/>
      <c r="H244" s="39"/>
      <c r="I244" s="39"/>
      <c r="J244" s="39"/>
      <c r="K244" s="39"/>
    </row>
    <row r="245" spans="2:11" x14ac:dyDescent="0.25">
      <c r="B245" s="39"/>
      <c r="C245" s="39"/>
      <c r="D245" s="39"/>
      <c r="E245" s="39"/>
      <c r="F245" s="39"/>
      <c r="G245" s="39"/>
      <c r="H245" s="39"/>
      <c r="I245" s="39"/>
      <c r="J245" s="39"/>
      <c r="K245" s="39"/>
    </row>
    <row r="246" spans="2:11" x14ac:dyDescent="0.25">
      <c r="B246" s="39"/>
      <c r="C246" s="39"/>
      <c r="D246" s="39"/>
      <c r="E246" s="39"/>
      <c r="F246" s="39"/>
      <c r="G246" s="39"/>
      <c r="H246" s="39"/>
      <c r="I246" s="39"/>
      <c r="J246" s="39"/>
      <c r="K246" s="39"/>
    </row>
    <row r="247" spans="2:11" x14ac:dyDescent="0.25">
      <c r="B247" s="39"/>
      <c r="C247" s="39"/>
      <c r="D247" s="39"/>
      <c r="E247" s="39"/>
      <c r="F247" s="39"/>
      <c r="G247" s="39"/>
      <c r="H247" s="39"/>
      <c r="I247" s="39"/>
      <c r="J247" s="39"/>
      <c r="K247" s="39"/>
    </row>
    <row r="248" spans="2:11" x14ac:dyDescent="0.25">
      <c r="B248" s="39"/>
      <c r="C248" s="39"/>
      <c r="D248" s="39"/>
      <c r="E248" s="39"/>
      <c r="F248" s="39"/>
      <c r="G248" s="39"/>
      <c r="H248" s="39"/>
      <c r="I248" s="39"/>
      <c r="J248" s="39"/>
      <c r="K248" s="39"/>
    </row>
    <row r="249" spans="2:11" x14ac:dyDescent="0.25">
      <c r="B249" s="39"/>
      <c r="C249" s="39"/>
      <c r="D249" s="39"/>
      <c r="E249" s="39"/>
      <c r="F249" s="39"/>
      <c r="G249" s="39"/>
      <c r="H249" s="39"/>
      <c r="I249" s="39"/>
      <c r="J249" s="39"/>
      <c r="K249" s="39"/>
    </row>
    <row r="250" spans="2:11" x14ac:dyDescent="0.25">
      <c r="B250" s="39"/>
      <c r="C250" s="39"/>
      <c r="D250" s="39"/>
      <c r="E250" s="39"/>
      <c r="F250" s="39"/>
      <c r="G250" s="39"/>
      <c r="H250" s="39"/>
      <c r="I250" s="39"/>
      <c r="J250" s="39"/>
      <c r="K250" s="39"/>
    </row>
    <row r="251" spans="2:11" x14ac:dyDescent="0.25">
      <c r="B251" s="39"/>
      <c r="C251" s="39"/>
      <c r="D251" s="39"/>
      <c r="E251" s="39"/>
      <c r="F251" s="39"/>
      <c r="G251" s="39"/>
      <c r="H251" s="39"/>
      <c r="I251" s="39"/>
      <c r="J251" s="39"/>
      <c r="K251" s="39"/>
    </row>
    <row r="252" spans="2:11" x14ac:dyDescent="0.25">
      <c r="B252" s="39"/>
      <c r="C252" s="39"/>
      <c r="D252" s="39"/>
      <c r="E252" s="39"/>
      <c r="F252" s="39"/>
      <c r="G252" s="39"/>
      <c r="H252" s="39"/>
      <c r="I252" s="39"/>
      <c r="J252" s="39"/>
      <c r="K252" s="39"/>
    </row>
    <row r="253" spans="2:11" x14ac:dyDescent="0.25">
      <c r="B253" s="39"/>
      <c r="C253" s="39"/>
      <c r="D253" s="39"/>
      <c r="E253" s="39"/>
      <c r="F253" s="39"/>
      <c r="G253" s="39"/>
      <c r="H253" s="39"/>
      <c r="I253" s="39"/>
      <c r="J253" s="39"/>
      <c r="K253" s="39"/>
    </row>
    <row r="254" spans="2:11" x14ac:dyDescent="0.25">
      <c r="B254" s="39"/>
      <c r="C254" s="39"/>
      <c r="D254" s="39"/>
      <c r="E254" s="39"/>
      <c r="F254" s="39"/>
      <c r="G254" s="39"/>
      <c r="H254" s="39"/>
      <c r="I254" s="39"/>
      <c r="J254" s="39"/>
      <c r="K254" s="39"/>
    </row>
    <row r="255" spans="2:11" x14ac:dyDescent="0.25">
      <c r="B255" s="39"/>
      <c r="C255" s="39"/>
      <c r="D255" s="39"/>
      <c r="E255" s="39"/>
      <c r="F255" s="39"/>
      <c r="G255" s="39"/>
      <c r="H255" s="39"/>
      <c r="I255" s="39"/>
      <c r="J255" s="39"/>
      <c r="K255" s="39"/>
    </row>
    <row r="256" spans="2:11" x14ac:dyDescent="0.25">
      <c r="B256" s="39"/>
      <c r="C256" s="39"/>
      <c r="D256" s="39"/>
      <c r="E256" s="39"/>
      <c r="F256" s="39"/>
      <c r="G256" s="39"/>
      <c r="H256" s="39"/>
      <c r="I256" s="39"/>
      <c r="J256" s="39"/>
      <c r="K256" s="39"/>
    </row>
    <row r="257" spans="2:11" x14ac:dyDescent="0.25">
      <c r="B257" s="39"/>
      <c r="C257" s="39"/>
      <c r="D257" s="39"/>
      <c r="E257" s="39"/>
      <c r="F257" s="39"/>
      <c r="G257" s="39"/>
      <c r="H257" s="39"/>
      <c r="I257" s="39"/>
      <c r="J257" s="39"/>
      <c r="K257" s="39"/>
    </row>
    <row r="258" spans="2:11" x14ac:dyDescent="0.25">
      <c r="B258" s="39"/>
      <c r="C258" s="39"/>
      <c r="D258" s="39"/>
      <c r="E258" s="39"/>
      <c r="F258" s="39"/>
      <c r="G258" s="39"/>
      <c r="H258" s="39"/>
      <c r="I258" s="39"/>
      <c r="J258" s="39"/>
      <c r="K258" s="39"/>
    </row>
    <row r="259" spans="2:11" x14ac:dyDescent="0.25">
      <c r="B259" s="39"/>
      <c r="C259" s="39"/>
      <c r="D259" s="39"/>
      <c r="E259" s="39"/>
      <c r="F259" s="39"/>
      <c r="G259" s="39"/>
      <c r="H259" s="39"/>
      <c r="I259" s="39"/>
      <c r="J259" s="39"/>
      <c r="K259" s="39"/>
    </row>
    <row r="260" spans="2:11" x14ac:dyDescent="0.25">
      <c r="B260" s="39"/>
      <c r="C260" s="39"/>
      <c r="D260" s="39"/>
      <c r="E260" s="39"/>
      <c r="F260" s="39"/>
      <c r="G260" s="39"/>
      <c r="H260" s="39"/>
      <c r="I260" s="39"/>
      <c r="J260" s="39"/>
      <c r="K260" s="39"/>
    </row>
    <row r="261" spans="2:11" x14ac:dyDescent="0.25">
      <c r="B261" s="39"/>
      <c r="C261" s="39"/>
      <c r="D261" s="39"/>
      <c r="E261" s="39"/>
      <c r="F261" s="39"/>
      <c r="G261" s="39"/>
      <c r="H261" s="39"/>
      <c r="I261" s="39"/>
      <c r="J261" s="39"/>
      <c r="K261" s="39"/>
    </row>
    <row r="262" spans="2:11" x14ac:dyDescent="0.25">
      <c r="B262" s="39"/>
      <c r="C262" s="39"/>
      <c r="D262" s="39"/>
      <c r="E262" s="39"/>
      <c r="F262" s="39"/>
      <c r="G262" s="39"/>
      <c r="H262" s="39"/>
      <c r="I262" s="39"/>
      <c r="J262" s="39"/>
      <c r="K262" s="39"/>
    </row>
    <row r="263" spans="2:11" x14ac:dyDescent="0.25">
      <c r="B263" s="39"/>
      <c r="C263" s="39"/>
      <c r="D263" s="39"/>
      <c r="E263" s="39"/>
      <c r="F263" s="39"/>
      <c r="G263" s="39"/>
      <c r="H263" s="39"/>
      <c r="I263" s="39"/>
      <c r="J263" s="39"/>
      <c r="K263" s="39"/>
    </row>
    <row r="264" spans="2:11" x14ac:dyDescent="0.25">
      <c r="B264" s="39"/>
      <c r="C264" s="39"/>
      <c r="D264" s="39"/>
      <c r="E264" s="39"/>
      <c r="F264" s="39"/>
      <c r="G264" s="39"/>
      <c r="H264" s="39"/>
      <c r="I264" s="39"/>
      <c r="J264" s="39"/>
      <c r="K264" s="39"/>
    </row>
    <row r="265" spans="2:11" x14ac:dyDescent="0.25">
      <c r="B265" s="39"/>
      <c r="C265" s="39"/>
      <c r="D265" s="39"/>
      <c r="E265" s="39"/>
      <c r="F265" s="39"/>
      <c r="G265" s="39"/>
      <c r="H265" s="39"/>
      <c r="I265" s="39"/>
      <c r="J265" s="39"/>
      <c r="K265" s="39"/>
    </row>
    <row r="266" spans="2:11" x14ac:dyDescent="0.25">
      <c r="B266" s="39"/>
      <c r="C266" s="39"/>
      <c r="D266" s="39"/>
      <c r="E266" s="39"/>
      <c r="F266" s="39"/>
      <c r="G266" s="39"/>
      <c r="H266" s="39"/>
      <c r="I266" s="39"/>
      <c r="J266" s="39"/>
      <c r="K266" s="39"/>
    </row>
    <row r="267" spans="2:11" x14ac:dyDescent="0.25">
      <c r="B267" s="39"/>
      <c r="C267" s="39"/>
      <c r="D267" s="39"/>
      <c r="E267" s="39"/>
      <c r="F267" s="39"/>
      <c r="G267" s="39"/>
      <c r="H267" s="39"/>
      <c r="I267" s="39"/>
      <c r="J267" s="39"/>
      <c r="K267" s="39"/>
    </row>
    <row r="268" spans="2:11" x14ac:dyDescent="0.25">
      <c r="B268" s="39"/>
      <c r="C268" s="39"/>
      <c r="D268" s="39"/>
      <c r="E268" s="39"/>
      <c r="F268" s="39"/>
      <c r="G268" s="39"/>
      <c r="H268" s="39"/>
      <c r="I268" s="39"/>
      <c r="J268" s="39"/>
      <c r="K268" s="39"/>
    </row>
    <row r="269" spans="2:11" x14ac:dyDescent="0.25">
      <c r="B269" s="39"/>
      <c r="C269" s="39"/>
      <c r="D269" s="39"/>
      <c r="E269" s="39"/>
      <c r="F269" s="39"/>
      <c r="G269" s="39"/>
      <c r="H269" s="39"/>
      <c r="I269" s="39"/>
      <c r="J269" s="39"/>
      <c r="K269" s="39"/>
    </row>
    <row r="270" spans="2:11" x14ac:dyDescent="0.25">
      <c r="B270" s="39"/>
      <c r="C270" s="39"/>
      <c r="D270" s="39"/>
      <c r="E270" s="39"/>
      <c r="F270" s="39"/>
      <c r="G270" s="39"/>
      <c r="H270" s="39"/>
      <c r="I270" s="39"/>
      <c r="J270" s="39"/>
      <c r="K270" s="39"/>
    </row>
    <row r="271" spans="2:11" x14ac:dyDescent="0.25">
      <c r="B271" s="39"/>
      <c r="C271" s="39"/>
      <c r="D271" s="39"/>
      <c r="E271" s="39"/>
      <c r="F271" s="39"/>
      <c r="G271" s="39"/>
      <c r="H271" s="39"/>
      <c r="I271" s="39"/>
      <c r="J271" s="39"/>
      <c r="K271" s="39"/>
    </row>
    <row r="272" spans="2:11" x14ac:dyDescent="0.25">
      <c r="B272" s="39"/>
      <c r="C272" s="39"/>
      <c r="D272" s="39"/>
      <c r="E272" s="39"/>
      <c r="F272" s="39"/>
      <c r="G272" s="39"/>
      <c r="H272" s="39"/>
      <c r="I272" s="39"/>
      <c r="J272" s="39"/>
      <c r="K272" s="39"/>
    </row>
    <row r="273" spans="2:11" x14ac:dyDescent="0.25">
      <c r="B273" s="39"/>
      <c r="C273" s="39"/>
      <c r="D273" s="39"/>
      <c r="E273" s="39"/>
      <c r="F273" s="39"/>
      <c r="G273" s="39"/>
      <c r="H273" s="39"/>
      <c r="I273" s="39"/>
      <c r="J273" s="39"/>
      <c r="K273" s="39"/>
    </row>
    <row r="274" spans="2:11" x14ac:dyDescent="0.25">
      <c r="B274" s="39"/>
      <c r="C274" s="39"/>
      <c r="D274" s="39"/>
      <c r="E274" s="39"/>
      <c r="F274" s="39"/>
      <c r="G274" s="39"/>
      <c r="H274" s="39"/>
      <c r="I274" s="39"/>
      <c r="J274" s="39"/>
      <c r="K274" s="39"/>
    </row>
    <row r="275" spans="2:11" x14ac:dyDescent="0.25">
      <c r="B275" s="39"/>
      <c r="C275" s="39"/>
      <c r="D275" s="39"/>
      <c r="E275" s="39"/>
      <c r="F275" s="39"/>
      <c r="G275" s="39"/>
      <c r="H275" s="39"/>
      <c r="I275" s="39"/>
      <c r="J275" s="39"/>
      <c r="K275" s="39"/>
    </row>
    <row r="276" spans="2:11" x14ac:dyDescent="0.25">
      <c r="B276" s="39"/>
      <c r="C276" s="39"/>
      <c r="D276" s="39"/>
      <c r="E276" s="39"/>
      <c r="F276" s="39"/>
      <c r="G276" s="39"/>
      <c r="H276" s="39"/>
      <c r="I276" s="39"/>
      <c r="J276" s="39"/>
      <c r="K276" s="39"/>
    </row>
    <row r="277" spans="2:11" x14ac:dyDescent="0.25">
      <c r="B277" s="39"/>
      <c r="C277" s="39"/>
      <c r="D277" s="39"/>
      <c r="E277" s="39"/>
      <c r="F277" s="39"/>
      <c r="G277" s="39"/>
      <c r="H277" s="39"/>
      <c r="I277" s="39"/>
      <c r="J277" s="39"/>
      <c r="K277" s="39"/>
    </row>
    <row r="278" spans="2:11" x14ac:dyDescent="0.25">
      <c r="B278" s="39"/>
      <c r="C278" s="39"/>
      <c r="D278" s="39"/>
      <c r="E278" s="39"/>
      <c r="F278" s="39"/>
      <c r="G278" s="39"/>
      <c r="H278" s="39"/>
      <c r="I278" s="39"/>
      <c r="J278" s="39"/>
      <c r="K278" s="39"/>
    </row>
    <row r="279" spans="2:11" x14ac:dyDescent="0.25">
      <c r="B279" s="39"/>
      <c r="C279" s="39"/>
      <c r="D279" s="39"/>
      <c r="E279" s="39"/>
      <c r="F279" s="39"/>
      <c r="G279" s="39"/>
      <c r="H279" s="39"/>
      <c r="I279" s="39"/>
      <c r="J279" s="39"/>
      <c r="K279" s="39"/>
    </row>
    <row r="280" spans="2:11" x14ac:dyDescent="0.25">
      <c r="B280" s="39"/>
      <c r="C280" s="39"/>
      <c r="D280" s="39"/>
      <c r="E280" s="39"/>
      <c r="F280" s="39"/>
      <c r="G280" s="39"/>
      <c r="H280" s="39"/>
      <c r="I280" s="39"/>
      <c r="J280" s="39"/>
      <c r="K280" s="39"/>
    </row>
    <row r="281" spans="2:11" x14ac:dyDescent="0.25">
      <c r="B281" s="39"/>
      <c r="C281" s="39"/>
      <c r="D281" s="39"/>
      <c r="E281" s="39"/>
      <c r="F281" s="39"/>
      <c r="G281" s="39"/>
      <c r="H281" s="39"/>
      <c r="I281" s="39"/>
      <c r="J281" s="39"/>
      <c r="K281" s="39"/>
    </row>
    <row r="282" spans="2:11" x14ac:dyDescent="0.25">
      <c r="B282" s="39"/>
      <c r="C282" s="39"/>
      <c r="D282" s="39"/>
      <c r="E282" s="39"/>
      <c r="F282" s="39"/>
      <c r="G282" s="39"/>
      <c r="H282" s="39"/>
      <c r="I282" s="39"/>
      <c r="J282" s="39"/>
      <c r="K282" s="39"/>
    </row>
    <row r="283" spans="2:11" x14ac:dyDescent="0.25">
      <c r="B283" s="39"/>
      <c r="C283" s="39"/>
      <c r="D283" s="39"/>
      <c r="E283" s="39"/>
      <c r="F283" s="39"/>
      <c r="G283" s="39"/>
      <c r="H283" s="39"/>
      <c r="I283" s="39"/>
      <c r="J283" s="39"/>
      <c r="K283" s="39"/>
    </row>
    <row r="284" spans="2:11" x14ac:dyDescent="0.25">
      <c r="B284" s="39"/>
      <c r="C284" s="39"/>
      <c r="D284" s="39"/>
      <c r="E284" s="39"/>
      <c r="F284" s="39"/>
      <c r="G284" s="39"/>
      <c r="H284" s="39"/>
      <c r="I284" s="39"/>
      <c r="J284" s="39"/>
      <c r="K284" s="39"/>
    </row>
    <row r="285" spans="2:11" x14ac:dyDescent="0.25">
      <c r="B285" s="39"/>
      <c r="C285" s="39"/>
      <c r="D285" s="39"/>
      <c r="E285" s="39"/>
      <c r="F285" s="39"/>
      <c r="G285" s="39"/>
      <c r="H285" s="39"/>
      <c r="I285" s="39"/>
      <c r="J285" s="39"/>
      <c r="K285" s="39"/>
    </row>
    <row r="286" spans="2:11" x14ac:dyDescent="0.25">
      <c r="B286" s="39"/>
      <c r="C286" s="39"/>
      <c r="D286" s="39"/>
      <c r="E286" s="39"/>
      <c r="F286" s="39"/>
      <c r="G286" s="39"/>
      <c r="H286" s="39"/>
      <c r="I286" s="39"/>
      <c r="J286" s="39"/>
      <c r="K286" s="39"/>
    </row>
    <row r="287" spans="2:11" x14ac:dyDescent="0.25">
      <c r="B287" s="39"/>
      <c r="C287" s="39"/>
      <c r="D287" s="39"/>
      <c r="E287" s="39"/>
      <c r="F287" s="39"/>
      <c r="G287" s="39"/>
      <c r="H287" s="39"/>
      <c r="I287" s="39"/>
      <c r="J287" s="39"/>
      <c r="K287" s="39"/>
    </row>
    <row r="288" spans="2:11" x14ac:dyDescent="0.25">
      <c r="B288" s="39"/>
      <c r="C288" s="39"/>
      <c r="D288" s="39"/>
      <c r="E288" s="39"/>
      <c r="F288" s="39"/>
      <c r="G288" s="39"/>
      <c r="H288" s="39"/>
      <c r="I288" s="39"/>
      <c r="J288" s="39"/>
      <c r="K288" s="39"/>
    </row>
    <row r="289" spans="2:11" x14ac:dyDescent="0.25">
      <c r="B289" s="39"/>
      <c r="C289" s="39"/>
      <c r="D289" s="39"/>
      <c r="E289" s="39"/>
      <c r="F289" s="39"/>
      <c r="G289" s="39"/>
      <c r="H289" s="39"/>
      <c r="I289" s="39"/>
      <c r="J289" s="39"/>
      <c r="K289" s="39"/>
    </row>
    <row r="290" spans="2:11" x14ac:dyDescent="0.25">
      <c r="B290" s="39"/>
      <c r="C290" s="39"/>
      <c r="D290" s="39"/>
      <c r="E290" s="39"/>
      <c r="F290" s="39"/>
      <c r="G290" s="39"/>
      <c r="H290" s="39"/>
      <c r="I290" s="39"/>
      <c r="J290" s="39"/>
      <c r="K290" s="39"/>
    </row>
    <row r="291" spans="2:11" x14ac:dyDescent="0.25">
      <c r="B291" s="39"/>
      <c r="C291" s="39"/>
      <c r="D291" s="39"/>
      <c r="E291" s="39"/>
      <c r="F291" s="39"/>
      <c r="G291" s="39"/>
      <c r="H291" s="39"/>
      <c r="I291" s="39"/>
      <c r="J291" s="39"/>
      <c r="K291" s="39"/>
    </row>
    <row r="292" spans="2:11" x14ac:dyDescent="0.25">
      <c r="B292" s="39"/>
      <c r="C292" s="39"/>
      <c r="D292" s="39"/>
      <c r="E292" s="39"/>
      <c r="F292" s="39"/>
      <c r="G292" s="39"/>
      <c r="H292" s="39"/>
      <c r="I292" s="39"/>
      <c r="J292" s="39"/>
      <c r="K292" s="39"/>
    </row>
    <row r="293" spans="2:11" x14ac:dyDescent="0.25">
      <c r="B293" s="39"/>
      <c r="C293" s="39"/>
      <c r="D293" s="39"/>
      <c r="E293" s="39"/>
      <c r="F293" s="39"/>
      <c r="G293" s="39"/>
      <c r="H293" s="39"/>
      <c r="I293" s="39"/>
      <c r="J293" s="39"/>
      <c r="K293" s="39"/>
    </row>
    <row r="294" spans="2:11" x14ac:dyDescent="0.25">
      <c r="B294" s="39"/>
      <c r="C294" s="39"/>
      <c r="D294" s="39"/>
      <c r="E294" s="39"/>
      <c r="F294" s="39"/>
      <c r="G294" s="39"/>
      <c r="H294" s="39"/>
      <c r="I294" s="39"/>
      <c r="J294" s="39"/>
      <c r="K294" s="39"/>
    </row>
    <row r="295" spans="2:11" x14ac:dyDescent="0.25">
      <c r="B295" s="39"/>
      <c r="C295" s="39"/>
      <c r="D295" s="39"/>
      <c r="E295" s="39"/>
      <c r="F295" s="39"/>
      <c r="G295" s="39"/>
      <c r="H295" s="39"/>
      <c r="I295" s="39"/>
      <c r="J295" s="39"/>
      <c r="K295" s="39"/>
    </row>
    <row r="296" spans="2:11" x14ac:dyDescent="0.25">
      <c r="B296" s="39"/>
      <c r="C296" s="39"/>
      <c r="D296" s="39"/>
      <c r="E296" s="39"/>
      <c r="F296" s="39"/>
      <c r="G296" s="39"/>
      <c r="H296" s="39"/>
      <c r="I296" s="39"/>
      <c r="J296" s="39"/>
      <c r="K296" s="39"/>
    </row>
    <row r="297" spans="2:11" x14ac:dyDescent="0.25">
      <c r="B297" s="39"/>
      <c r="C297" s="39"/>
      <c r="D297" s="39"/>
      <c r="E297" s="39"/>
      <c r="F297" s="39"/>
      <c r="G297" s="39"/>
      <c r="H297" s="39"/>
      <c r="I297" s="39"/>
      <c r="J297" s="39"/>
      <c r="K297" s="39"/>
    </row>
    <row r="298" spans="2:11" x14ac:dyDescent="0.25">
      <c r="B298" s="39"/>
      <c r="C298" s="39"/>
      <c r="D298" s="39"/>
      <c r="E298" s="39"/>
      <c r="F298" s="39"/>
      <c r="G298" s="39"/>
      <c r="H298" s="39"/>
      <c r="I298" s="39"/>
      <c r="J298" s="39"/>
      <c r="K298" s="39"/>
    </row>
    <row r="299" spans="2:11" x14ac:dyDescent="0.25">
      <c r="B299" s="39"/>
      <c r="C299" s="39"/>
      <c r="D299" s="39"/>
      <c r="E299" s="39"/>
      <c r="F299" s="39"/>
      <c r="G299" s="39"/>
      <c r="H299" s="39"/>
      <c r="I299" s="39"/>
      <c r="J299" s="39"/>
      <c r="K299" s="39"/>
    </row>
    <row r="300" spans="2:11" x14ac:dyDescent="0.25">
      <c r="B300" s="39"/>
      <c r="C300" s="39"/>
      <c r="D300" s="39"/>
      <c r="E300" s="39"/>
      <c r="F300" s="39"/>
      <c r="G300" s="39"/>
      <c r="H300" s="39"/>
      <c r="I300" s="39"/>
      <c r="J300" s="39"/>
      <c r="K300" s="39"/>
    </row>
    <row r="301" spans="2:11" x14ac:dyDescent="0.25">
      <c r="B301" s="39"/>
      <c r="C301" s="39"/>
      <c r="D301" s="39"/>
      <c r="E301" s="39"/>
      <c r="F301" s="39"/>
      <c r="G301" s="39"/>
      <c r="H301" s="39"/>
      <c r="I301" s="39"/>
      <c r="J301" s="39"/>
      <c r="K301" s="39"/>
    </row>
    <row r="302" spans="2:11" x14ac:dyDescent="0.25">
      <c r="B302" s="39"/>
      <c r="C302" s="39"/>
      <c r="D302" s="39"/>
      <c r="E302" s="39"/>
      <c r="F302" s="39"/>
      <c r="G302" s="39"/>
      <c r="H302" s="39"/>
      <c r="I302" s="39"/>
      <c r="J302" s="39"/>
      <c r="K302" s="39"/>
    </row>
    <row r="303" spans="2:11" x14ac:dyDescent="0.25">
      <c r="B303" s="39"/>
      <c r="C303" s="39"/>
      <c r="D303" s="39"/>
      <c r="E303" s="39"/>
      <c r="F303" s="39"/>
      <c r="G303" s="39"/>
      <c r="H303" s="39"/>
      <c r="I303" s="39"/>
      <c r="J303" s="39"/>
      <c r="K303" s="39"/>
    </row>
    <row r="304" spans="2:11" x14ac:dyDescent="0.25">
      <c r="B304" s="39"/>
      <c r="C304" s="39"/>
      <c r="D304" s="39"/>
      <c r="E304" s="39"/>
      <c r="F304" s="39"/>
      <c r="G304" s="39"/>
      <c r="H304" s="39"/>
      <c r="I304" s="39"/>
      <c r="J304" s="39"/>
      <c r="K304" s="39"/>
    </row>
    <row r="305" spans="2:11" x14ac:dyDescent="0.25">
      <c r="B305" s="39"/>
      <c r="C305" s="39"/>
      <c r="D305" s="39"/>
      <c r="E305" s="39"/>
      <c r="F305" s="39"/>
      <c r="G305" s="39"/>
      <c r="H305" s="39"/>
      <c r="I305" s="39"/>
      <c r="J305" s="39"/>
      <c r="K305" s="39"/>
    </row>
    <row r="306" spans="2:11" x14ac:dyDescent="0.25">
      <c r="B306" s="39"/>
      <c r="C306" s="39"/>
      <c r="D306" s="39"/>
      <c r="E306" s="39"/>
      <c r="F306" s="39"/>
      <c r="G306" s="39"/>
      <c r="H306" s="39"/>
      <c r="I306" s="39"/>
      <c r="J306" s="39"/>
      <c r="K306" s="39"/>
    </row>
    <row r="307" spans="2:11" x14ac:dyDescent="0.25">
      <c r="B307" s="39"/>
      <c r="C307" s="39"/>
      <c r="D307" s="39"/>
      <c r="E307" s="39"/>
      <c r="F307" s="39"/>
      <c r="G307" s="39"/>
      <c r="H307" s="39"/>
      <c r="I307" s="39"/>
      <c r="J307" s="39"/>
      <c r="K307" s="39"/>
    </row>
    <row r="308" spans="2:11" x14ac:dyDescent="0.25">
      <c r="B308" s="39"/>
      <c r="C308" s="39"/>
      <c r="D308" s="39"/>
      <c r="E308" s="39"/>
      <c r="F308" s="39"/>
      <c r="G308" s="39"/>
      <c r="H308" s="39"/>
      <c r="I308" s="39"/>
      <c r="J308" s="39"/>
      <c r="K308" s="39"/>
    </row>
    <row r="309" spans="2:11" x14ac:dyDescent="0.25">
      <c r="B309" s="39"/>
      <c r="C309" s="39"/>
      <c r="D309" s="39"/>
      <c r="E309" s="39"/>
      <c r="F309" s="39"/>
      <c r="G309" s="39"/>
      <c r="H309" s="39"/>
      <c r="I309" s="39"/>
      <c r="J309" s="39"/>
      <c r="K309" s="39"/>
    </row>
    <row r="310" spans="2:11" x14ac:dyDescent="0.25">
      <c r="B310" s="39"/>
      <c r="C310" s="39"/>
      <c r="D310" s="39"/>
      <c r="E310" s="39"/>
      <c r="F310" s="39"/>
      <c r="G310" s="39"/>
      <c r="H310" s="39"/>
      <c r="I310" s="39"/>
      <c r="J310" s="39"/>
      <c r="K310" s="39"/>
    </row>
    <row r="311" spans="2:11" x14ac:dyDescent="0.25">
      <c r="B311" s="39"/>
      <c r="C311" s="39"/>
      <c r="D311" s="39"/>
      <c r="E311" s="39"/>
      <c r="F311" s="39"/>
      <c r="G311" s="39"/>
      <c r="H311" s="39"/>
      <c r="I311" s="39"/>
      <c r="J311" s="39"/>
      <c r="K311" s="39"/>
    </row>
    <row r="312" spans="2:11" x14ac:dyDescent="0.25">
      <c r="B312" s="39"/>
      <c r="C312" s="39"/>
      <c r="D312" s="39"/>
      <c r="E312" s="39"/>
      <c r="F312" s="39"/>
      <c r="G312" s="39"/>
      <c r="H312" s="39"/>
      <c r="I312" s="39"/>
      <c r="J312" s="39"/>
      <c r="K312" s="39"/>
    </row>
    <row r="313" spans="2:11" x14ac:dyDescent="0.25">
      <c r="B313" s="39"/>
      <c r="C313" s="39"/>
      <c r="D313" s="39"/>
      <c r="E313" s="39"/>
      <c r="F313" s="39"/>
      <c r="G313" s="39"/>
      <c r="H313" s="39"/>
      <c r="I313" s="39"/>
      <c r="J313" s="39"/>
      <c r="K313" s="39"/>
    </row>
    <row r="314" spans="2:11" x14ac:dyDescent="0.25">
      <c r="B314" s="39"/>
      <c r="C314" s="39"/>
      <c r="D314" s="39"/>
      <c r="E314" s="39"/>
      <c r="F314" s="39"/>
      <c r="G314" s="39"/>
      <c r="H314" s="39"/>
      <c r="I314" s="39"/>
      <c r="J314" s="39"/>
      <c r="K314" s="39"/>
    </row>
    <row r="315" spans="2:11" x14ac:dyDescent="0.25">
      <c r="B315" s="39"/>
      <c r="C315" s="39"/>
      <c r="D315" s="39"/>
      <c r="E315" s="39"/>
      <c r="F315" s="39"/>
      <c r="G315" s="39"/>
      <c r="H315" s="39"/>
      <c r="I315" s="39"/>
      <c r="J315" s="39"/>
      <c r="K315" s="39"/>
    </row>
    <row r="316" spans="2:11" x14ac:dyDescent="0.25">
      <c r="B316" s="39"/>
      <c r="C316" s="39"/>
      <c r="D316" s="39"/>
      <c r="E316" s="39"/>
      <c r="F316" s="39"/>
      <c r="G316" s="39"/>
      <c r="H316" s="39"/>
      <c r="I316" s="39"/>
      <c r="J316" s="39"/>
      <c r="K316" s="39"/>
    </row>
    <row r="317" spans="2:11" x14ac:dyDescent="0.25">
      <c r="B317" s="39"/>
      <c r="C317" s="39"/>
      <c r="D317" s="39"/>
      <c r="E317" s="39"/>
      <c r="F317" s="39"/>
      <c r="G317" s="39"/>
      <c r="H317" s="39"/>
      <c r="I317" s="39"/>
      <c r="J317" s="39"/>
      <c r="K317" s="39"/>
    </row>
    <row r="318" spans="2:11" x14ac:dyDescent="0.25">
      <c r="B318" s="39"/>
      <c r="C318" s="39"/>
      <c r="D318" s="39"/>
      <c r="E318" s="39"/>
      <c r="F318" s="39"/>
      <c r="G318" s="39"/>
      <c r="H318" s="39"/>
      <c r="I318" s="39"/>
      <c r="J318" s="39"/>
      <c r="K318" s="39"/>
    </row>
    <row r="319" spans="2:11" x14ac:dyDescent="0.25">
      <c r="B319" s="39"/>
      <c r="C319" s="39"/>
      <c r="D319" s="39"/>
      <c r="E319" s="39"/>
      <c r="F319" s="39"/>
      <c r="G319" s="39"/>
      <c r="H319" s="39"/>
      <c r="I319" s="39"/>
      <c r="J319" s="39"/>
      <c r="K319" s="39"/>
    </row>
    <row r="320" spans="2:11" x14ac:dyDescent="0.25">
      <c r="B320" s="39"/>
      <c r="C320" s="39"/>
      <c r="D320" s="39"/>
      <c r="E320" s="39"/>
      <c r="F320" s="39"/>
      <c r="G320" s="39"/>
      <c r="H320" s="39"/>
      <c r="I320" s="39"/>
      <c r="J320" s="39"/>
      <c r="K320" s="39"/>
    </row>
    <row r="321" spans="2:11" x14ac:dyDescent="0.25">
      <c r="B321" s="39"/>
      <c r="C321" s="39"/>
      <c r="D321" s="39"/>
      <c r="E321" s="39"/>
      <c r="F321" s="39"/>
      <c r="G321" s="39"/>
      <c r="H321" s="39"/>
      <c r="I321" s="39"/>
      <c r="J321" s="39"/>
      <c r="K321" s="39"/>
    </row>
    <row r="322" spans="2:11" x14ac:dyDescent="0.25">
      <c r="B322" s="39"/>
      <c r="C322" s="39"/>
      <c r="D322" s="39"/>
      <c r="E322" s="39"/>
      <c r="F322" s="39"/>
      <c r="G322" s="39"/>
      <c r="H322" s="39"/>
      <c r="I322" s="39"/>
      <c r="J322" s="39"/>
      <c r="K322" s="39"/>
    </row>
    <row r="323" spans="2:11" x14ac:dyDescent="0.25">
      <c r="B323" s="39"/>
      <c r="C323" s="39"/>
      <c r="D323" s="39"/>
      <c r="E323" s="39"/>
      <c r="F323" s="39"/>
      <c r="G323" s="39"/>
      <c r="H323" s="39"/>
      <c r="I323" s="39"/>
      <c r="J323" s="39"/>
      <c r="K323" s="39"/>
    </row>
    <row r="324" spans="2:11" x14ac:dyDescent="0.25">
      <c r="B324" s="39"/>
      <c r="C324" s="39"/>
      <c r="D324" s="39"/>
      <c r="E324" s="39"/>
      <c r="F324" s="39"/>
      <c r="G324" s="39"/>
      <c r="H324" s="39"/>
      <c r="I324" s="39"/>
      <c r="J324" s="39"/>
      <c r="K324" s="39"/>
    </row>
    <row r="325" spans="2:11" x14ac:dyDescent="0.25">
      <c r="B325" s="39"/>
      <c r="C325" s="39"/>
      <c r="D325" s="39"/>
      <c r="E325" s="39"/>
      <c r="F325" s="39"/>
      <c r="G325" s="39"/>
      <c r="H325" s="39"/>
      <c r="I325" s="39"/>
      <c r="J325" s="39"/>
      <c r="K325" s="39"/>
    </row>
    <row r="326" spans="2:11" x14ac:dyDescent="0.25">
      <c r="B326" s="39"/>
      <c r="C326" s="39"/>
      <c r="D326" s="39"/>
      <c r="E326" s="39"/>
      <c r="F326" s="39"/>
      <c r="G326" s="39"/>
      <c r="H326" s="39"/>
      <c r="I326" s="39"/>
      <c r="J326" s="39"/>
      <c r="K326" s="39"/>
    </row>
    <row r="327" spans="2:11" x14ac:dyDescent="0.25">
      <c r="B327" s="39"/>
      <c r="C327" s="39"/>
      <c r="D327" s="39"/>
      <c r="E327" s="39"/>
      <c r="F327" s="39"/>
      <c r="G327" s="39"/>
      <c r="H327" s="39"/>
      <c r="I327" s="39"/>
      <c r="J327" s="39"/>
      <c r="K327" s="39"/>
    </row>
    <row r="328" spans="2:11" x14ac:dyDescent="0.25">
      <c r="B328" s="39"/>
      <c r="C328" s="39"/>
      <c r="D328" s="39"/>
      <c r="E328" s="39"/>
      <c r="F328" s="39"/>
      <c r="G328" s="39"/>
      <c r="H328" s="39"/>
      <c r="I328" s="39"/>
      <c r="J328" s="39"/>
      <c r="K328" s="39"/>
    </row>
    <row r="329" spans="2:11" x14ac:dyDescent="0.25">
      <c r="B329" s="39"/>
      <c r="C329" s="39"/>
      <c r="D329" s="39"/>
      <c r="E329" s="39"/>
      <c r="F329" s="39"/>
      <c r="G329" s="39"/>
      <c r="H329" s="39"/>
      <c r="I329" s="39"/>
      <c r="J329" s="39"/>
      <c r="K329" s="39"/>
    </row>
    <row r="330" spans="2:11" x14ac:dyDescent="0.25">
      <c r="B330" s="39"/>
      <c r="C330" s="39"/>
      <c r="D330" s="39"/>
      <c r="E330" s="39"/>
      <c r="F330" s="39"/>
      <c r="G330" s="39"/>
      <c r="H330" s="39"/>
      <c r="I330" s="39"/>
      <c r="J330" s="39"/>
      <c r="K330" s="39"/>
    </row>
    <row r="331" spans="2:11" x14ac:dyDescent="0.25">
      <c r="B331" s="39"/>
      <c r="C331" s="39"/>
      <c r="D331" s="39"/>
      <c r="E331" s="39"/>
      <c r="F331" s="39"/>
      <c r="G331" s="39"/>
      <c r="H331" s="39"/>
      <c r="I331" s="39"/>
      <c r="J331" s="39"/>
      <c r="K331" s="39"/>
    </row>
    <row r="332" spans="2:11" x14ac:dyDescent="0.25">
      <c r="B332" s="39"/>
      <c r="C332" s="39"/>
      <c r="D332" s="39"/>
      <c r="E332" s="39"/>
      <c r="F332" s="39"/>
      <c r="G332" s="39"/>
      <c r="H332" s="39"/>
      <c r="I332" s="39"/>
      <c r="J332" s="39"/>
      <c r="K332" s="39"/>
    </row>
    <row r="333" spans="2:11" x14ac:dyDescent="0.25">
      <c r="B333" s="39"/>
      <c r="C333" s="39"/>
      <c r="D333" s="39"/>
      <c r="E333" s="39"/>
      <c r="F333" s="39"/>
      <c r="G333" s="39"/>
      <c r="H333" s="39"/>
      <c r="I333" s="39"/>
      <c r="J333" s="39"/>
      <c r="K333" s="39"/>
    </row>
    <row r="334" spans="2:11" x14ac:dyDescent="0.25">
      <c r="B334" s="39"/>
      <c r="C334" s="39"/>
      <c r="D334" s="39"/>
      <c r="E334" s="39"/>
      <c r="F334" s="39"/>
      <c r="G334" s="39"/>
      <c r="H334" s="39"/>
      <c r="I334" s="39"/>
      <c r="J334" s="39"/>
      <c r="K334" s="39"/>
    </row>
    <row r="335" spans="2:11" x14ac:dyDescent="0.25">
      <c r="B335" s="39"/>
      <c r="C335" s="39"/>
      <c r="D335" s="39"/>
      <c r="E335" s="39"/>
      <c r="F335" s="39"/>
      <c r="G335" s="39"/>
      <c r="H335" s="39"/>
      <c r="I335" s="39"/>
      <c r="J335" s="39"/>
      <c r="K335" s="39"/>
    </row>
    <row r="336" spans="2:11" x14ac:dyDescent="0.25">
      <c r="B336" s="39"/>
      <c r="C336" s="39"/>
      <c r="D336" s="39"/>
      <c r="E336" s="39"/>
      <c r="F336" s="39"/>
      <c r="G336" s="39"/>
      <c r="H336" s="39"/>
      <c r="I336" s="39"/>
      <c r="J336" s="39"/>
      <c r="K336" s="39"/>
    </row>
    <row r="337" spans="2:11" x14ac:dyDescent="0.25">
      <c r="B337" s="39"/>
      <c r="C337" s="39"/>
      <c r="D337" s="39"/>
      <c r="E337" s="39"/>
      <c r="F337" s="39"/>
      <c r="G337" s="39"/>
      <c r="H337" s="39"/>
      <c r="I337" s="39"/>
      <c r="J337" s="39"/>
      <c r="K337" s="39"/>
    </row>
    <row r="338" spans="2:11" x14ac:dyDescent="0.25">
      <c r="B338" s="39"/>
      <c r="C338" s="39"/>
      <c r="D338" s="39"/>
      <c r="E338" s="39"/>
      <c r="F338" s="39"/>
      <c r="G338" s="39"/>
      <c r="H338" s="39"/>
      <c r="I338" s="39"/>
      <c r="J338" s="39"/>
      <c r="K338" s="39"/>
    </row>
    <row r="339" spans="2:11" x14ac:dyDescent="0.25">
      <c r="B339" s="39"/>
      <c r="C339" s="39"/>
      <c r="D339" s="39"/>
      <c r="E339" s="39"/>
      <c r="F339" s="39"/>
      <c r="G339" s="39"/>
      <c r="H339" s="39"/>
      <c r="I339" s="39"/>
      <c r="J339" s="39"/>
      <c r="K339" s="39"/>
    </row>
    <row r="340" spans="2:11" x14ac:dyDescent="0.25">
      <c r="B340" s="39"/>
      <c r="C340" s="39"/>
      <c r="D340" s="39"/>
      <c r="E340" s="39"/>
      <c r="F340" s="39"/>
      <c r="G340" s="39"/>
      <c r="H340" s="39"/>
      <c r="I340" s="39"/>
      <c r="J340" s="39"/>
      <c r="K340" s="39"/>
    </row>
    <row r="341" spans="2:11" x14ac:dyDescent="0.25">
      <c r="B341" s="39"/>
      <c r="C341" s="39"/>
      <c r="D341" s="39"/>
      <c r="E341" s="39"/>
      <c r="F341" s="39"/>
      <c r="G341" s="39"/>
      <c r="H341" s="39"/>
      <c r="I341" s="39"/>
      <c r="J341" s="39"/>
      <c r="K341" s="39"/>
    </row>
    <row r="342" spans="2:11" x14ac:dyDescent="0.25">
      <c r="B342" s="39"/>
      <c r="C342" s="39"/>
      <c r="D342" s="39"/>
      <c r="E342" s="39"/>
      <c r="F342" s="39"/>
      <c r="G342" s="39"/>
      <c r="H342" s="39"/>
      <c r="I342" s="39"/>
      <c r="J342" s="39"/>
      <c r="K342" s="39"/>
    </row>
    <row r="343" spans="2:11" x14ac:dyDescent="0.25">
      <c r="B343" s="39"/>
      <c r="C343" s="39"/>
      <c r="D343" s="39"/>
      <c r="E343" s="39"/>
      <c r="F343" s="39"/>
      <c r="G343" s="39"/>
      <c r="H343" s="39"/>
      <c r="I343" s="39"/>
      <c r="J343" s="39"/>
      <c r="K343" s="39"/>
    </row>
    <row r="344" spans="2:11" x14ac:dyDescent="0.25">
      <c r="B344" s="39"/>
      <c r="C344" s="39"/>
      <c r="D344" s="39"/>
      <c r="E344" s="39"/>
      <c r="F344" s="39"/>
      <c r="G344" s="39"/>
      <c r="H344" s="39"/>
      <c r="I344" s="39"/>
      <c r="J344" s="39"/>
      <c r="K344" s="39"/>
    </row>
    <row r="345" spans="2:11" x14ac:dyDescent="0.25">
      <c r="B345" s="39"/>
      <c r="C345" s="39"/>
      <c r="D345" s="39"/>
      <c r="E345" s="39"/>
      <c r="F345" s="39"/>
      <c r="G345" s="39"/>
      <c r="H345" s="39"/>
      <c r="I345" s="39"/>
      <c r="J345" s="39"/>
      <c r="K345" s="39"/>
    </row>
    <row r="346" spans="2:11" x14ac:dyDescent="0.25">
      <c r="B346" s="39"/>
      <c r="C346" s="39"/>
      <c r="D346" s="39"/>
      <c r="E346" s="39"/>
      <c r="F346" s="39"/>
      <c r="G346" s="39"/>
      <c r="H346" s="39"/>
      <c r="I346" s="39"/>
      <c r="J346" s="39"/>
      <c r="K346" s="39"/>
    </row>
    <row r="347" spans="2:11" x14ac:dyDescent="0.25">
      <c r="B347" s="39"/>
      <c r="C347" s="39"/>
      <c r="D347" s="39"/>
      <c r="E347" s="39"/>
      <c r="F347" s="39"/>
      <c r="G347" s="39"/>
      <c r="H347" s="39"/>
      <c r="I347" s="39"/>
      <c r="J347" s="39"/>
      <c r="K347" s="39"/>
    </row>
    <row r="348" spans="2:11" x14ac:dyDescent="0.25">
      <c r="B348" s="39"/>
      <c r="C348" s="39"/>
      <c r="D348" s="39"/>
      <c r="E348" s="39"/>
      <c r="F348" s="39"/>
      <c r="G348" s="39"/>
      <c r="H348" s="39"/>
      <c r="I348" s="39"/>
      <c r="J348" s="39"/>
      <c r="K348" s="39"/>
    </row>
    <row r="349" spans="2:11" x14ac:dyDescent="0.25">
      <c r="B349" s="39"/>
      <c r="C349" s="39"/>
      <c r="D349" s="39"/>
      <c r="E349" s="39"/>
      <c r="F349" s="39"/>
      <c r="G349" s="39"/>
      <c r="H349" s="39"/>
      <c r="I349" s="39"/>
      <c r="J349" s="39"/>
      <c r="K349" s="39"/>
    </row>
    <row r="350" spans="2:11" x14ac:dyDescent="0.25">
      <c r="B350" s="39"/>
      <c r="C350" s="39"/>
      <c r="D350" s="39"/>
      <c r="E350" s="39"/>
      <c r="F350" s="39"/>
      <c r="G350" s="39"/>
      <c r="H350" s="39"/>
      <c r="I350" s="39"/>
      <c r="J350" s="39"/>
      <c r="K350" s="39"/>
    </row>
    <row r="351" spans="2:11" x14ac:dyDescent="0.25">
      <c r="B351" s="39"/>
      <c r="C351" s="39"/>
      <c r="D351" s="39"/>
      <c r="E351" s="39"/>
      <c r="F351" s="39"/>
      <c r="G351" s="39"/>
      <c r="H351" s="39"/>
      <c r="I351" s="39"/>
      <c r="J351" s="39"/>
      <c r="K351" s="39"/>
    </row>
    <row r="352" spans="2:11" x14ac:dyDescent="0.25">
      <c r="B352" s="39"/>
      <c r="C352" s="39"/>
      <c r="D352" s="39"/>
      <c r="E352" s="39"/>
      <c r="F352" s="39"/>
      <c r="G352" s="39"/>
      <c r="H352" s="39"/>
      <c r="I352" s="39"/>
      <c r="J352" s="39"/>
      <c r="K352" s="39"/>
    </row>
    <row r="353" spans="2:11" x14ac:dyDescent="0.25">
      <c r="B353" s="39"/>
      <c r="C353" s="39"/>
      <c r="D353" s="39"/>
      <c r="E353" s="39"/>
      <c r="F353" s="39"/>
      <c r="G353" s="39"/>
      <c r="H353" s="39"/>
      <c r="I353" s="39"/>
      <c r="J353" s="39"/>
      <c r="K353" s="39"/>
    </row>
    <row r="354" spans="2:11" x14ac:dyDescent="0.25">
      <c r="B354" s="39"/>
      <c r="C354" s="39"/>
      <c r="D354" s="39"/>
      <c r="E354" s="39"/>
      <c r="F354" s="39"/>
      <c r="G354" s="39"/>
      <c r="H354" s="39"/>
      <c r="I354" s="39"/>
      <c r="J354" s="39"/>
      <c r="K354" s="39"/>
    </row>
    <row r="355" spans="2:11" x14ac:dyDescent="0.25">
      <c r="B355" s="39"/>
      <c r="C355" s="39"/>
      <c r="D355" s="39"/>
      <c r="E355" s="39"/>
      <c r="F355" s="39"/>
      <c r="G355" s="39"/>
      <c r="H355" s="39"/>
      <c r="I355" s="39"/>
      <c r="J355" s="39"/>
      <c r="K355" s="39"/>
    </row>
    <row r="356" spans="2:11" x14ac:dyDescent="0.25">
      <c r="B356" s="39"/>
      <c r="C356" s="39"/>
      <c r="D356" s="39"/>
      <c r="E356" s="39"/>
      <c r="F356" s="39"/>
      <c r="G356" s="39"/>
      <c r="H356" s="39"/>
      <c r="I356" s="39"/>
      <c r="J356" s="39"/>
      <c r="K356" s="39"/>
    </row>
    <row r="357" spans="2:11" x14ac:dyDescent="0.25">
      <c r="B357" s="39"/>
      <c r="C357" s="39"/>
      <c r="D357" s="39"/>
      <c r="E357" s="39"/>
      <c r="F357" s="39"/>
      <c r="G357" s="39"/>
      <c r="H357" s="39"/>
      <c r="I357" s="39"/>
      <c r="J357" s="39"/>
      <c r="K357" s="39"/>
    </row>
    <row r="358" spans="2:11" x14ac:dyDescent="0.25">
      <c r="B358" s="39"/>
      <c r="C358" s="39"/>
      <c r="D358" s="39"/>
      <c r="E358" s="39"/>
      <c r="F358" s="39"/>
      <c r="G358" s="39"/>
      <c r="H358" s="39"/>
      <c r="I358" s="39"/>
      <c r="J358" s="39"/>
      <c r="K358" s="39"/>
    </row>
    <row r="359" spans="2:11" x14ac:dyDescent="0.25">
      <c r="B359" s="39"/>
      <c r="C359" s="39"/>
      <c r="D359" s="39"/>
      <c r="E359" s="39"/>
      <c r="F359" s="39"/>
      <c r="G359" s="39"/>
      <c r="H359" s="39"/>
      <c r="I359" s="39"/>
      <c r="J359" s="39"/>
      <c r="K359" s="39"/>
    </row>
    <row r="360" spans="2:11" x14ac:dyDescent="0.25">
      <c r="B360" s="39"/>
      <c r="C360" s="39"/>
      <c r="D360" s="39"/>
      <c r="E360" s="39"/>
      <c r="F360" s="39"/>
      <c r="G360" s="39"/>
      <c r="H360" s="39"/>
      <c r="I360" s="39"/>
      <c r="J360" s="39"/>
      <c r="K360" s="39"/>
    </row>
    <row r="361" spans="2:11" x14ac:dyDescent="0.25">
      <c r="B361" s="39"/>
      <c r="C361" s="39"/>
      <c r="D361" s="39"/>
      <c r="E361" s="39"/>
      <c r="F361" s="39"/>
      <c r="G361" s="39"/>
      <c r="H361" s="39"/>
      <c r="I361" s="39"/>
      <c r="J361" s="39"/>
      <c r="K361" s="39"/>
    </row>
    <row r="362" spans="2:11" x14ac:dyDescent="0.25">
      <c r="B362" s="39"/>
      <c r="C362" s="39"/>
      <c r="D362" s="39"/>
      <c r="E362" s="39"/>
      <c r="F362" s="39"/>
      <c r="G362" s="39"/>
      <c r="H362" s="39"/>
      <c r="I362" s="39"/>
      <c r="J362" s="39"/>
      <c r="K362" s="39"/>
    </row>
    <row r="363" spans="2:11" x14ac:dyDescent="0.25">
      <c r="B363" s="39"/>
      <c r="C363" s="39"/>
      <c r="D363" s="39"/>
      <c r="E363" s="39"/>
      <c r="F363" s="39"/>
      <c r="G363" s="39"/>
      <c r="H363" s="39"/>
      <c r="I363" s="39"/>
      <c r="J363" s="39"/>
      <c r="K363" s="39"/>
    </row>
    <row r="364" spans="2:11" x14ac:dyDescent="0.25">
      <c r="B364" s="39"/>
      <c r="C364" s="39"/>
      <c r="D364" s="39"/>
      <c r="E364" s="39"/>
      <c r="F364" s="39"/>
      <c r="G364" s="39"/>
      <c r="H364" s="39"/>
      <c r="I364" s="39"/>
      <c r="J364" s="39"/>
      <c r="K364" s="39"/>
    </row>
    <row r="365" spans="2:11" x14ac:dyDescent="0.25">
      <c r="B365" s="39"/>
      <c r="C365" s="39"/>
      <c r="D365" s="39"/>
      <c r="E365" s="39"/>
      <c r="F365" s="39"/>
      <c r="G365" s="39"/>
      <c r="H365" s="39"/>
      <c r="I365" s="39"/>
      <c r="J365" s="39"/>
      <c r="K365" s="39"/>
    </row>
    <row r="366" spans="2:11" x14ac:dyDescent="0.25">
      <c r="B366" s="39"/>
      <c r="C366" s="39"/>
      <c r="D366" s="39"/>
      <c r="E366" s="39"/>
      <c r="F366" s="39"/>
      <c r="G366" s="39"/>
      <c r="H366" s="39"/>
      <c r="I366" s="39"/>
      <c r="J366" s="39"/>
      <c r="K366" s="39"/>
    </row>
    <row r="367" spans="2:11" x14ac:dyDescent="0.25">
      <c r="B367" s="39"/>
      <c r="C367" s="39"/>
      <c r="D367" s="39"/>
      <c r="E367" s="39"/>
      <c r="F367" s="39"/>
      <c r="G367" s="39"/>
      <c r="H367" s="39"/>
      <c r="I367" s="39"/>
      <c r="J367" s="39"/>
      <c r="K367" s="39"/>
    </row>
    <row r="368" spans="2:11" x14ac:dyDescent="0.25">
      <c r="B368" s="39"/>
      <c r="C368" s="39"/>
      <c r="D368" s="39"/>
      <c r="E368" s="39"/>
      <c r="F368" s="39"/>
      <c r="G368" s="39"/>
      <c r="H368" s="39"/>
      <c r="I368" s="39"/>
      <c r="J368" s="39"/>
      <c r="K368" s="39"/>
    </row>
    <row r="369" spans="2:11" x14ac:dyDescent="0.25">
      <c r="B369" s="39"/>
      <c r="C369" s="39"/>
      <c r="D369" s="39"/>
      <c r="E369" s="39"/>
      <c r="F369" s="39"/>
      <c r="G369" s="39"/>
      <c r="H369" s="39"/>
      <c r="I369" s="39"/>
      <c r="J369" s="39"/>
      <c r="K369" s="39"/>
    </row>
    <row r="370" spans="2:11" x14ac:dyDescent="0.25">
      <c r="B370" s="39"/>
      <c r="C370" s="39"/>
      <c r="D370" s="39"/>
      <c r="E370" s="39"/>
      <c r="F370" s="39"/>
      <c r="G370" s="39"/>
      <c r="H370" s="39"/>
      <c r="I370" s="39"/>
      <c r="J370" s="39"/>
      <c r="K370" s="39"/>
    </row>
    <row r="371" spans="2:11" x14ac:dyDescent="0.25">
      <c r="B371" s="39"/>
      <c r="C371" s="39"/>
      <c r="D371" s="39"/>
      <c r="E371" s="39"/>
      <c r="F371" s="39"/>
      <c r="G371" s="39"/>
      <c r="H371" s="39"/>
      <c r="I371" s="39"/>
      <c r="J371" s="39"/>
      <c r="K371" s="39"/>
    </row>
    <row r="372" spans="2:11" x14ac:dyDescent="0.25">
      <c r="B372" s="39"/>
      <c r="C372" s="39"/>
      <c r="D372" s="39"/>
      <c r="E372" s="39"/>
      <c r="F372" s="39"/>
      <c r="G372" s="39"/>
      <c r="H372" s="39"/>
      <c r="I372" s="39"/>
      <c r="J372" s="39"/>
      <c r="K372" s="39"/>
    </row>
    <row r="373" spans="2:11" x14ac:dyDescent="0.25">
      <c r="B373" s="39"/>
      <c r="C373" s="39"/>
      <c r="D373" s="39"/>
      <c r="E373" s="39"/>
      <c r="F373" s="39"/>
      <c r="G373" s="39"/>
      <c r="H373" s="39"/>
      <c r="I373" s="39"/>
      <c r="J373" s="39"/>
      <c r="K373" s="39"/>
    </row>
    <row r="374" spans="2:11" x14ac:dyDescent="0.25">
      <c r="B374" s="39"/>
      <c r="C374" s="39"/>
      <c r="D374" s="39"/>
      <c r="E374" s="39"/>
      <c r="F374" s="39"/>
      <c r="G374" s="39"/>
      <c r="H374" s="39"/>
      <c r="I374" s="39"/>
      <c r="J374" s="39"/>
      <c r="K374" s="39"/>
    </row>
    <row r="375" spans="2:11" x14ac:dyDescent="0.25">
      <c r="B375" s="39"/>
      <c r="C375" s="39"/>
      <c r="D375" s="39"/>
      <c r="E375" s="39"/>
      <c r="F375" s="39"/>
      <c r="G375" s="39"/>
      <c r="H375" s="39"/>
      <c r="I375" s="39"/>
      <c r="J375" s="39"/>
      <c r="K375" s="39"/>
    </row>
    <row r="376" spans="2:11" x14ac:dyDescent="0.25">
      <c r="B376" s="39"/>
      <c r="C376" s="39"/>
      <c r="D376" s="39"/>
      <c r="E376" s="39"/>
      <c r="F376" s="39"/>
      <c r="G376" s="39"/>
      <c r="H376" s="39"/>
      <c r="I376" s="39"/>
      <c r="J376" s="39"/>
      <c r="K376" s="39"/>
    </row>
    <row r="377" spans="2:11" x14ac:dyDescent="0.25">
      <c r="B377" s="39"/>
      <c r="C377" s="39"/>
      <c r="D377" s="39"/>
      <c r="E377" s="39"/>
      <c r="F377" s="39"/>
      <c r="G377" s="39"/>
      <c r="H377" s="39"/>
      <c r="I377" s="39"/>
      <c r="J377" s="39"/>
      <c r="K377" s="39"/>
    </row>
    <row r="378" spans="2:11" x14ac:dyDescent="0.25">
      <c r="B378" s="39"/>
      <c r="C378" s="39"/>
      <c r="D378" s="39"/>
      <c r="E378" s="39"/>
      <c r="F378" s="39"/>
      <c r="G378" s="39"/>
      <c r="H378" s="39"/>
      <c r="I378" s="39"/>
      <c r="J378" s="39"/>
      <c r="K378" s="39"/>
    </row>
    <row r="379" spans="2:11" x14ac:dyDescent="0.25">
      <c r="B379" s="39"/>
      <c r="C379" s="39"/>
      <c r="D379" s="39"/>
      <c r="E379" s="39"/>
      <c r="F379" s="39"/>
      <c r="G379" s="39"/>
      <c r="H379" s="39"/>
      <c r="I379" s="39"/>
      <c r="J379" s="39"/>
      <c r="K379" s="39"/>
    </row>
    <row r="380" spans="2:11" x14ac:dyDescent="0.25">
      <c r="B380" s="39"/>
      <c r="C380" s="39"/>
      <c r="D380" s="39"/>
      <c r="E380" s="39"/>
      <c r="F380" s="39"/>
      <c r="G380" s="39"/>
      <c r="H380" s="39"/>
      <c r="I380" s="39"/>
      <c r="J380" s="39"/>
      <c r="K380" s="39"/>
    </row>
    <row r="381" spans="2:11" x14ac:dyDescent="0.25">
      <c r="B381" s="39"/>
      <c r="C381" s="39"/>
      <c r="D381" s="39"/>
      <c r="E381" s="39"/>
      <c r="F381" s="39"/>
      <c r="G381" s="39"/>
      <c r="H381" s="39"/>
      <c r="I381" s="39"/>
      <c r="J381" s="39"/>
      <c r="K381" s="39"/>
    </row>
    <row r="382" spans="2:11" x14ac:dyDescent="0.25">
      <c r="B382" s="39"/>
      <c r="C382" s="39"/>
      <c r="D382" s="39"/>
      <c r="E382" s="39"/>
      <c r="F382" s="39"/>
      <c r="G382" s="39"/>
      <c r="H382" s="39"/>
      <c r="I382" s="39"/>
      <c r="J382" s="39"/>
      <c r="K382" s="39"/>
    </row>
    <row r="383" spans="2:11" x14ac:dyDescent="0.25">
      <c r="B383" s="39"/>
      <c r="C383" s="39"/>
      <c r="D383" s="39"/>
      <c r="E383" s="39"/>
      <c r="F383" s="39"/>
      <c r="G383" s="39"/>
      <c r="H383" s="39"/>
      <c r="I383" s="39"/>
      <c r="J383" s="39"/>
      <c r="K383" s="39"/>
    </row>
    <row r="384" spans="2:11" x14ac:dyDescent="0.25">
      <c r="B384" s="39"/>
      <c r="C384" s="39"/>
      <c r="D384" s="39"/>
      <c r="E384" s="39"/>
      <c r="F384" s="39"/>
      <c r="G384" s="39"/>
      <c r="H384" s="39"/>
      <c r="I384" s="39"/>
      <c r="J384" s="39"/>
      <c r="K384" s="39"/>
    </row>
    <row r="385" spans="2:11" x14ac:dyDescent="0.25">
      <c r="B385" s="39"/>
      <c r="C385" s="39"/>
      <c r="D385" s="39"/>
      <c r="E385" s="39"/>
      <c r="F385" s="39"/>
      <c r="G385" s="39"/>
      <c r="H385" s="39"/>
      <c r="I385" s="39"/>
      <c r="J385" s="39"/>
      <c r="K385" s="39"/>
    </row>
    <row r="386" spans="2:11" x14ac:dyDescent="0.25">
      <c r="B386" s="39"/>
      <c r="C386" s="39"/>
      <c r="D386" s="39"/>
      <c r="E386" s="39"/>
      <c r="F386" s="39"/>
      <c r="G386" s="39"/>
      <c r="H386" s="39"/>
      <c r="I386" s="39"/>
      <c r="J386" s="39"/>
      <c r="K386" s="39"/>
    </row>
    <row r="387" spans="2:11" x14ac:dyDescent="0.25">
      <c r="B387" s="39"/>
      <c r="C387" s="39"/>
      <c r="D387" s="39"/>
      <c r="E387" s="39"/>
      <c r="F387" s="39"/>
      <c r="G387" s="39"/>
      <c r="H387" s="39"/>
      <c r="I387" s="39"/>
      <c r="J387" s="39"/>
      <c r="K387" s="39"/>
    </row>
    <row r="388" spans="2:11" x14ac:dyDescent="0.25">
      <c r="B388" s="39"/>
      <c r="C388" s="39"/>
      <c r="D388" s="39"/>
      <c r="E388" s="39"/>
      <c r="F388" s="39"/>
      <c r="G388" s="39"/>
      <c r="H388" s="39"/>
      <c r="I388" s="39"/>
      <c r="J388" s="39"/>
      <c r="K388" s="39"/>
    </row>
    <row r="389" spans="2:11" x14ac:dyDescent="0.25">
      <c r="B389" s="39"/>
      <c r="C389" s="39"/>
      <c r="D389" s="39"/>
      <c r="E389" s="39"/>
      <c r="F389" s="39"/>
      <c r="G389" s="39"/>
      <c r="H389" s="39"/>
      <c r="I389" s="39"/>
      <c r="J389" s="39"/>
      <c r="K389" s="39"/>
    </row>
    <row r="390" spans="2:11" x14ac:dyDescent="0.25">
      <c r="B390" s="39"/>
      <c r="C390" s="39"/>
      <c r="D390" s="39"/>
      <c r="E390" s="39"/>
      <c r="F390" s="39"/>
      <c r="G390" s="39"/>
      <c r="H390" s="39"/>
      <c r="I390" s="39"/>
      <c r="J390" s="39"/>
      <c r="K390" s="39"/>
    </row>
    <row r="391" spans="2:11" x14ac:dyDescent="0.25">
      <c r="B391" s="39"/>
      <c r="C391" s="39"/>
      <c r="D391" s="39"/>
      <c r="E391" s="39"/>
      <c r="F391" s="39"/>
      <c r="G391" s="39"/>
      <c r="H391" s="39"/>
      <c r="I391" s="39"/>
      <c r="J391" s="39"/>
      <c r="K391" s="39"/>
    </row>
    <row r="392" spans="2:11" x14ac:dyDescent="0.25">
      <c r="B392" s="39"/>
      <c r="C392" s="39"/>
      <c r="D392" s="39"/>
      <c r="E392" s="39"/>
      <c r="F392" s="39"/>
      <c r="G392" s="39"/>
      <c r="H392" s="39"/>
      <c r="I392" s="39"/>
      <c r="J392" s="39"/>
      <c r="K392" s="39"/>
    </row>
    <row r="393" spans="2:11" x14ac:dyDescent="0.25">
      <c r="B393" s="39"/>
      <c r="C393" s="39"/>
      <c r="D393" s="39"/>
      <c r="E393" s="39"/>
      <c r="F393" s="39"/>
      <c r="G393" s="39"/>
      <c r="H393" s="39"/>
      <c r="I393" s="39"/>
      <c r="J393" s="39"/>
      <c r="K393" s="39"/>
    </row>
    <row r="394" spans="2:11" x14ac:dyDescent="0.25">
      <c r="B394" s="39"/>
      <c r="C394" s="39"/>
      <c r="D394" s="39"/>
      <c r="E394" s="39"/>
      <c r="F394" s="39"/>
      <c r="G394" s="39"/>
      <c r="H394" s="39"/>
      <c r="I394" s="39"/>
      <c r="J394" s="39"/>
      <c r="K394" s="39"/>
    </row>
    <row r="395" spans="2:11" x14ac:dyDescent="0.25">
      <c r="B395" s="39"/>
      <c r="C395" s="39"/>
      <c r="D395" s="39"/>
      <c r="E395" s="39"/>
      <c r="F395" s="39"/>
      <c r="G395" s="39"/>
      <c r="H395" s="39"/>
      <c r="I395" s="39"/>
      <c r="J395" s="39"/>
      <c r="K395" s="39"/>
    </row>
    <row r="396" spans="2:11" x14ac:dyDescent="0.25">
      <c r="B396" s="39"/>
      <c r="C396" s="39"/>
      <c r="D396" s="39"/>
      <c r="E396" s="39"/>
      <c r="F396" s="39"/>
      <c r="G396" s="39"/>
      <c r="H396" s="39"/>
      <c r="I396" s="39"/>
      <c r="J396" s="39"/>
      <c r="K396" s="39"/>
    </row>
    <row r="397" spans="2:11" x14ac:dyDescent="0.25">
      <c r="B397" s="39"/>
      <c r="C397" s="39"/>
      <c r="D397" s="39"/>
      <c r="E397" s="39"/>
      <c r="F397" s="39"/>
      <c r="G397" s="39"/>
      <c r="H397" s="39"/>
      <c r="I397" s="39"/>
      <c r="J397" s="39"/>
      <c r="K397" s="39"/>
    </row>
    <row r="398" spans="2:11" x14ac:dyDescent="0.25">
      <c r="B398" s="39"/>
      <c r="C398" s="39"/>
      <c r="D398" s="39"/>
      <c r="E398" s="39"/>
      <c r="F398" s="39"/>
      <c r="G398" s="39"/>
      <c r="H398" s="39"/>
      <c r="I398" s="39"/>
      <c r="J398" s="39"/>
      <c r="K398" s="39"/>
    </row>
    <row r="399" spans="2:11" x14ac:dyDescent="0.25">
      <c r="B399" s="39"/>
      <c r="C399" s="39"/>
      <c r="D399" s="39"/>
      <c r="E399" s="39"/>
      <c r="F399" s="39"/>
      <c r="G399" s="39"/>
      <c r="H399" s="39"/>
      <c r="I399" s="39"/>
      <c r="J399" s="39"/>
      <c r="K399" s="39"/>
    </row>
    <row r="400" spans="2:11" x14ac:dyDescent="0.25">
      <c r="B400" s="39"/>
      <c r="C400" s="39"/>
      <c r="D400" s="39"/>
      <c r="E400" s="39"/>
      <c r="F400" s="39"/>
      <c r="G400" s="39"/>
      <c r="H400" s="39"/>
      <c r="I400" s="39"/>
      <c r="J400" s="39"/>
      <c r="K400" s="39"/>
    </row>
    <row r="401" spans="2:11" x14ac:dyDescent="0.25">
      <c r="B401" s="39"/>
      <c r="C401" s="39"/>
      <c r="D401" s="39"/>
      <c r="E401" s="39"/>
      <c r="F401" s="39"/>
      <c r="G401" s="39"/>
      <c r="H401" s="39"/>
      <c r="I401" s="39"/>
      <c r="J401" s="39"/>
      <c r="K401" s="39"/>
    </row>
    <row r="402" spans="2:11" x14ac:dyDescent="0.25">
      <c r="B402" s="39"/>
      <c r="C402" s="39"/>
      <c r="D402" s="39"/>
      <c r="E402" s="39"/>
      <c r="F402" s="39"/>
      <c r="G402" s="39"/>
      <c r="H402" s="39"/>
      <c r="I402" s="39"/>
      <c r="J402" s="39"/>
      <c r="K402" s="39"/>
    </row>
    <row r="403" spans="2:11" x14ac:dyDescent="0.25">
      <c r="B403" s="39"/>
      <c r="C403" s="39"/>
      <c r="D403" s="39"/>
      <c r="E403" s="39"/>
      <c r="F403" s="39"/>
      <c r="G403" s="39"/>
      <c r="H403" s="39"/>
      <c r="I403" s="39"/>
      <c r="J403" s="39"/>
      <c r="K403" s="39"/>
    </row>
    <row r="404" spans="2:11" x14ac:dyDescent="0.25">
      <c r="B404" s="39"/>
      <c r="C404" s="39"/>
      <c r="D404" s="39"/>
      <c r="E404" s="39"/>
      <c r="F404" s="39"/>
      <c r="G404" s="39"/>
      <c r="H404" s="39"/>
      <c r="I404" s="39"/>
      <c r="J404" s="39"/>
      <c r="K404" s="39"/>
    </row>
    <row r="405" spans="2:11" x14ac:dyDescent="0.25">
      <c r="B405" s="39"/>
      <c r="C405" s="39"/>
      <c r="D405" s="39"/>
      <c r="E405" s="39"/>
      <c r="F405" s="39"/>
      <c r="G405" s="39"/>
      <c r="H405" s="39"/>
      <c r="I405" s="39"/>
      <c r="J405" s="39"/>
      <c r="K405" s="39"/>
    </row>
    <row r="406" spans="2:11" x14ac:dyDescent="0.25">
      <c r="B406" s="39"/>
      <c r="C406" s="39"/>
      <c r="D406" s="39"/>
      <c r="E406" s="39"/>
      <c r="F406" s="39"/>
      <c r="G406" s="39"/>
      <c r="H406" s="39"/>
      <c r="I406" s="39"/>
      <c r="J406" s="39"/>
      <c r="K406" s="39"/>
    </row>
    <row r="407" spans="2:11" x14ac:dyDescent="0.25">
      <c r="B407" s="39"/>
      <c r="C407" s="39"/>
      <c r="D407" s="39"/>
      <c r="E407" s="39"/>
      <c r="F407" s="39"/>
      <c r="G407" s="39"/>
      <c r="H407" s="39"/>
      <c r="I407" s="39"/>
      <c r="J407" s="39"/>
      <c r="K407" s="39"/>
    </row>
    <row r="408" spans="2:11" x14ac:dyDescent="0.25">
      <c r="B408" s="39"/>
      <c r="C408" s="39"/>
      <c r="D408" s="39"/>
      <c r="E408" s="39"/>
      <c r="F408" s="39"/>
      <c r="G408" s="39"/>
      <c r="H408" s="39"/>
      <c r="I408" s="39"/>
      <c r="J408" s="39"/>
      <c r="K408" s="39"/>
    </row>
    <row r="409" spans="2:11" x14ac:dyDescent="0.25">
      <c r="B409" s="39"/>
      <c r="C409" s="39"/>
      <c r="D409" s="39"/>
      <c r="E409" s="39"/>
      <c r="F409" s="39"/>
      <c r="G409" s="39"/>
      <c r="H409" s="39"/>
      <c r="I409" s="39"/>
      <c r="J409" s="39"/>
      <c r="K409" s="39"/>
    </row>
    <row r="410" spans="2:11" x14ac:dyDescent="0.25">
      <c r="B410" s="39"/>
      <c r="C410" s="39"/>
      <c r="D410" s="39"/>
      <c r="E410" s="39"/>
      <c r="F410" s="39"/>
      <c r="G410" s="39"/>
      <c r="H410" s="39"/>
      <c r="I410" s="39"/>
      <c r="J410" s="39"/>
      <c r="K410" s="39"/>
    </row>
    <row r="411" spans="2:11" x14ac:dyDescent="0.25">
      <c r="B411" s="39"/>
      <c r="C411" s="39"/>
      <c r="D411" s="39"/>
      <c r="E411" s="39"/>
      <c r="F411" s="39"/>
      <c r="G411" s="39"/>
      <c r="H411" s="39"/>
      <c r="I411" s="39"/>
      <c r="J411" s="39"/>
      <c r="K411" s="39"/>
    </row>
    <row r="412" spans="2:11" x14ac:dyDescent="0.25">
      <c r="B412" s="39"/>
      <c r="C412" s="39"/>
      <c r="D412" s="39"/>
      <c r="E412" s="39"/>
      <c r="F412" s="39"/>
      <c r="G412" s="39"/>
      <c r="H412" s="39"/>
      <c r="I412" s="39"/>
      <c r="J412" s="39"/>
      <c r="K412" s="39"/>
    </row>
    <row r="413" spans="2:11" x14ac:dyDescent="0.25">
      <c r="B413" s="39"/>
      <c r="C413" s="39"/>
      <c r="D413" s="39"/>
      <c r="E413" s="39"/>
      <c r="F413" s="39"/>
      <c r="G413" s="39"/>
      <c r="H413" s="39"/>
      <c r="I413" s="39"/>
      <c r="J413" s="39"/>
      <c r="K413" s="39"/>
    </row>
    <row r="414" spans="2:11" x14ac:dyDescent="0.25">
      <c r="B414" s="39"/>
      <c r="C414" s="39"/>
      <c r="D414" s="39"/>
      <c r="E414" s="39"/>
      <c r="F414" s="39"/>
      <c r="G414" s="39"/>
      <c r="H414" s="39"/>
      <c r="I414" s="39"/>
      <c r="J414" s="39"/>
      <c r="K414" s="39"/>
    </row>
    <row r="415" spans="2:11" x14ac:dyDescent="0.25">
      <c r="B415" s="39"/>
      <c r="C415" s="39"/>
      <c r="D415" s="39"/>
      <c r="E415" s="39"/>
      <c r="F415" s="39"/>
      <c r="G415" s="39"/>
      <c r="H415" s="39"/>
      <c r="I415" s="39"/>
      <c r="J415" s="39"/>
      <c r="K415" s="39"/>
    </row>
    <row r="416" spans="2:11" x14ac:dyDescent="0.25">
      <c r="B416" s="39"/>
      <c r="C416" s="39"/>
      <c r="D416" s="39"/>
      <c r="E416" s="39"/>
      <c r="F416" s="39"/>
      <c r="G416" s="39"/>
      <c r="H416" s="39"/>
      <c r="I416" s="39"/>
      <c r="J416" s="39"/>
      <c r="K416" s="39"/>
    </row>
    <row r="417" spans="2:11" x14ac:dyDescent="0.25">
      <c r="B417" s="39"/>
      <c r="C417" s="39"/>
      <c r="D417" s="39"/>
      <c r="E417" s="39"/>
      <c r="F417" s="39"/>
      <c r="G417" s="39"/>
      <c r="H417" s="39"/>
      <c r="I417" s="39"/>
      <c r="J417" s="39"/>
      <c r="K417" s="39"/>
    </row>
    <row r="418" spans="2:11" x14ac:dyDescent="0.25">
      <c r="B418" s="39"/>
      <c r="C418" s="39"/>
      <c r="D418" s="39"/>
      <c r="E418" s="39"/>
      <c r="F418" s="39"/>
      <c r="G418" s="39"/>
      <c r="H418" s="39"/>
      <c r="I418" s="39"/>
      <c r="J418" s="39"/>
      <c r="K418" s="39"/>
    </row>
    <row r="419" spans="2:11" x14ac:dyDescent="0.25">
      <c r="B419" s="39"/>
      <c r="C419" s="39"/>
      <c r="D419" s="39"/>
      <c r="E419" s="39"/>
      <c r="F419" s="39"/>
      <c r="G419" s="39"/>
      <c r="H419" s="39"/>
      <c r="I419" s="39"/>
      <c r="J419" s="39"/>
      <c r="K419" s="39"/>
    </row>
    <row r="420" spans="2:11" x14ac:dyDescent="0.25">
      <c r="B420" s="39"/>
      <c r="C420" s="39"/>
      <c r="D420" s="39"/>
      <c r="E420" s="39"/>
      <c r="F420" s="39"/>
      <c r="G420" s="39"/>
      <c r="H420" s="39"/>
      <c r="I420" s="39"/>
      <c r="J420" s="39"/>
      <c r="K420" s="39"/>
    </row>
    <row r="421" spans="2:11" x14ac:dyDescent="0.25">
      <c r="B421" s="39"/>
      <c r="C421" s="39"/>
      <c r="D421" s="39"/>
      <c r="E421" s="39"/>
      <c r="F421" s="39"/>
      <c r="G421" s="39"/>
      <c r="H421" s="39"/>
      <c r="I421" s="39"/>
      <c r="J421" s="39"/>
      <c r="K421" s="39"/>
    </row>
    <row r="422" spans="2:11" x14ac:dyDescent="0.25">
      <c r="B422" s="39"/>
      <c r="C422" s="39"/>
      <c r="D422" s="39"/>
      <c r="E422" s="39"/>
      <c r="F422" s="39"/>
      <c r="G422" s="39"/>
      <c r="H422" s="39"/>
      <c r="I422" s="39"/>
      <c r="J422" s="39"/>
      <c r="K422" s="39"/>
    </row>
    <row r="423" spans="2:11" x14ac:dyDescent="0.25">
      <c r="B423" s="39"/>
      <c r="C423" s="39"/>
      <c r="D423" s="39"/>
      <c r="E423" s="39"/>
      <c r="F423" s="39"/>
      <c r="G423" s="39"/>
      <c r="H423" s="39"/>
      <c r="I423" s="39"/>
      <c r="J423" s="39"/>
      <c r="K423" s="39"/>
    </row>
    <row r="424" spans="2:11" x14ac:dyDescent="0.25">
      <c r="B424" s="39"/>
      <c r="C424" s="39"/>
      <c r="D424" s="39"/>
      <c r="E424" s="39"/>
      <c r="F424" s="39"/>
      <c r="G424" s="39"/>
      <c r="H424" s="39"/>
      <c r="I424" s="39"/>
      <c r="J424" s="39"/>
      <c r="K424" s="39"/>
    </row>
    <row r="425" spans="2:11" x14ac:dyDescent="0.25">
      <c r="B425" s="39"/>
      <c r="C425" s="39"/>
      <c r="D425" s="39"/>
      <c r="E425" s="39"/>
      <c r="F425" s="39"/>
      <c r="G425" s="39"/>
      <c r="H425" s="39"/>
      <c r="I425" s="39"/>
      <c r="J425" s="39"/>
      <c r="K425" s="39"/>
    </row>
    <row r="426" spans="2:11" x14ac:dyDescent="0.25">
      <c r="B426" s="39"/>
      <c r="C426" s="39"/>
      <c r="D426" s="39"/>
      <c r="E426" s="39"/>
      <c r="F426" s="39"/>
      <c r="G426" s="39"/>
      <c r="H426" s="39"/>
      <c r="I426" s="39"/>
      <c r="J426" s="39"/>
      <c r="K426" s="39"/>
    </row>
    <row r="427" spans="2:11" x14ac:dyDescent="0.25">
      <c r="B427" s="39"/>
      <c r="C427" s="39"/>
      <c r="D427" s="39"/>
      <c r="E427" s="39"/>
      <c r="F427" s="39"/>
      <c r="G427" s="39"/>
      <c r="H427" s="39"/>
      <c r="I427" s="39"/>
      <c r="J427" s="39"/>
      <c r="K427" s="39"/>
    </row>
    <row r="428" spans="2:11" x14ac:dyDescent="0.25">
      <c r="B428" s="39"/>
      <c r="C428" s="39"/>
      <c r="D428" s="39"/>
      <c r="E428" s="39"/>
      <c r="F428" s="39"/>
      <c r="G428" s="39"/>
      <c r="H428" s="39"/>
      <c r="I428" s="39"/>
      <c r="J428" s="39"/>
      <c r="K428" s="39"/>
    </row>
    <row r="429" spans="2:11" x14ac:dyDescent="0.25">
      <c r="B429" s="39"/>
      <c r="C429" s="39"/>
      <c r="D429" s="39"/>
      <c r="E429" s="39"/>
      <c r="F429" s="39"/>
      <c r="G429" s="39"/>
      <c r="H429" s="39"/>
      <c r="I429" s="39"/>
      <c r="J429" s="39"/>
      <c r="K429" s="39"/>
    </row>
    <row r="430" spans="2:11" x14ac:dyDescent="0.25">
      <c r="B430" s="39"/>
      <c r="C430" s="39"/>
      <c r="D430" s="39"/>
      <c r="E430" s="39"/>
      <c r="F430" s="39"/>
      <c r="G430" s="39"/>
      <c r="H430" s="39"/>
      <c r="I430" s="39"/>
      <c r="J430" s="39"/>
      <c r="K430" s="39"/>
    </row>
    <row r="431" spans="2:11" x14ac:dyDescent="0.25">
      <c r="B431" s="39"/>
      <c r="C431" s="39"/>
      <c r="D431" s="39"/>
      <c r="E431" s="39"/>
      <c r="F431" s="39"/>
      <c r="G431" s="39"/>
      <c r="H431" s="39"/>
      <c r="I431" s="39"/>
      <c r="J431" s="39"/>
      <c r="K431" s="39"/>
    </row>
    <row r="432" spans="2:11" x14ac:dyDescent="0.25">
      <c r="B432" s="39"/>
      <c r="C432" s="39"/>
      <c r="D432" s="39"/>
      <c r="E432" s="39"/>
      <c r="F432" s="39"/>
      <c r="G432" s="39"/>
      <c r="H432" s="39"/>
      <c r="I432" s="39"/>
      <c r="J432" s="39"/>
      <c r="K432" s="39"/>
    </row>
    <row r="433" spans="2:11" x14ac:dyDescent="0.25">
      <c r="B433" s="39"/>
      <c r="C433" s="39"/>
      <c r="D433" s="39"/>
      <c r="E433" s="39"/>
      <c r="F433" s="39"/>
      <c r="G433" s="39"/>
      <c r="H433" s="39"/>
      <c r="I433" s="39"/>
      <c r="J433" s="39"/>
      <c r="K433" s="39"/>
    </row>
    <row r="434" spans="2:11" x14ac:dyDescent="0.25">
      <c r="B434" s="39"/>
      <c r="C434" s="39"/>
      <c r="D434" s="39"/>
      <c r="E434" s="39"/>
      <c r="F434" s="39"/>
      <c r="G434" s="39"/>
      <c r="H434" s="39"/>
      <c r="I434" s="39"/>
      <c r="J434" s="39"/>
      <c r="K434" s="39"/>
    </row>
    <row r="435" spans="2:11" x14ac:dyDescent="0.25">
      <c r="B435" s="39"/>
      <c r="C435" s="39"/>
      <c r="D435" s="39"/>
      <c r="E435" s="39"/>
      <c r="F435" s="39"/>
      <c r="G435" s="39"/>
      <c r="H435" s="39"/>
      <c r="I435" s="39"/>
      <c r="J435" s="39"/>
      <c r="K435" s="39"/>
    </row>
    <row r="436" spans="2:11" x14ac:dyDescent="0.25">
      <c r="B436" s="39"/>
      <c r="C436" s="39"/>
      <c r="D436" s="39"/>
      <c r="E436" s="39"/>
      <c r="F436" s="39"/>
      <c r="G436" s="39"/>
      <c r="H436" s="39"/>
      <c r="I436" s="39"/>
      <c r="J436" s="39"/>
      <c r="K436" s="39"/>
    </row>
    <row r="437" spans="2:11" x14ac:dyDescent="0.25">
      <c r="B437" s="39"/>
      <c r="C437" s="39"/>
      <c r="D437" s="39"/>
      <c r="E437" s="39"/>
      <c r="F437" s="39"/>
      <c r="G437" s="39"/>
      <c r="H437" s="39"/>
      <c r="I437" s="39"/>
      <c r="J437" s="39"/>
      <c r="K437" s="39"/>
    </row>
    <row r="438" spans="2:11" x14ac:dyDescent="0.25">
      <c r="B438" s="39"/>
      <c r="C438" s="39"/>
      <c r="D438" s="39"/>
      <c r="E438" s="39"/>
      <c r="F438" s="39"/>
      <c r="G438" s="39"/>
      <c r="H438" s="39"/>
      <c r="I438" s="39"/>
      <c r="J438" s="39"/>
      <c r="K438" s="39"/>
    </row>
    <row r="439" spans="2:11" x14ac:dyDescent="0.25">
      <c r="B439" s="39"/>
      <c r="C439" s="39"/>
      <c r="D439" s="39"/>
      <c r="E439" s="39"/>
      <c r="F439" s="39"/>
      <c r="G439" s="39"/>
      <c r="H439" s="39"/>
      <c r="I439" s="39"/>
      <c r="J439" s="39"/>
      <c r="K439" s="39"/>
    </row>
    <row r="440" spans="2:11" x14ac:dyDescent="0.25">
      <c r="B440" s="39"/>
      <c r="C440" s="39"/>
      <c r="D440" s="39"/>
      <c r="E440" s="39"/>
      <c r="F440" s="39"/>
      <c r="G440" s="39"/>
      <c r="H440" s="39"/>
      <c r="I440" s="39"/>
      <c r="J440" s="39"/>
      <c r="K440" s="39"/>
    </row>
    <row r="441" spans="2:11" x14ac:dyDescent="0.25">
      <c r="B441" s="39"/>
      <c r="C441" s="39"/>
      <c r="D441" s="39"/>
      <c r="E441" s="39"/>
      <c r="F441" s="39"/>
      <c r="G441" s="39"/>
      <c r="H441" s="39"/>
      <c r="I441" s="39"/>
      <c r="J441" s="39"/>
      <c r="K441" s="39"/>
    </row>
    <row r="442" spans="2:11" x14ac:dyDescent="0.25">
      <c r="B442" s="39"/>
      <c r="C442" s="39"/>
      <c r="D442" s="39"/>
      <c r="E442" s="39"/>
      <c r="F442" s="39"/>
      <c r="G442" s="39"/>
      <c r="H442" s="39"/>
      <c r="I442" s="39"/>
      <c r="J442" s="39"/>
      <c r="K442" s="39"/>
    </row>
    <row r="443" spans="2:11" x14ac:dyDescent="0.25">
      <c r="B443" s="39"/>
      <c r="C443" s="39"/>
      <c r="D443" s="39"/>
      <c r="E443" s="39"/>
      <c r="F443" s="39"/>
      <c r="G443" s="39"/>
      <c r="H443" s="39"/>
      <c r="I443" s="39"/>
      <c r="J443" s="39"/>
      <c r="K443" s="39"/>
    </row>
    <row r="444" spans="2:11" x14ac:dyDescent="0.25">
      <c r="B444" s="39"/>
      <c r="C444" s="39"/>
      <c r="D444" s="39"/>
      <c r="E444" s="39"/>
      <c r="F444" s="39"/>
      <c r="G444" s="39"/>
      <c r="H444" s="39"/>
      <c r="I444" s="39"/>
      <c r="J444" s="39"/>
      <c r="K444" s="39"/>
    </row>
    <row r="445" spans="2:11" x14ac:dyDescent="0.25">
      <c r="B445" s="39"/>
      <c r="C445" s="39"/>
      <c r="D445" s="39"/>
      <c r="E445" s="39"/>
      <c r="F445" s="39"/>
      <c r="G445" s="39"/>
      <c r="H445" s="39"/>
      <c r="I445" s="39"/>
      <c r="J445" s="39"/>
      <c r="K445" s="39"/>
    </row>
    <row r="446" spans="2:11" x14ac:dyDescent="0.25">
      <c r="B446" s="39"/>
      <c r="C446" s="39"/>
      <c r="D446" s="39"/>
      <c r="E446" s="39"/>
      <c r="F446" s="39"/>
      <c r="G446" s="39"/>
      <c r="H446" s="39"/>
      <c r="I446" s="39"/>
      <c r="J446" s="39"/>
      <c r="K446" s="39"/>
    </row>
    <row r="447" spans="2:11" x14ac:dyDescent="0.25">
      <c r="B447" s="39"/>
      <c r="C447" s="39"/>
      <c r="D447" s="39"/>
      <c r="E447" s="39"/>
      <c r="F447" s="39"/>
      <c r="G447" s="39"/>
      <c r="H447" s="39"/>
      <c r="I447" s="39"/>
      <c r="J447" s="39"/>
      <c r="K447" s="39"/>
    </row>
    <row r="448" spans="2:11" x14ac:dyDescent="0.25">
      <c r="B448" s="39"/>
      <c r="C448" s="39"/>
      <c r="D448" s="39"/>
      <c r="E448" s="39"/>
      <c r="F448" s="39"/>
      <c r="G448" s="39"/>
      <c r="H448" s="39"/>
      <c r="I448" s="39"/>
      <c r="J448" s="39"/>
      <c r="K448" s="39"/>
    </row>
    <row r="449" spans="2:11" x14ac:dyDescent="0.25">
      <c r="B449" s="39"/>
      <c r="C449" s="39"/>
      <c r="D449" s="39"/>
      <c r="E449" s="39"/>
      <c r="F449" s="39"/>
      <c r="G449" s="39"/>
      <c r="H449" s="39"/>
      <c r="I449" s="39"/>
      <c r="J449" s="39"/>
      <c r="K449" s="39"/>
    </row>
    <row r="450" spans="2:11" x14ac:dyDescent="0.25">
      <c r="B450" s="39"/>
      <c r="C450" s="39"/>
      <c r="D450" s="39"/>
      <c r="E450" s="39"/>
      <c r="F450" s="39"/>
      <c r="G450" s="39"/>
      <c r="H450" s="39"/>
      <c r="I450" s="39"/>
      <c r="J450" s="39"/>
      <c r="K450" s="39"/>
    </row>
    <row r="451" spans="2:11" x14ac:dyDescent="0.25">
      <c r="B451" s="39"/>
      <c r="C451" s="39"/>
      <c r="D451" s="39"/>
      <c r="E451" s="39"/>
      <c r="F451" s="39"/>
      <c r="G451" s="39"/>
      <c r="H451" s="39"/>
      <c r="I451" s="39"/>
      <c r="J451" s="39"/>
      <c r="K451" s="39"/>
    </row>
    <row r="452" spans="2:11" x14ac:dyDescent="0.25">
      <c r="B452" s="39"/>
      <c r="C452" s="39"/>
      <c r="D452" s="39"/>
      <c r="E452" s="39"/>
      <c r="F452" s="39"/>
      <c r="G452" s="39"/>
      <c r="H452" s="39"/>
      <c r="I452" s="39"/>
      <c r="J452" s="39"/>
      <c r="K452" s="39"/>
    </row>
    <row r="453" spans="2:11" x14ac:dyDescent="0.25">
      <c r="B453" s="39"/>
      <c r="C453" s="39"/>
      <c r="D453" s="39"/>
      <c r="E453" s="39"/>
      <c r="F453" s="39"/>
      <c r="G453" s="39"/>
      <c r="H453" s="39"/>
      <c r="I453" s="39"/>
      <c r="J453" s="39"/>
      <c r="K453" s="39"/>
    </row>
    <row r="454" spans="2:11" x14ac:dyDescent="0.25">
      <c r="B454" s="39"/>
      <c r="C454" s="39"/>
      <c r="D454" s="39"/>
      <c r="E454" s="39"/>
      <c r="F454" s="39"/>
      <c r="G454" s="39"/>
      <c r="H454" s="39"/>
      <c r="I454" s="39"/>
      <c r="J454" s="39"/>
      <c r="K454" s="39"/>
    </row>
    <row r="455" spans="2:11" x14ac:dyDescent="0.25">
      <c r="B455" s="39"/>
      <c r="C455" s="39"/>
      <c r="D455" s="39"/>
      <c r="E455" s="39"/>
      <c r="F455" s="39"/>
      <c r="G455" s="39"/>
      <c r="H455" s="39"/>
      <c r="I455" s="39"/>
      <c r="J455" s="39"/>
      <c r="K455" s="39"/>
    </row>
    <row r="456" spans="2:11" x14ac:dyDescent="0.25">
      <c r="B456" s="39"/>
      <c r="C456" s="39"/>
      <c r="D456" s="39"/>
      <c r="E456" s="39"/>
      <c r="F456" s="39"/>
      <c r="G456" s="39"/>
      <c r="H456" s="39"/>
      <c r="I456" s="39"/>
      <c r="J456" s="39"/>
      <c r="K456" s="39"/>
    </row>
    <row r="457" spans="2:11" x14ac:dyDescent="0.25">
      <c r="B457" s="39"/>
      <c r="C457" s="39"/>
      <c r="D457" s="39"/>
      <c r="E457" s="39"/>
      <c r="F457" s="39"/>
      <c r="G457" s="39"/>
      <c r="H457" s="39"/>
      <c r="I457" s="39"/>
      <c r="J457" s="39"/>
      <c r="K457" s="39"/>
    </row>
    <row r="458" spans="2:11" x14ac:dyDescent="0.25">
      <c r="B458" s="39"/>
      <c r="C458" s="39"/>
      <c r="D458" s="39"/>
      <c r="E458" s="39"/>
      <c r="F458" s="39"/>
      <c r="G458" s="39"/>
      <c r="H458" s="39"/>
      <c r="I458" s="39"/>
      <c r="J458" s="39"/>
      <c r="K458" s="39"/>
    </row>
    <row r="459" spans="2:11" x14ac:dyDescent="0.25">
      <c r="B459" s="39"/>
      <c r="C459" s="39"/>
      <c r="D459" s="39"/>
      <c r="E459" s="39"/>
      <c r="F459" s="39"/>
      <c r="G459" s="39"/>
      <c r="H459" s="39"/>
      <c r="I459" s="39"/>
      <c r="J459" s="39"/>
      <c r="K459" s="39"/>
    </row>
    <row r="460" spans="2:11" x14ac:dyDescent="0.25">
      <c r="B460" s="39"/>
      <c r="C460" s="39"/>
      <c r="D460" s="39"/>
      <c r="E460" s="39"/>
      <c r="F460" s="39"/>
      <c r="G460" s="39"/>
      <c r="H460" s="39"/>
      <c r="I460" s="39"/>
      <c r="J460" s="39"/>
      <c r="K460" s="39"/>
    </row>
    <row r="461" spans="2:11" x14ac:dyDescent="0.25">
      <c r="B461" s="39"/>
      <c r="C461" s="39"/>
      <c r="D461" s="39"/>
      <c r="E461" s="39"/>
      <c r="F461" s="39"/>
      <c r="G461" s="39"/>
      <c r="H461" s="39"/>
      <c r="I461" s="39"/>
      <c r="J461" s="39"/>
      <c r="K461" s="39"/>
    </row>
    <row r="462" spans="2:11" x14ac:dyDescent="0.25">
      <c r="B462" s="39"/>
      <c r="C462" s="39"/>
      <c r="D462" s="39"/>
      <c r="E462" s="39"/>
      <c r="F462" s="39"/>
      <c r="G462" s="39"/>
      <c r="H462" s="39"/>
      <c r="I462" s="39"/>
      <c r="J462" s="39"/>
      <c r="K462" s="39"/>
    </row>
    <row r="463" spans="2:11" x14ac:dyDescent="0.25">
      <c r="B463" s="39"/>
      <c r="C463" s="39"/>
      <c r="D463" s="39"/>
      <c r="E463" s="39"/>
      <c r="F463" s="39"/>
      <c r="G463" s="39"/>
      <c r="H463" s="39"/>
      <c r="I463" s="39"/>
      <c r="J463" s="39"/>
      <c r="K463" s="39"/>
    </row>
    <row r="464" spans="2:11" x14ac:dyDescent="0.25">
      <c r="B464" s="39"/>
      <c r="C464" s="39"/>
      <c r="D464" s="39"/>
      <c r="E464" s="39"/>
      <c r="F464" s="39"/>
      <c r="G464" s="39"/>
      <c r="H464" s="39"/>
      <c r="I464" s="39"/>
      <c r="J464" s="39"/>
      <c r="K464" s="39"/>
    </row>
    <row r="465" spans="2:11" x14ac:dyDescent="0.25">
      <c r="B465" s="39"/>
      <c r="C465" s="39"/>
      <c r="D465" s="39"/>
      <c r="E465" s="39"/>
      <c r="F465" s="39"/>
      <c r="G465" s="39"/>
      <c r="H465" s="39"/>
      <c r="I465" s="39"/>
      <c r="J465" s="39"/>
      <c r="K465" s="39"/>
    </row>
    <row r="466" spans="2:11" x14ac:dyDescent="0.25">
      <c r="B466" s="39"/>
      <c r="C466" s="39"/>
      <c r="D466" s="39"/>
      <c r="E466" s="39"/>
      <c r="F466" s="39"/>
      <c r="G466" s="39"/>
      <c r="H466" s="39"/>
      <c r="I466" s="39"/>
      <c r="J466" s="39"/>
      <c r="K466" s="39"/>
    </row>
    <row r="467" spans="2:11" x14ac:dyDescent="0.25">
      <c r="B467" s="39"/>
      <c r="C467" s="39"/>
      <c r="D467" s="39"/>
      <c r="E467" s="39"/>
      <c r="F467" s="39"/>
      <c r="G467" s="39"/>
      <c r="H467" s="39"/>
      <c r="I467" s="39"/>
      <c r="J467" s="39"/>
      <c r="K467" s="39"/>
    </row>
    <row r="468" spans="2:11" x14ac:dyDescent="0.25">
      <c r="B468" s="39"/>
      <c r="C468" s="39"/>
      <c r="D468" s="39"/>
      <c r="E468" s="39"/>
      <c r="F468" s="39"/>
      <c r="G468" s="39"/>
      <c r="H468" s="39"/>
      <c r="I468" s="39"/>
      <c r="J468" s="39"/>
      <c r="K468" s="39"/>
    </row>
    <row r="469" spans="2:11" x14ac:dyDescent="0.25">
      <c r="B469" s="39"/>
      <c r="C469" s="39"/>
      <c r="D469" s="39"/>
      <c r="E469" s="39"/>
      <c r="F469" s="39"/>
      <c r="G469" s="39"/>
      <c r="H469" s="39"/>
      <c r="I469" s="39"/>
      <c r="J469" s="39"/>
      <c r="K469" s="39"/>
    </row>
    <row r="470" spans="2:11" x14ac:dyDescent="0.25">
      <c r="B470" s="39"/>
      <c r="C470" s="39"/>
      <c r="D470" s="39"/>
      <c r="E470" s="39"/>
      <c r="F470" s="39"/>
      <c r="G470" s="39"/>
      <c r="H470" s="39"/>
      <c r="I470" s="39"/>
      <c r="J470" s="39"/>
      <c r="K470" s="39"/>
    </row>
    <row r="471" spans="2:11" x14ac:dyDescent="0.25">
      <c r="B471" s="39"/>
      <c r="C471" s="39"/>
      <c r="D471" s="39"/>
      <c r="E471" s="39"/>
      <c r="F471" s="39"/>
      <c r="G471" s="39"/>
      <c r="H471" s="39"/>
      <c r="I471" s="39"/>
      <c r="J471" s="39"/>
      <c r="K471" s="39"/>
    </row>
    <row r="472" spans="2:11" x14ac:dyDescent="0.25">
      <c r="B472" s="39"/>
      <c r="C472" s="39"/>
      <c r="D472" s="39"/>
      <c r="E472" s="39"/>
      <c r="F472" s="39"/>
      <c r="G472" s="39"/>
      <c r="H472" s="39"/>
      <c r="I472" s="39"/>
      <c r="J472" s="39"/>
      <c r="K472" s="39"/>
    </row>
    <row r="473" spans="2:11" x14ac:dyDescent="0.25">
      <c r="B473" s="39"/>
      <c r="C473" s="39"/>
      <c r="D473" s="39"/>
      <c r="E473" s="39"/>
      <c r="F473" s="39"/>
      <c r="G473" s="39"/>
      <c r="H473" s="39"/>
      <c r="I473" s="39"/>
      <c r="J473" s="39"/>
      <c r="K473" s="39"/>
    </row>
    <row r="474" spans="2:11" x14ac:dyDescent="0.25">
      <c r="B474" s="39"/>
      <c r="C474" s="39"/>
      <c r="D474" s="39"/>
      <c r="E474" s="39"/>
      <c r="F474" s="39"/>
      <c r="G474" s="39"/>
      <c r="H474" s="39"/>
      <c r="I474" s="39"/>
      <c r="J474" s="39"/>
      <c r="K474" s="39"/>
    </row>
    <row r="475" spans="2:11" x14ac:dyDescent="0.25">
      <c r="B475" s="39"/>
      <c r="C475" s="39"/>
      <c r="D475" s="39"/>
      <c r="E475" s="39"/>
      <c r="F475" s="39"/>
      <c r="G475" s="39"/>
      <c r="H475" s="39"/>
      <c r="I475" s="39"/>
      <c r="J475" s="39"/>
      <c r="K475" s="39"/>
    </row>
    <row r="476" spans="2:11" x14ac:dyDescent="0.25">
      <c r="B476" s="39"/>
      <c r="C476" s="39"/>
      <c r="D476" s="39"/>
      <c r="E476" s="39"/>
      <c r="F476" s="39"/>
      <c r="G476" s="39"/>
      <c r="H476" s="39"/>
      <c r="I476" s="39"/>
      <c r="J476" s="39"/>
      <c r="K476" s="39"/>
    </row>
    <row r="477" spans="2:11" x14ac:dyDescent="0.25">
      <c r="B477" s="39"/>
      <c r="C477" s="39"/>
      <c r="D477" s="39"/>
      <c r="E477" s="39"/>
      <c r="F477" s="39"/>
      <c r="G477" s="39"/>
      <c r="H477" s="39"/>
      <c r="I477" s="39"/>
      <c r="J477" s="39"/>
      <c r="K477" s="39"/>
    </row>
    <row r="478" spans="2:11" x14ac:dyDescent="0.25">
      <c r="B478" s="39"/>
      <c r="C478" s="39"/>
      <c r="D478" s="39"/>
      <c r="E478" s="39"/>
      <c r="F478" s="39"/>
      <c r="G478" s="39"/>
      <c r="H478" s="39"/>
      <c r="I478" s="39"/>
      <c r="J478" s="39"/>
      <c r="K478" s="39"/>
    </row>
    <row r="479" spans="2:11" x14ac:dyDescent="0.25">
      <c r="B479" s="39"/>
      <c r="C479" s="39"/>
      <c r="D479" s="39"/>
      <c r="E479" s="39"/>
      <c r="F479" s="39"/>
      <c r="G479" s="39"/>
      <c r="H479" s="39"/>
      <c r="I479" s="39"/>
      <c r="J479" s="39"/>
      <c r="K479" s="39"/>
    </row>
    <row r="480" spans="2:11" x14ac:dyDescent="0.25">
      <c r="B480" s="39"/>
      <c r="C480" s="39"/>
      <c r="D480" s="39"/>
      <c r="E480" s="39"/>
      <c r="F480" s="39"/>
      <c r="G480" s="39"/>
      <c r="H480" s="39"/>
      <c r="I480" s="39"/>
      <c r="J480" s="39"/>
      <c r="K480" s="39"/>
    </row>
    <row r="481" spans="2:11" x14ac:dyDescent="0.25">
      <c r="B481" s="39"/>
      <c r="C481" s="39"/>
      <c r="D481" s="39"/>
      <c r="E481" s="39"/>
      <c r="F481" s="39"/>
      <c r="G481" s="39"/>
      <c r="H481" s="39"/>
      <c r="I481" s="39"/>
      <c r="J481" s="39"/>
      <c r="K481" s="39"/>
    </row>
    <row r="482" spans="2:11" x14ac:dyDescent="0.25">
      <c r="B482" s="39"/>
      <c r="C482" s="39"/>
      <c r="D482" s="39"/>
      <c r="E482" s="39"/>
      <c r="F482" s="39"/>
      <c r="G482" s="39"/>
      <c r="H482" s="39"/>
      <c r="I482" s="39"/>
      <c r="J482" s="39"/>
      <c r="K482" s="39"/>
    </row>
    <row r="483" spans="2:11" x14ac:dyDescent="0.25">
      <c r="B483" s="39"/>
      <c r="C483" s="39"/>
      <c r="D483" s="39"/>
      <c r="E483" s="39"/>
      <c r="F483" s="39"/>
      <c r="G483" s="39"/>
      <c r="H483" s="39"/>
      <c r="I483" s="39"/>
      <c r="J483" s="39"/>
      <c r="K483" s="39"/>
    </row>
    <row r="484" spans="2:11" x14ac:dyDescent="0.25">
      <c r="B484" s="39"/>
      <c r="C484" s="39"/>
      <c r="D484" s="39"/>
      <c r="E484" s="39"/>
      <c r="F484" s="39"/>
      <c r="G484" s="39"/>
      <c r="H484" s="39"/>
      <c r="I484" s="39"/>
      <c r="J484" s="39"/>
      <c r="K484" s="39"/>
    </row>
    <row r="485" spans="2:11" x14ac:dyDescent="0.25">
      <c r="B485" s="39"/>
      <c r="C485" s="39"/>
      <c r="D485" s="39"/>
      <c r="E485" s="39"/>
      <c r="F485" s="39"/>
      <c r="G485" s="39"/>
      <c r="H485" s="39"/>
      <c r="I485" s="39"/>
      <c r="J485" s="39"/>
      <c r="K485" s="39"/>
    </row>
    <row r="486" spans="2:11" x14ac:dyDescent="0.25">
      <c r="B486" s="39"/>
      <c r="C486" s="39"/>
      <c r="D486" s="39"/>
      <c r="E486" s="39"/>
      <c r="F486" s="39"/>
      <c r="G486" s="39"/>
      <c r="H486" s="39"/>
      <c r="I486" s="39"/>
      <c r="J486" s="39"/>
      <c r="K486" s="39"/>
    </row>
    <row r="487" spans="2:11" x14ac:dyDescent="0.25">
      <c r="B487" s="39"/>
      <c r="C487" s="39"/>
      <c r="D487" s="39"/>
      <c r="E487" s="39"/>
      <c r="F487" s="39"/>
      <c r="G487" s="39"/>
      <c r="H487" s="39"/>
      <c r="I487" s="39"/>
      <c r="J487" s="39"/>
      <c r="K487" s="39"/>
    </row>
    <row r="488" spans="2:11" x14ac:dyDescent="0.25">
      <c r="B488" s="39"/>
      <c r="C488" s="39"/>
      <c r="D488" s="39"/>
      <c r="E488" s="39"/>
      <c r="F488" s="39"/>
      <c r="G488" s="39"/>
      <c r="H488" s="39"/>
      <c r="I488" s="39"/>
      <c r="J488" s="39"/>
      <c r="K488" s="39"/>
    </row>
    <row r="489" spans="2:11" x14ac:dyDescent="0.25">
      <c r="B489" s="39"/>
      <c r="C489" s="39"/>
      <c r="D489" s="39"/>
      <c r="E489" s="39"/>
      <c r="F489" s="39"/>
      <c r="G489" s="39"/>
      <c r="H489" s="39"/>
      <c r="I489" s="39"/>
      <c r="J489" s="39"/>
      <c r="K489" s="39"/>
    </row>
    <row r="490" spans="2:11" x14ac:dyDescent="0.25">
      <c r="B490" s="39"/>
      <c r="C490" s="39"/>
      <c r="D490" s="39"/>
      <c r="E490" s="39"/>
      <c r="F490" s="39"/>
      <c r="G490" s="39"/>
      <c r="H490" s="39"/>
      <c r="I490" s="39"/>
      <c r="J490" s="39"/>
      <c r="K490" s="39"/>
    </row>
    <row r="491" spans="2:11" x14ac:dyDescent="0.25">
      <c r="B491" s="39"/>
      <c r="C491" s="39"/>
      <c r="D491" s="39"/>
      <c r="E491" s="39"/>
      <c r="F491" s="39"/>
      <c r="G491" s="39"/>
      <c r="H491" s="39"/>
      <c r="I491" s="39"/>
      <c r="J491" s="39"/>
      <c r="K491" s="39"/>
    </row>
    <row r="492" spans="2:11" x14ac:dyDescent="0.25">
      <c r="B492" s="39"/>
      <c r="C492" s="39"/>
      <c r="D492" s="39"/>
      <c r="E492" s="39"/>
      <c r="F492" s="39"/>
      <c r="G492" s="39"/>
      <c r="H492" s="39"/>
      <c r="I492" s="39"/>
      <c r="J492" s="39"/>
      <c r="K492" s="39"/>
    </row>
    <row r="493" spans="2:11" x14ac:dyDescent="0.25">
      <c r="B493" s="39"/>
      <c r="C493" s="39"/>
      <c r="D493" s="39"/>
      <c r="E493" s="39"/>
      <c r="F493" s="39"/>
      <c r="G493" s="39"/>
      <c r="H493" s="39"/>
      <c r="I493" s="39"/>
      <c r="J493" s="39"/>
      <c r="K493" s="39"/>
    </row>
    <row r="494" spans="2:11" x14ac:dyDescent="0.25">
      <c r="B494" s="39"/>
      <c r="C494" s="39"/>
      <c r="D494" s="39"/>
      <c r="E494" s="39"/>
      <c r="F494" s="39"/>
      <c r="G494" s="39"/>
      <c r="H494" s="39"/>
      <c r="I494" s="39"/>
      <c r="J494" s="39"/>
      <c r="K494" s="39"/>
    </row>
    <row r="495" spans="2:11" x14ac:dyDescent="0.25">
      <c r="B495" s="39"/>
      <c r="C495" s="39"/>
      <c r="D495" s="39"/>
      <c r="E495" s="39"/>
      <c r="F495" s="39"/>
      <c r="G495" s="39"/>
      <c r="H495" s="39"/>
      <c r="I495" s="39"/>
      <c r="J495" s="39"/>
      <c r="K495" s="39"/>
    </row>
    <row r="496" spans="2:11" x14ac:dyDescent="0.25">
      <c r="B496" s="39"/>
      <c r="C496" s="39"/>
      <c r="D496" s="39"/>
      <c r="E496" s="39"/>
      <c r="F496" s="39"/>
      <c r="G496" s="39"/>
      <c r="H496" s="39"/>
      <c r="I496" s="39"/>
      <c r="J496" s="39"/>
      <c r="K496" s="39"/>
    </row>
    <row r="497" spans="2:11" x14ac:dyDescent="0.25">
      <c r="B497" s="39"/>
      <c r="C497" s="39"/>
      <c r="D497" s="39"/>
      <c r="E497" s="39"/>
      <c r="F497" s="39"/>
      <c r="G497" s="39"/>
      <c r="H497" s="39"/>
      <c r="I497" s="39"/>
      <c r="J497" s="39"/>
      <c r="K497" s="39"/>
    </row>
    <row r="498" spans="2:11" x14ac:dyDescent="0.25">
      <c r="B498" s="39"/>
      <c r="C498" s="39"/>
      <c r="D498" s="39"/>
      <c r="E498" s="39"/>
      <c r="F498" s="39"/>
      <c r="G498" s="39"/>
      <c r="H498" s="39"/>
      <c r="I498" s="39"/>
      <c r="J498" s="39"/>
      <c r="K498" s="39"/>
    </row>
    <row r="499" spans="2:11" x14ac:dyDescent="0.25">
      <c r="B499" s="39"/>
      <c r="C499" s="39"/>
      <c r="D499" s="39"/>
      <c r="E499" s="39"/>
      <c r="F499" s="39"/>
      <c r="G499" s="39"/>
      <c r="H499" s="39"/>
      <c r="I499" s="39"/>
      <c r="J499" s="39"/>
      <c r="K499" s="39"/>
    </row>
    <row r="500" spans="2:11" x14ac:dyDescent="0.25">
      <c r="B500" s="39"/>
      <c r="C500" s="39"/>
      <c r="D500" s="39"/>
      <c r="E500" s="39"/>
      <c r="F500" s="39"/>
      <c r="G500" s="39"/>
      <c r="H500" s="39"/>
      <c r="I500" s="39"/>
      <c r="J500" s="39"/>
      <c r="K500" s="39"/>
    </row>
    <row r="501" spans="2:11" x14ac:dyDescent="0.25">
      <c r="B501" s="39"/>
      <c r="C501" s="39"/>
      <c r="D501" s="39"/>
      <c r="E501" s="39"/>
      <c r="F501" s="39"/>
      <c r="G501" s="39"/>
      <c r="H501" s="39"/>
      <c r="I501" s="39"/>
      <c r="J501" s="39"/>
      <c r="K501" s="39"/>
    </row>
    <row r="502" spans="2:11" x14ac:dyDescent="0.25">
      <c r="B502" s="39"/>
      <c r="C502" s="39"/>
      <c r="D502" s="39"/>
      <c r="E502" s="39"/>
      <c r="F502" s="39"/>
      <c r="G502" s="39"/>
      <c r="H502" s="39"/>
      <c r="I502" s="39"/>
      <c r="J502" s="39"/>
      <c r="K502" s="39"/>
    </row>
    <row r="503" spans="2:11" x14ac:dyDescent="0.25">
      <c r="B503" s="39"/>
      <c r="C503" s="39"/>
      <c r="D503" s="39"/>
      <c r="E503" s="39"/>
      <c r="F503" s="39"/>
      <c r="G503" s="39"/>
      <c r="H503" s="39"/>
      <c r="I503" s="39"/>
      <c r="J503" s="39"/>
      <c r="K503" s="39"/>
    </row>
    <row r="504" spans="2:11" x14ac:dyDescent="0.25">
      <c r="B504" s="39"/>
      <c r="C504" s="39"/>
      <c r="D504" s="39"/>
      <c r="E504" s="39"/>
      <c r="F504" s="39"/>
      <c r="G504" s="39"/>
      <c r="H504" s="39"/>
      <c r="I504" s="39"/>
      <c r="J504" s="39"/>
      <c r="K504" s="39"/>
    </row>
    <row r="505" spans="2:11" x14ac:dyDescent="0.25">
      <c r="B505" s="39"/>
      <c r="C505" s="39"/>
      <c r="D505" s="39"/>
      <c r="E505" s="39"/>
      <c r="F505" s="39"/>
      <c r="G505" s="39"/>
      <c r="H505" s="39"/>
      <c r="I505" s="39"/>
      <c r="J505" s="39"/>
      <c r="K505" s="39"/>
    </row>
    <row r="506" spans="2:11" x14ac:dyDescent="0.25">
      <c r="B506" s="39"/>
      <c r="C506" s="39"/>
      <c r="D506" s="39"/>
      <c r="E506" s="39"/>
      <c r="F506" s="39"/>
      <c r="G506" s="39"/>
      <c r="H506" s="39"/>
      <c r="I506" s="39"/>
      <c r="J506" s="39"/>
      <c r="K506" s="39"/>
    </row>
    <row r="507" spans="2:11" x14ac:dyDescent="0.25">
      <c r="B507" s="39"/>
      <c r="C507" s="39"/>
      <c r="D507" s="39"/>
      <c r="E507" s="39"/>
      <c r="F507" s="39"/>
      <c r="G507" s="39"/>
      <c r="H507" s="39"/>
      <c r="I507" s="39"/>
      <c r="J507" s="39"/>
      <c r="K507" s="39"/>
    </row>
    <row r="508" spans="2:11" x14ac:dyDescent="0.25">
      <c r="B508" s="39"/>
      <c r="C508" s="39"/>
      <c r="D508" s="39"/>
      <c r="E508" s="39"/>
      <c r="F508" s="39"/>
      <c r="G508" s="39"/>
      <c r="H508" s="39"/>
      <c r="I508" s="39"/>
      <c r="J508" s="39"/>
      <c r="K508" s="39"/>
    </row>
    <row r="509" spans="2:11" x14ac:dyDescent="0.25">
      <c r="B509" s="39"/>
      <c r="C509" s="39"/>
      <c r="D509" s="39"/>
      <c r="E509" s="39"/>
      <c r="F509" s="39"/>
      <c r="G509" s="39"/>
      <c r="H509" s="39"/>
      <c r="I509" s="39"/>
      <c r="J509" s="39"/>
      <c r="K509" s="39"/>
    </row>
    <row r="510" spans="2:11" x14ac:dyDescent="0.25">
      <c r="B510" s="39"/>
      <c r="C510" s="39"/>
      <c r="D510" s="39"/>
      <c r="E510" s="39"/>
      <c r="F510" s="39"/>
      <c r="G510" s="39"/>
      <c r="H510" s="39"/>
      <c r="I510" s="39"/>
      <c r="J510" s="39"/>
      <c r="K510" s="39"/>
    </row>
    <row r="511" spans="2:11" x14ac:dyDescent="0.25">
      <c r="B511" s="39"/>
      <c r="C511" s="39"/>
      <c r="D511" s="39"/>
      <c r="E511" s="39"/>
      <c r="F511" s="39"/>
      <c r="G511" s="39"/>
      <c r="H511" s="39"/>
      <c r="I511" s="39"/>
      <c r="J511" s="39"/>
      <c r="K511" s="39"/>
    </row>
    <row r="512" spans="2:11" x14ac:dyDescent="0.25">
      <c r="B512" s="39"/>
      <c r="C512" s="39"/>
      <c r="D512" s="39"/>
      <c r="E512" s="39"/>
      <c r="F512" s="39"/>
      <c r="G512" s="39"/>
      <c r="H512" s="39"/>
      <c r="I512" s="39"/>
      <c r="J512" s="39"/>
      <c r="K512" s="39"/>
    </row>
    <row r="513" spans="2:11" x14ac:dyDescent="0.25">
      <c r="B513" s="39"/>
      <c r="C513" s="39"/>
      <c r="D513" s="39"/>
      <c r="E513" s="39"/>
      <c r="F513" s="39"/>
      <c r="G513" s="39"/>
      <c r="H513" s="39"/>
      <c r="I513" s="39"/>
      <c r="J513" s="39"/>
      <c r="K513" s="39"/>
    </row>
    <row r="514" spans="2:11" x14ac:dyDescent="0.25">
      <c r="B514" s="39"/>
      <c r="C514" s="39"/>
      <c r="D514" s="39"/>
      <c r="E514" s="39"/>
      <c r="F514" s="39"/>
      <c r="G514" s="39"/>
      <c r="H514" s="39"/>
      <c r="I514" s="39"/>
      <c r="J514" s="39"/>
      <c r="K514" s="39"/>
    </row>
    <row r="515" spans="2:11" x14ac:dyDescent="0.25">
      <c r="B515" s="39"/>
      <c r="C515" s="39"/>
      <c r="D515" s="39"/>
      <c r="E515" s="39"/>
      <c r="F515" s="39"/>
      <c r="G515" s="39"/>
      <c r="H515" s="39"/>
      <c r="I515" s="39"/>
      <c r="J515" s="39"/>
      <c r="K515" s="39"/>
    </row>
    <row r="516" spans="2:11" x14ac:dyDescent="0.25">
      <c r="B516" s="39"/>
      <c r="C516" s="39"/>
      <c r="D516" s="39"/>
      <c r="E516" s="39"/>
      <c r="F516" s="39"/>
      <c r="G516" s="39"/>
      <c r="H516" s="39"/>
      <c r="I516" s="39"/>
      <c r="J516" s="39"/>
      <c r="K516" s="39"/>
    </row>
    <row r="517" spans="2:11" x14ac:dyDescent="0.25">
      <c r="B517" s="39"/>
      <c r="C517" s="39"/>
      <c r="D517" s="39"/>
      <c r="E517" s="39"/>
      <c r="F517" s="39"/>
      <c r="G517" s="39"/>
      <c r="H517" s="39"/>
      <c r="I517" s="39"/>
      <c r="J517" s="39"/>
      <c r="K517" s="39"/>
    </row>
    <row r="518" spans="2:11" x14ac:dyDescent="0.25">
      <c r="B518" s="39"/>
      <c r="C518" s="39"/>
      <c r="D518" s="39"/>
      <c r="E518" s="39"/>
      <c r="F518" s="39"/>
      <c r="G518" s="39"/>
      <c r="H518" s="39"/>
      <c r="I518" s="39"/>
      <c r="J518" s="39"/>
      <c r="K518" s="39"/>
    </row>
    <row r="519" spans="2:11" x14ac:dyDescent="0.25">
      <c r="B519" s="39"/>
      <c r="C519" s="39"/>
      <c r="D519" s="39"/>
      <c r="E519" s="39"/>
      <c r="F519" s="39"/>
      <c r="G519" s="39"/>
      <c r="H519" s="39"/>
      <c r="I519" s="39"/>
      <c r="J519" s="39"/>
      <c r="K519" s="39"/>
    </row>
    <row r="520" spans="2:11" x14ac:dyDescent="0.25">
      <c r="B520" s="39"/>
      <c r="C520" s="39"/>
      <c r="D520" s="39"/>
      <c r="E520" s="39"/>
      <c r="F520" s="39"/>
      <c r="G520" s="39"/>
      <c r="H520" s="39"/>
      <c r="I520" s="39"/>
      <c r="J520" s="39"/>
      <c r="K520" s="39"/>
    </row>
    <row r="521" spans="2:11" x14ac:dyDescent="0.25">
      <c r="B521" s="39"/>
      <c r="C521" s="39"/>
      <c r="D521" s="39"/>
      <c r="E521" s="39"/>
      <c r="F521" s="39"/>
      <c r="G521" s="39"/>
      <c r="H521" s="39"/>
      <c r="I521" s="39"/>
      <c r="J521" s="39"/>
      <c r="K521" s="39"/>
    </row>
    <row r="522" spans="2:11" x14ac:dyDescent="0.25">
      <c r="B522" s="39"/>
      <c r="C522" s="39"/>
      <c r="D522" s="39"/>
      <c r="E522" s="39"/>
      <c r="F522" s="39"/>
      <c r="G522" s="39"/>
      <c r="H522" s="39"/>
      <c r="I522" s="39"/>
      <c r="J522" s="39"/>
      <c r="K522" s="39"/>
    </row>
    <row r="523" spans="2:11" x14ac:dyDescent="0.25">
      <c r="B523" s="39"/>
      <c r="C523" s="39"/>
      <c r="D523" s="39"/>
      <c r="E523" s="39"/>
      <c r="F523" s="39"/>
      <c r="G523" s="39"/>
      <c r="H523" s="39"/>
      <c r="I523" s="39"/>
      <c r="J523" s="39"/>
      <c r="K523" s="39"/>
    </row>
    <row r="524" spans="2:11" x14ac:dyDescent="0.25">
      <c r="B524" s="39"/>
      <c r="C524" s="39"/>
      <c r="D524" s="39"/>
      <c r="E524" s="39"/>
      <c r="F524" s="39"/>
      <c r="G524" s="39"/>
      <c r="H524" s="39"/>
      <c r="I524" s="39"/>
      <c r="J524" s="39"/>
      <c r="K524" s="39"/>
    </row>
    <row r="525" spans="2:11" x14ac:dyDescent="0.25">
      <c r="B525" s="39"/>
      <c r="C525" s="39"/>
      <c r="D525" s="39"/>
      <c r="E525" s="39"/>
      <c r="F525" s="39"/>
      <c r="G525" s="39"/>
      <c r="H525" s="39"/>
      <c r="I525" s="39"/>
      <c r="J525" s="39"/>
      <c r="K525" s="39"/>
    </row>
    <row r="526" spans="2:11" x14ac:dyDescent="0.25">
      <c r="B526" s="39"/>
      <c r="C526" s="39"/>
      <c r="D526" s="39"/>
      <c r="E526" s="39"/>
      <c r="F526" s="39"/>
      <c r="G526" s="39"/>
      <c r="H526" s="39"/>
      <c r="I526" s="39"/>
      <c r="J526" s="39"/>
      <c r="K526" s="39"/>
    </row>
    <row r="527" spans="2:11" x14ac:dyDescent="0.25">
      <c r="B527" s="39"/>
      <c r="C527" s="39"/>
      <c r="D527" s="39"/>
      <c r="E527" s="39"/>
      <c r="F527" s="39"/>
      <c r="G527" s="39"/>
      <c r="H527" s="39"/>
      <c r="I527" s="39"/>
      <c r="J527" s="39"/>
      <c r="K527" s="39"/>
    </row>
    <row r="528" spans="2:11" x14ac:dyDescent="0.25">
      <c r="B528" s="39"/>
      <c r="C528" s="39"/>
      <c r="D528" s="39"/>
      <c r="E528" s="39"/>
      <c r="F528" s="39"/>
      <c r="G528" s="39"/>
      <c r="H528" s="39"/>
      <c r="I528" s="39"/>
      <c r="J528" s="39"/>
      <c r="K528" s="39"/>
    </row>
    <row r="529" spans="2:11" x14ac:dyDescent="0.25">
      <c r="B529" s="39"/>
      <c r="C529" s="39"/>
      <c r="D529" s="39"/>
      <c r="E529" s="39"/>
      <c r="F529" s="39"/>
      <c r="G529" s="39"/>
      <c r="H529" s="39"/>
      <c r="I529" s="39"/>
      <c r="J529" s="39"/>
      <c r="K529" s="39"/>
    </row>
    <row r="530" spans="2:11" x14ac:dyDescent="0.25">
      <c r="B530" s="39"/>
      <c r="C530" s="39"/>
      <c r="D530" s="39"/>
      <c r="E530" s="39"/>
      <c r="F530" s="39"/>
      <c r="G530" s="39"/>
      <c r="H530" s="39"/>
      <c r="I530" s="39"/>
      <c r="J530" s="39"/>
      <c r="K530" s="39"/>
    </row>
    <row r="531" spans="2:11" x14ac:dyDescent="0.25">
      <c r="B531" s="39"/>
      <c r="C531" s="39"/>
      <c r="D531" s="39"/>
      <c r="E531" s="39"/>
      <c r="F531" s="39"/>
      <c r="G531" s="39"/>
      <c r="H531" s="39"/>
      <c r="I531" s="39"/>
      <c r="J531" s="39"/>
      <c r="K531" s="39"/>
    </row>
    <row r="532" spans="2:11" x14ac:dyDescent="0.25">
      <c r="B532" s="39"/>
      <c r="C532" s="39"/>
      <c r="D532" s="39"/>
      <c r="E532" s="39"/>
      <c r="F532" s="39"/>
      <c r="G532" s="39"/>
      <c r="H532" s="39"/>
      <c r="I532" s="39"/>
      <c r="J532" s="39"/>
      <c r="K532" s="39"/>
    </row>
    <row r="533" spans="2:11" x14ac:dyDescent="0.25">
      <c r="B533" s="39"/>
      <c r="C533" s="39"/>
      <c r="D533" s="39"/>
      <c r="E533" s="39"/>
      <c r="F533" s="39"/>
      <c r="G533" s="39"/>
      <c r="H533" s="39"/>
      <c r="I533" s="39"/>
      <c r="J533" s="39"/>
      <c r="K533" s="39"/>
    </row>
    <row r="534" spans="2:11" x14ac:dyDescent="0.25">
      <c r="B534" s="39"/>
      <c r="C534" s="39"/>
      <c r="D534" s="39"/>
      <c r="E534" s="39"/>
      <c r="F534" s="39"/>
      <c r="G534" s="39"/>
      <c r="H534" s="39"/>
      <c r="I534" s="39"/>
      <c r="J534" s="39"/>
      <c r="K534" s="39"/>
    </row>
    <row r="535" spans="2:11" x14ac:dyDescent="0.25">
      <c r="B535" s="39"/>
      <c r="C535" s="39"/>
      <c r="D535" s="39"/>
      <c r="E535" s="39"/>
      <c r="F535" s="39"/>
      <c r="G535" s="39"/>
      <c r="H535" s="39"/>
      <c r="I535" s="39"/>
      <c r="J535" s="39"/>
      <c r="K535" s="39"/>
    </row>
    <row r="536" spans="2:11" x14ac:dyDescent="0.25">
      <c r="B536" s="39"/>
      <c r="C536" s="39"/>
      <c r="D536" s="39"/>
      <c r="E536" s="39"/>
      <c r="F536" s="39"/>
      <c r="G536" s="39"/>
      <c r="H536" s="39"/>
      <c r="I536" s="39"/>
      <c r="J536" s="39"/>
      <c r="K536" s="39"/>
    </row>
    <row r="537" spans="2:11" x14ac:dyDescent="0.25">
      <c r="B537" s="39"/>
      <c r="C537" s="39"/>
      <c r="D537" s="39"/>
      <c r="E537" s="39"/>
      <c r="F537" s="39"/>
      <c r="G537" s="39"/>
      <c r="H537" s="39"/>
      <c r="I537" s="39"/>
      <c r="J537" s="39"/>
      <c r="K537" s="39"/>
    </row>
    <row r="538" spans="2:11" x14ac:dyDescent="0.25">
      <c r="B538" s="39"/>
      <c r="C538" s="39"/>
      <c r="D538" s="39"/>
      <c r="E538" s="39"/>
      <c r="F538" s="39"/>
      <c r="G538" s="39"/>
      <c r="H538" s="39"/>
      <c r="I538" s="39"/>
      <c r="J538" s="39"/>
      <c r="K538" s="39"/>
    </row>
    <row r="539" spans="2:11" x14ac:dyDescent="0.25">
      <c r="B539" s="39"/>
      <c r="C539" s="39"/>
      <c r="D539" s="39"/>
      <c r="E539" s="39"/>
      <c r="F539" s="39"/>
      <c r="G539" s="39"/>
      <c r="H539" s="39"/>
      <c r="I539" s="39"/>
      <c r="J539" s="39"/>
      <c r="K539" s="39"/>
    </row>
    <row r="540" spans="2:11" x14ac:dyDescent="0.25">
      <c r="B540" s="39"/>
      <c r="C540" s="39"/>
      <c r="D540" s="39"/>
      <c r="E540" s="39"/>
      <c r="F540" s="39"/>
      <c r="G540" s="39"/>
      <c r="H540" s="39"/>
      <c r="I540" s="39"/>
      <c r="J540" s="39"/>
      <c r="K540" s="39"/>
    </row>
    <row r="541" spans="2:11" x14ac:dyDescent="0.25">
      <c r="B541" s="39"/>
      <c r="C541" s="39"/>
      <c r="D541" s="39"/>
      <c r="E541" s="39"/>
      <c r="F541" s="39"/>
      <c r="G541" s="39"/>
      <c r="H541" s="39"/>
      <c r="I541" s="39"/>
      <c r="J541" s="39"/>
      <c r="K541" s="39"/>
    </row>
    <row r="542" spans="2:11" x14ac:dyDescent="0.25">
      <c r="B542" s="39"/>
      <c r="C542" s="39"/>
      <c r="D542" s="39"/>
      <c r="E542" s="39"/>
      <c r="F542" s="39"/>
      <c r="G542" s="39"/>
      <c r="H542" s="39"/>
      <c r="I542" s="39"/>
      <c r="J542" s="39"/>
      <c r="K542" s="39"/>
    </row>
    <row r="543" spans="2:11" x14ac:dyDescent="0.25">
      <c r="B543" s="39"/>
      <c r="C543" s="39"/>
      <c r="D543" s="39"/>
      <c r="E543" s="39"/>
      <c r="F543" s="39"/>
      <c r="G543" s="39"/>
      <c r="H543" s="39"/>
      <c r="I543" s="39"/>
      <c r="J543" s="39"/>
      <c r="K543" s="39"/>
    </row>
    <row r="544" spans="2:11" x14ac:dyDescent="0.25">
      <c r="B544" s="39"/>
      <c r="C544" s="39"/>
      <c r="D544" s="39"/>
      <c r="E544" s="39"/>
      <c r="F544" s="39"/>
      <c r="G544" s="39"/>
      <c r="H544" s="39"/>
      <c r="I544" s="39"/>
      <c r="J544" s="39"/>
      <c r="K544" s="39"/>
    </row>
    <row r="545" spans="2:11" x14ac:dyDescent="0.25">
      <c r="B545" s="39"/>
      <c r="C545" s="39"/>
      <c r="D545" s="39"/>
      <c r="E545" s="39"/>
      <c r="F545" s="39"/>
      <c r="G545" s="39"/>
      <c r="H545" s="39"/>
      <c r="I545" s="39"/>
      <c r="J545" s="39"/>
      <c r="K545" s="39"/>
    </row>
    <row r="546" spans="2:11" x14ac:dyDescent="0.25">
      <c r="B546" s="39"/>
      <c r="C546" s="39"/>
      <c r="D546" s="39"/>
      <c r="E546" s="39"/>
      <c r="F546" s="39"/>
      <c r="G546" s="39"/>
      <c r="H546" s="39"/>
      <c r="I546" s="39"/>
      <c r="J546" s="39"/>
      <c r="K546" s="39"/>
    </row>
    <row r="547" spans="2:11" x14ac:dyDescent="0.25">
      <c r="B547" s="39"/>
      <c r="C547" s="39"/>
      <c r="D547" s="39"/>
      <c r="E547" s="39"/>
      <c r="F547" s="39"/>
      <c r="G547" s="39"/>
      <c r="H547" s="39"/>
      <c r="I547" s="39"/>
      <c r="J547" s="39"/>
      <c r="K547" s="39"/>
    </row>
    <row r="548" spans="2:11" x14ac:dyDescent="0.25">
      <c r="B548" s="39"/>
      <c r="C548" s="39"/>
      <c r="D548" s="39"/>
      <c r="E548" s="39"/>
      <c r="F548" s="39"/>
      <c r="G548" s="39"/>
      <c r="H548" s="39"/>
      <c r="I548" s="39"/>
      <c r="J548" s="39"/>
      <c r="K548" s="39"/>
    </row>
    <row r="549" spans="2:11" x14ac:dyDescent="0.25">
      <c r="B549" s="39"/>
      <c r="C549" s="39"/>
      <c r="D549" s="39"/>
      <c r="E549" s="39"/>
      <c r="F549" s="39"/>
      <c r="G549" s="39"/>
      <c r="H549" s="39"/>
      <c r="I549" s="39"/>
      <c r="J549" s="39"/>
      <c r="K549" s="39"/>
    </row>
    <row r="550" spans="2:11" x14ac:dyDescent="0.25">
      <c r="B550" s="39"/>
      <c r="C550" s="39"/>
      <c r="D550" s="39"/>
      <c r="E550" s="39"/>
      <c r="F550" s="39"/>
      <c r="G550" s="39"/>
      <c r="H550" s="39"/>
      <c r="I550" s="39"/>
      <c r="J550" s="39"/>
      <c r="K550" s="39"/>
    </row>
    <row r="551" spans="2:11" x14ac:dyDescent="0.25">
      <c r="B551" s="39"/>
      <c r="C551" s="39"/>
      <c r="D551" s="39"/>
      <c r="E551" s="39"/>
      <c r="F551" s="39"/>
      <c r="G551" s="39"/>
      <c r="H551" s="39"/>
      <c r="I551" s="39"/>
      <c r="J551" s="39"/>
      <c r="K551" s="39"/>
    </row>
    <row r="552" spans="2:11" x14ac:dyDescent="0.25">
      <c r="B552" s="39"/>
      <c r="C552" s="39"/>
      <c r="D552" s="39"/>
      <c r="E552" s="39"/>
      <c r="F552" s="39"/>
      <c r="G552" s="39"/>
      <c r="H552" s="39"/>
      <c r="I552" s="39"/>
      <c r="J552" s="39"/>
      <c r="K552" s="39"/>
    </row>
    <row r="553" spans="2:11" x14ac:dyDescent="0.25">
      <c r="B553" s="39"/>
      <c r="C553" s="39"/>
      <c r="D553" s="39"/>
      <c r="E553" s="39"/>
      <c r="F553" s="39"/>
      <c r="G553" s="39"/>
      <c r="H553" s="39"/>
      <c r="I553" s="39"/>
      <c r="J553" s="39"/>
      <c r="K553" s="39"/>
    </row>
    <row r="554" spans="2:11" x14ac:dyDescent="0.25">
      <c r="B554" s="39"/>
      <c r="C554" s="39"/>
      <c r="D554" s="39"/>
      <c r="E554" s="39"/>
      <c r="F554" s="39"/>
      <c r="G554" s="39"/>
      <c r="H554" s="39"/>
      <c r="I554" s="39"/>
      <c r="J554" s="39"/>
      <c r="K554" s="39"/>
    </row>
    <row r="555" spans="2:11" x14ac:dyDescent="0.25">
      <c r="B555" s="39"/>
      <c r="C555" s="39"/>
      <c r="D555" s="39"/>
      <c r="E555" s="39"/>
      <c r="F555" s="39"/>
      <c r="G555" s="39"/>
      <c r="H555" s="39"/>
      <c r="I555" s="39"/>
      <c r="J555" s="39"/>
      <c r="K555" s="39"/>
    </row>
    <row r="556" spans="2:11" x14ac:dyDescent="0.25">
      <c r="B556" s="39"/>
      <c r="C556" s="39"/>
      <c r="D556" s="39"/>
      <c r="E556" s="39"/>
      <c r="F556" s="39"/>
      <c r="G556" s="39"/>
      <c r="H556" s="39"/>
      <c r="I556" s="39"/>
      <c r="J556" s="39"/>
      <c r="K556" s="39"/>
    </row>
    <row r="557" spans="2:11" x14ac:dyDescent="0.25">
      <c r="B557" s="39"/>
      <c r="C557" s="39"/>
      <c r="D557" s="39"/>
      <c r="E557" s="39"/>
      <c r="F557" s="39"/>
      <c r="G557" s="39"/>
      <c r="H557" s="39"/>
      <c r="I557" s="39"/>
      <c r="J557" s="39"/>
      <c r="K557" s="39"/>
    </row>
    <row r="558" spans="2:11" x14ac:dyDescent="0.25">
      <c r="B558" s="39"/>
      <c r="C558" s="39"/>
      <c r="D558" s="39"/>
      <c r="E558" s="39"/>
      <c r="F558" s="39"/>
      <c r="G558" s="39"/>
      <c r="H558" s="39"/>
      <c r="I558" s="39"/>
      <c r="J558" s="39"/>
      <c r="K558" s="39"/>
    </row>
    <row r="559" spans="2:11" x14ac:dyDescent="0.25">
      <c r="B559" s="39"/>
      <c r="C559" s="39"/>
      <c r="D559" s="39"/>
      <c r="E559" s="39"/>
      <c r="F559" s="39"/>
      <c r="G559" s="39"/>
      <c r="H559" s="39"/>
      <c r="I559" s="39"/>
      <c r="J559" s="39"/>
      <c r="K559" s="39"/>
    </row>
    <row r="560" spans="2:11" x14ac:dyDescent="0.25">
      <c r="B560" s="39"/>
      <c r="C560" s="39"/>
      <c r="D560" s="39"/>
      <c r="E560" s="39"/>
      <c r="F560" s="39"/>
      <c r="G560" s="39"/>
      <c r="H560" s="39"/>
      <c r="I560" s="39"/>
      <c r="J560" s="39"/>
      <c r="K560" s="39"/>
    </row>
    <row r="561" spans="2:11" x14ac:dyDescent="0.25">
      <c r="B561" s="39"/>
      <c r="C561" s="39"/>
      <c r="D561" s="39"/>
      <c r="E561" s="39"/>
      <c r="F561" s="39"/>
      <c r="G561" s="39"/>
      <c r="H561" s="39"/>
      <c r="I561" s="39"/>
      <c r="J561" s="39"/>
      <c r="K561" s="39"/>
    </row>
    <row r="562" spans="2:11" x14ac:dyDescent="0.25">
      <c r="B562" s="39"/>
      <c r="C562" s="39"/>
      <c r="D562" s="39"/>
      <c r="E562" s="39"/>
      <c r="F562" s="39"/>
      <c r="G562" s="39"/>
      <c r="H562" s="39"/>
      <c r="I562" s="39"/>
      <c r="J562" s="39"/>
      <c r="K562" s="39"/>
    </row>
    <row r="563" spans="2:11" x14ac:dyDescent="0.25">
      <c r="B563" s="39"/>
      <c r="C563" s="39"/>
      <c r="D563" s="39"/>
      <c r="E563" s="39"/>
      <c r="F563" s="39"/>
      <c r="G563" s="39"/>
      <c r="H563" s="39"/>
      <c r="I563" s="39"/>
      <c r="J563" s="39"/>
      <c r="K563" s="39"/>
    </row>
    <row r="564" spans="2:11" x14ac:dyDescent="0.25">
      <c r="B564" s="39"/>
      <c r="C564" s="39"/>
      <c r="D564" s="39"/>
      <c r="E564" s="39"/>
      <c r="F564" s="39"/>
      <c r="G564" s="39"/>
      <c r="H564" s="39"/>
      <c r="I564" s="39"/>
      <c r="J564" s="39"/>
      <c r="K564" s="39"/>
    </row>
    <row r="565" spans="2:11" x14ac:dyDescent="0.25">
      <c r="B565" s="39"/>
      <c r="C565" s="39"/>
      <c r="D565" s="39"/>
      <c r="E565" s="39"/>
      <c r="F565" s="39"/>
      <c r="G565" s="39"/>
      <c r="H565" s="39"/>
      <c r="I565" s="39"/>
      <c r="J565" s="39"/>
      <c r="K565" s="39"/>
    </row>
    <row r="566" spans="2:11" x14ac:dyDescent="0.25">
      <c r="B566" s="39"/>
      <c r="C566" s="39"/>
      <c r="D566" s="39"/>
      <c r="E566" s="39"/>
      <c r="F566" s="39"/>
      <c r="G566" s="39"/>
      <c r="H566" s="39"/>
      <c r="I566" s="39"/>
      <c r="J566" s="39"/>
      <c r="K566" s="39"/>
    </row>
    <row r="567" spans="2:11" x14ac:dyDescent="0.25">
      <c r="B567" s="39"/>
      <c r="C567" s="39"/>
      <c r="D567" s="39"/>
      <c r="E567" s="39"/>
      <c r="F567" s="39"/>
      <c r="G567" s="39"/>
      <c r="H567" s="39"/>
      <c r="I567" s="39"/>
      <c r="J567" s="39"/>
      <c r="K567" s="39"/>
    </row>
    <row r="568" spans="2:11" x14ac:dyDescent="0.25">
      <c r="B568" s="39"/>
      <c r="C568" s="39"/>
      <c r="D568" s="39"/>
      <c r="E568" s="39"/>
      <c r="F568" s="39"/>
      <c r="G568" s="39"/>
      <c r="H568" s="39"/>
      <c r="I568" s="39"/>
      <c r="J568" s="39"/>
      <c r="K568" s="39"/>
    </row>
    <row r="569" spans="2:11" x14ac:dyDescent="0.25">
      <c r="B569" s="39"/>
      <c r="C569" s="39"/>
      <c r="D569" s="39"/>
      <c r="E569" s="39"/>
      <c r="F569" s="39"/>
      <c r="G569" s="39"/>
      <c r="H569" s="39"/>
      <c r="I569" s="39"/>
      <c r="J569" s="39"/>
      <c r="K569" s="39"/>
    </row>
    <row r="570" spans="2:11" x14ac:dyDescent="0.25">
      <c r="B570" s="39"/>
      <c r="C570" s="39"/>
      <c r="D570" s="39"/>
      <c r="E570" s="39"/>
      <c r="F570" s="39"/>
      <c r="G570" s="39"/>
      <c r="H570" s="39"/>
      <c r="I570" s="39"/>
      <c r="J570" s="39"/>
      <c r="K570" s="39"/>
    </row>
    <row r="571" spans="2:11" x14ac:dyDescent="0.25">
      <c r="B571" s="39"/>
      <c r="C571" s="39"/>
      <c r="D571" s="39"/>
      <c r="E571" s="39"/>
      <c r="F571" s="39"/>
      <c r="G571" s="39"/>
      <c r="H571" s="39"/>
      <c r="I571" s="39"/>
      <c r="J571" s="39"/>
      <c r="K571" s="39"/>
    </row>
    <row r="572" spans="2:11" x14ac:dyDescent="0.25">
      <c r="B572" s="39"/>
      <c r="C572" s="39"/>
      <c r="D572" s="39"/>
      <c r="E572" s="39"/>
      <c r="F572" s="39"/>
      <c r="G572" s="39"/>
      <c r="H572" s="39"/>
      <c r="I572" s="39"/>
      <c r="J572" s="39"/>
      <c r="K572" s="39"/>
    </row>
    <row r="573" spans="2:11" x14ac:dyDescent="0.25">
      <c r="B573" s="39"/>
      <c r="C573" s="39"/>
      <c r="D573" s="39"/>
      <c r="E573" s="39"/>
      <c r="F573" s="39"/>
      <c r="G573" s="39"/>
      <c r="H573" s="39"/>
      <c r="I573" s="39"/>
      <c r="J573" s="39"/>
      <c r="K573" s="39"/>
    </row>
    <row r="574" spans="2:11" x14ac:dyDescent="0.25">
      <c r="B574" s="39"/>
      <c r="C574" s="39"/>
      <c r="D574" s="39"/>
      <c r="E574" s="39"/>
      <c r="F574" s="39"/>
      <c r="G574" s="39"/>
      <c r="H574" s="39"/>
      <c r="I574" s="39"/>
      <c r="J574" s="39"/>
      <c r="K574" s="39"/>
    </row>
    <row r="575" spans="2:11" x14ac:dyDescent="0.25">
      <c r="B575" s="39"/>
      <c r="C575" s="39"/>
      <c r="D575" s="39"/>
      <c r="E575" s="39"/>
      <c r="F575" s="39"/>
      <c r="G575" s="39"/>
      <c r="H575" s="39"/>
      <c r="I575" s="39"/>
      <c r="J575" s="39"/>
      <c r="K575" s="39"/>
    </row>
    <row r="576" spans="2:11" x14ac:dyDescent="0.25">
      <c r="B576" s="39"/>
      <c r="C576" s="39"/>
      <c r="D576" s="39"/>
      <c r="E576" s="39"/>
      <c r="F576" s="39"/>
      <c r="G576" s="39"/>
      <c r="H576" s="39"/>
      <c r="I576" s="39"/>
      <c r="J576" s="39"/>
      <c r="K576" s="39"/>
    </row>
    <row r="577" spans="2:11" x14ac:dyDescent="0.25">
      <c r="B577" s="39"/>
      <c r="C577" s="39"/>
      <c r="D577" s="39"/>
      <c r="E577" s="39"/>
      <c r="F577" s="39"/>
      <c r="G577" s="39"/>
      <c r="H577" s="39"/>
      <c r="I577" s="39"/>
      <c r="J577" s="39"/>
      <c r="K577" s="39"/>
    </row>
    <row r="578" spans="2:11" x14ac:dyDescent="0.25">
      <c r="B578" s="39"/>
      <c r="C578" s="39"/>
      <c r="D578" s="39"/>
      <c r="E578" s="39"/>
      <c r="F578" s="39"/>
      <c r="G578" s="39"/>
      <c r="H578" s="39"/>
      <c r="I578" s="39"/>
      <c r="J578" s="39"/>
      <c r="K578" s="39"/>
    </row>
    <row r="579" spans="2:11" x14ac:dyDescent="0.25">
      <c r="B579" s="39"/>
      <c r="C579" s="39"/>
      <c r="D579" s="39"/>
      <c r="E579" s="39"/>
      <c r="F579" s="39"/>
      <c r="G579" s="39"/>
      <c r="H579" s="39"/>
      <c r="I579" s="39"/>
      <c r="J579" s="39"/>
      <c r="K579" s="39"/>
    </row>
    <row r="580" spans="2:11" x14ac:dyDescent="0.25">
      <c r="B580" s="39"/>
      <c r="C580" s="39"/>
      <c r="D580" s="39"/>
      <c r="E580" s="39"/>
      <c r="F580" s="39"/>
      <c r="G580" s="39"/>
      <c r="H580" s="39"/>
      <c r="I580" s="39"/>
      <c r="J580" s="39"/>
      <c r="K580" s="39"/>
    </row>
    <row r="581" spans="2:11" x14ac:dyDescent="0.25">
      <c r="B581" s="39"/>
      <c r="C581" s="39"/>
      <c r="D581" s="39"/>
      <c r="E581" s="39"/>
      <c r="F581" s="39"/>
      <c r="G581" s="39"/>
      <c r="H581" s="39"/>
      <c r="I581" s="39"/>
      <c r="J581" s="39"/>
      <c r="K581" s="39"/>
    </row>
    <row r="582" spans="2:11" x14ac:dyDescent="0.25">
      <c r="B582" s="39"/>
      <c r="C582" s="39"/>
      <c r="D582" s="39"/>
      <c r="E582" s="39"/>
      <c r="F582" s="39"/>
      <c r="G582" s="39"/>
      <c r="H582" s="39"/>
      <c r="I582" s="39"/>
      <c r="J582" s="39"/>
      <c r="K582" s="39"/>
    </row>
    <row r="583" spans="2:11" x14ac:dyDescent="0.25">
      <c r="B583" s="39"/>
      <c r="C583" s="39"/>
      <c r="D583" s="39"/>
      <c r="E583" s="39"/>
      <c r="F583" s="39"/>
      <c r="G583" s="39"/>
      <c r="H583" s="39"/>
      <c r="I583" s="39"/>
      <c r="J583" s="39"/>
      <c r="K583" s="39"/>
    </row>
    <row r="584" spans="2:11" x14ac:dyDescent="0.25">
      <c r="B584" s="39"/>
      <c r="C584" s="39"/>
      <c r="D584" s="39"/>
      <c r="E584" s="39"/>
      <c r="F584" s="39"/>
      <c r="G584" s="39"/>
      <c r="H584" s="39"/>
      <c r="I584" s="39"/>
      <c r="J584" s="39"/>
      <c r="K584" s="39"/>
    </row>
    <row r="585" spans="2:11" x14ac:dyDescent="0.25">
      <c r="B585" s="39"/>
      <c r="C585" s="39"/>
      <c r="D585" s="39"/>
      <c r="E585" s="39"/>
      <c r="F585" s="39"/>
      <c r="G585" s="39"/>
      <c r="H585" s="39"/>
      <c r="I585" s="39"/>
      <c r="J585" s="39"/>
      <c r="K585" s="39"/>
    </row>
    <row r="586" spans="2:11" x14ac:dyDescent="0.25">
      <c r="B586" s="39"/>
      <c r="C586" s="39"/>
      <c r="D586" s="39"/>
      <c r="E586" s="39"/>
      <c r="F586" s="39"/>
      <c r="G586" s="39"/>
      <c r="H586" s="39"/>
      <c r="I586" s="39"/>
      <c r="J586" s="39"/>
      <c r="K586" s="39"/>
    </row>
    <row r="587" spans="2:11" x14ac:dyDescent="0.25">
      <c r="B587" s="39"/>
      <c r="C587" s="39"/>
      <c r="D587" s="39"/>
      <c r="E587" s="39"/>
      <c r="F587" s="39"/>
      <c r="G587" s="39"/>
      <c r="H587" s="39"/>
      <c r="I587" s="39"/>
      <c r="J587" s="39"/>
      <c r="K587" s="39"/>
    </row>
    <row r="588" spans="2:11" x14ac:dyDescent="0.25">
      <c r="B588" s="39"/>
      <c r="C588" s="39"/>
      <c r="D588" s="39"/>
      <c r="E588" s="39"/>
      <c r="F588" s="39"/>
      <c r="G588" s="39"/>
      <c r="H588" s="39"/>
      <c r="I588" s="39"/>
      <c r="J588" s="39"/>
      <c r="K588" s="39"/>
    </row>
    <row r="589" spans="2:11" x14ac:dyDescent="0.25">
      <c r="B589" s="39"/>
      <c r="C589" s="39"/>
      <c r="D589" s="39"/>
      <c r="E589" s="39"/>
      <c r="F589" s="39"/>
      <c r="G589" s="39"/>
      <c r="H589" s="39"/>
      <c r="I589" s="39"/>
      <c r="J589" s="39"/>
      <c r="K589" s="39"/>
    </row>
    <row r="590" spans="2:11" x14ac:dyDescent="0.25">
      <c r="B590" s="39"/>
      <c r="C590" s="39"/>
      <c r="D590" s="39"/>
      <c r="E590" s="39"/>
      <c r="F590" s="39"/>
      <c r="G590" s="39"/>
      <c r="H590" s="39"/>
      <c r="I590" s="39"/>
      <c r="J590" s="39"/>
      <c r="K590" s="39"/>
    </row>
    <row r="591" spans="2:11" x14ac:dyDescent="0.25">
      <c r="B591" s="39"/>
      <c r="C591" s="39"/>
      <c r="D591" s="39"/>
      <c r="E591" s="39"/>
      <c r="F591" s="39"/>
      <c r="G591" s="39"/>
      <c r="H591" s="39"/>
      <c r="I591" s="39"/>
      <c r="J591" s="39"/>
      <c r="K591" s="39"/>
    </row>
    <row r="592" spans="2:11" x14ac:dyDescent="0.25">
      <c r="B592" s="39"/>
      <c r="C592" s="39"/>
      <c r="D592" s="39"/>
      <c r="E592" s="39"/>
      <c r="F592" s="39"/>
      <c r="G592" s="39"/>
      <c r="H592" s="39"/>
      <c r="I592" s="39"/>
      <c r="J592" s="39"/>
      <c r="K592" s="39"/>
    </row>
    <row r="593" spans="2:11" x14ac:dyDescent="0.25">
      <c r="B593" s="39"/>
      <c r="C593" s="39"/>
      <c r="D593" s="39"/>
      <c r="E593" s="39"/>
      <c r="F593" s="39"/>
      <c r="G593" s="39"/>
      <c r="H593" s="39"/>
      <c r="I593" s="39"/>
      <c r="J593" s="39"/>
      <c r="K593" s="39"/>
    </row>
    <row r="594" spans="2:11" x14ac:dyDescent="0.25">
      <c r="B594" s="39"/>
      <c r="C594" s="39"/>
      <c r="D594" s="39"/>
      <c r="E594" s="39"/>
      <c r="F594" s="39"/>
      <c r="G594" s="39"/>
      <c r="H594" s="39"/>
      <c r="I594" s="39"/>
      <c r="J594" s="39"/>
      <c r="K594" s="39"/>
    </row>
    <row r="595" spans="2:11" x14ac:dyDescent="0.25">
      <c r="B595" s="39"/>
      <c r="C595" s="39"/>
      <c r="D595" s="39"/>
      <c r="E595" s="39"/>
      <c r="F595" s="39"/>
      <c r="G595" s="39"/>
      <c r="H595" s="39"/>
      <c r="I595" s="39"/>
      <c r="J595" s="39"/>
      <c r="K595" s="39"/>
    </row>
    <row r="596" spans="2:11" x14ac:dyDescent="0.25">
      <c r="B596" s="39"/>
      <c r="C596" s="39"/>
      <c r="D596" s="39"/>
      <c r="E596" s="39"/>
      <c r="F596" s="39"/>
      <c r="G596" s="39"/>
      <c r="H596" s="39"/>
      <c r="I596" s="39"/>
      <c r="J596" s="39"/>
      <c r="K596" s="39"/>
    </row>
    <row r="597" spans="2:11" x14ac:dyDescent="0.25">
      <c r="B597" s="39"/>
      <c r="C597" s="39"/>
      <c r="D597" s="39"/>
      <c r="E597" s="39"/>
      <c r="F597" s="39"/>
      <c r="G597" s="39"/>
      <c r="H597" s="39"/>
      <c r="I597" s="39"/>
      <c r="J597" s="39"/>
      <c r="K597" s="39"/>
    </row>
    <row r="598" spans="2:11" x14ac:dyDescent="0.25">
      <c r="B598" s="39"/>
      <c r="C598" s="39"/>
      <c r="D598" s="39"/>
      <c r="E598" s="39"/>
      <c r="F598" s="39"/>
      <c r="G598" s="39"/>
      <c r="H598" s="39"/>
      <c r="I598" s="39"/>
      <c r="J598" s="39"/>
      <c r="K598" s="39"/>
    </row>
    <row r="599" spans="2:11" x14ac:dyDescent="0.25">
      <c r="B599" s="39"/>
      <c r="C599" s="39"/>
      <c r="D599" s="39"/>
      <c r="E599" s="39"/>
      <c r="F599" s="39"/>
      <c r="G599" s="39"/>
      <c r="H599" s="39"/>
      <c r="I599" s="39"/>
      <c r="J599" s="39"/>
      <c r="K599" s="39"/>
    </row>
    <row r="600" spans="2:11" x14ac:dyDescent="0.25">
      <c r="B600" s="39"/>
      <c r="C600" s="39"/>
      <c r="D600" s="39"/>
      <c r="E600" s="39"/>
      <c r="F600" s="39"/>
      <c r="G600" s="39"/>
      <c r="H600" s="39"/>
      <c r="I600" s="39"/>
      <c r="J600" s="39"/>
      <c r="K600" s="39"/>
    </row>
    <row r="601" spans="2:11" x14ac:dyDescent="0.25">
      <c r="B601" s="39"/>
      <c r="C601" s="39"/>
      <c r="D601" s="39"/>
      <c r="E601" s="39"/>
      <c r="F601" s="39"/>
      <c r="G601" s="39"/>
      <c r="H601" s="39"/>
      <c r="I601" s="39"/>
      <c r="J601" s="39"/>
      <c r="K601" s="39"/>
    </row>
    <row r="602" spans="2:11" x14ac:dyDescent="0.25">
      <c r="B602" s="39"/>
      <c r="C602" s="39"/>
      <c r="D602" s="39"/>
      <c r="E602" s="39"/>
      <c r="F602" s="39"/>
      <c r="G602" s="39"/>
      <c r="H602" s="39"/>
      <c r="I602" s="39"/>
      <c r="J602" s="39"/>
      <c r="K602" s="39"/>
    </row>
    <row r="603" spans="2:11" x14ac:dyDescent="0.25">
      <c r="B603" s="39"/>
      <c r="C603" s="39"/>
      <c r="D603" s="39"/>
      <c r="E603" s="39"/>
      <c r="F603" s="39"/>
      <c r="G603" s="39"/>
      <c r="H603" s="39"/>
      <c r="I603" s="39"/>
      <c r="J603" s="39"/>
      <c r="K603" s="39"/>
    </row>
    <row r="604" spans="2:11" x14ac:dyDescent="0.25">
      <c r="B604" s="39"/>
      <c r="C604" s="39"/>
      <c r="D604" s="39"/>
      <c r="E604" s="39"/>
      <c r="F604" s="39"/>
      <c r="G604" s="39"/>
      <c r="H604" s="39"/>
      <c r="I604" s="39"/>
      <c r="J604" s="39"/>
      <c r="K604" s="39"/>
    </row>
    <row r="605" spans="2:11" x14ac:dyDescent="0.25">
      <c r="B605" s="39"/>
      <c r="C605" s="39"/>
      <c r="D605" s="39"/>
      <c r="E605" s="39"/>
      <c r="F605" s="39"/>
      <c r="G605" s="39"/>
      <c r="H605" s="39"/>
      <c r="I605" s="39"/>
      <c r="J605" s="39"/>
      <c r="K605" s="39"/>
    </row>
    <row r="606" spans="2:11" x14ac:dyDescent="0.25">
      <c r="B606" s="39"/>
      <c r="C606" s="39"/>
      <c r="D606" s="39"/>
      <c r="E606" s="39"/>
      <c r="F606" s="39"/>
      <c r="G606" s="39"/>
      <c r="H606" s="39"/>
      <c r="I606" s="39"/>
      <c r="J606" s="39"/>
      <c r="K606" s="39"/>
    </row>
    <row r="607" spans="2:11" x14ac:dyDescent="0.25">
      <c r="B607" s="39"/>
      <c r="C607" s="39"/>
      <c r="D607" s="39"/>
      <c r="E607" s="39"/>
      <c r="F607" s="39"/>
      <c r="G607" s="39"/>
      <c r="H607" s="39"/>
      <c r="I607" s="39"/>
      <c r="J607" s="39"/>
      <c r="K607" s="39"/>
    </row>
    <row r="608" spans="2:11" x14ac:dyDescent="0.25">
      <c r="B608" s="39"/>
      <c r="C608" s="39"/>
      <c r="D608" s="39"/>
      <c r="E608" s="39"/>
      <c r="F608" s="39"/>
      <c r="G608" s="39"/>
      <c r="H608" s="39"/>
      <c r="I608" s="39"/>
      <c r="J608" s="39"/>
      <c r="K608" s="39"/>
    </row>
    <row r="609" spans="2:11" x14ac:dyDescent="0.25">
      <c r="B609" s="39"/>
      <c r="C609" s="39"/>
      <c r="D609" s="39"/>
      <c r="E609" s="39"/>
      <c r="F609" s="39"/>
      <c r="G609" s="39"/>
      <c r="H609" s="39"/>
      <c r="I609" s="39"/>
      <c r="J609" s="39"/>
      <c r="K609" s="39"/>
    </row>
    <row r="610" spans="2:11" x14ac:dyDescent="0.25">
      <c r="B610" s="39"/>
      <c r="C610" s="39"/>
      <c r="D610" s="39"/>
      <c r="E610" s="39"/>
      <c r="F610" s="39"/>
      <c r="G610" s="39"/>
      <c r="H610" s="39"/>
      <c r="I610" s="39"/>
      <c r="J610" s="39"/>
      <c r="K610" s="39"/>
    </row>
    <row r="611" spans="2:11" x14ac:dyDescent="0.25">
      <c r="B611" s="39"/>
      <c r="C611" s="39"/>
      <c r="D611" s="39"/>
      <c r="E611" s="39"/>
      <c r="F611" s="39"/>
      <c r="G611" s="39"/>
      <c r="H611" s="39"/>
      <c r="I611" s="39"/>
      <c r="J611" s="39"/>
      <c r="K611" s="39"/>
    </row>
    <row r="612" spans="2:11" x14ac:dyDescent="0.25">
      <c r="B612" s="39"/>
      <c r="C612" s="39"/>
      <c r="D612" s="39"/>
      <c r="E612" s="39"/>
      <c r="F612" s="39"/>
      <c r="G612" s="39"/>
      <c r="H612" s="39"/>
      <c r="I612" s="39"/>
      <c r="J612" s="39"/>
      <c r="K612" s="39"/>
    </row>
    <row r="613" spans="2:11" x14ac:dyDescent="0.25">
      <c r="B613" s="39"/>
      <c r="C613" s="39"/>
      <c r="D613" s="39"/>
      <c r="E613" s="39"/>
      <c r="F613" s="39"/>
      <c r="G613" s="39"/>
      <c r="H613" s="39"/>
      <c r="I613" s="39"/>
      <c r="J613" s="39"/>
      <c r="K613" s="39"/>
    </row>
    <row r="614" spans="2:11" x14ac:dyDescent="0.25">
      <c r="B614" s="39"/>
      <c r="C614" s="39"/>
      <c r="D614" s="39"/>
      <c r="E614" s="39"/>
      <c r="F614" s="39"/>
      <c r="G614" s="39"/>
      <c r="H614" s="39"/>
      <c r="I614" s="39"/>
      <c r="J614" s="39"/>
      <c r="K614" s="39"/>
    </row>
    <row r="615" spans="2:11" x14ac:dyDescent="0.25">
      <c r="B615" s="39"/>
      <c r="C615" s="39"/>
      <c r="D615" s="39"/>
      <c r="E615" s="39"/>
      <c r="F615" s="39"/>
      <c r="G615" s="39"/>
      <c r="H615" s="39"/>
      <c r="I615" s="39"/>
      <c r="J615" s="39"/>
      <c r="K615" s="39"/>
    </row>
    <row r="616" spans="2:11" x14ac:dyDescent="0.25">
      <c r="B616" s="39"/>
      <c r="C616" s="39"/>
      <c r="D616" s="39"/>
      <c r="E616" s="39"/>
      <c r="F616" s="39"/>
      <c r="G616" s="39"/>
      <c r="H616" s="39"/>
      <c r="I616" s="39"/>
      <c r="J616" s="39"/>
      <c r="K616" s="39"/>
    </row>
    <row r="617" spans="2:11" x14ac:dyDescent="0.25">
      <c r="B617" s="39"/>
      <c r="C617" s="39"/>
      <c r="D617" s="39"/>
      <c r="E617" s="39"/>
      <c r="F617" s="39"/>
      <c r="G617" s="39"/>
      <c r="H617" s="39"/>
      <c r="I617" s="39"/>
      <c r="J617" s="39"/>
      <c r="K617" s="39"/>
    </row>
    <row r="618" spans="2:11" x14ac:dyDescent="0.25">
      <c r="B618" s="39"/>
      <c r="C618" s="39"/>
      <c r="D618" s="39"/>
      <c r="E618" s="39"/>
      <c r="F618" s="39"/>
      <c r="G618" s="39"/>
      <c r="H618" s="39"/>
      <c r="I618" s="39"/>
      <c r="J618" s="39"/>
      <c r="K618" s="39"/>
    </row>
    <row r="619" spans="2:11" x14ac:dyDescent="0.25">
      <c r="B619" s="39"/>
      <c r="C619" s="39"/>
      <c r="D619" s="39"/>
      <c r="E619" s="39"/>
      <c r="F619" s="39"/>
      <c r="G619" s="39"/>
      <c r="H619" s="39"/>
      <c r="I619" s="39"/>
      <c r="J619" s="39"/>
      <c r="K619" s="39"/>
    </row>
    <row r="620" spans="2:11" x14ac:dyDescent="0.25">
      <c r="B620" s="39"/>
      <c r="C620" s="39"/>
      <c r="D620" s="39"/>
      <c r="E620" s="39"/>
      <c r="F620" s="39"/>
      <c r="G620" s="39"/>
      <c r="H620" s="39"/>
      <c r="I620" s="39"/>
      <c r="J620" s="39"/>
      <c r="K620" s="39"/>
    </row>
    <row r="621" spans="2:11" x14ac:dyDescent="0.25">
      <c r="B621" s="39"/>
      <c r="C621" s="39"/>
      <c r="D621" s="39"/>
      <c r="E621" s="39"/>
      <c r="F621" s="39"/>
      <c r="G621" s="39"/>
      <c r="H621" s="39"/>
      <c r="I621" s="39"/>
      <c r="J621" s="39"/>
      <c r="K621" s="39"/>
    </row>
    <row r="622" spans="2:11" x14ac:dyDescent="0.25">
      <c r="B622" s="39"/>
      <c r="C622" s="39"/>
      <c r="D622" s="39"/>
      <c r="E622" s="39"/>
      <c r="F622" s="39"/>
      <c r="G622" s="39"/>
      <c r="H622" s="39"/>
      <c r="I622" s="39"/>
      <c r="J622" s="39"/>
      <c r="K622" s="39"/>
    </row>
    <row r="623" spans="2:11" x14ac:dyDescent="0.25">
      <c r="B623" s="39"/>
      <c r="C623" s="39"/>
      <c r="D623" s="39"/>
      <c r="E623" s="39"/>
      <c r="F623" s="39"/>
      <c r="G623" s="39"/>
      <c r="H623" s="39"/>
      <c r="I623" s="39"/>
      <c r="J623" s="39"/>
      <c r="K623" s="39"/>
    </row>
    <row r="624" spans="2:11" x14ac:dyDescent="0.25">
      <c r="B624" s="39"/>
      <c r="C624" s="39"/>
      <c r="D624" s="39"/>
      <c r="E624" s="39"/>
      <c r="F624" s="39"/>
      <c r="G624" s="39"/>
      <c r="H624" s="39"/>
      <c r="I624" s="39"/>
      <c r="J624" s="39"/>
      <c r="K624" s="39"/>
    </row>
    <row r="625" spans="2:11" x14ac:dyDescent="0.25">
      <c r="B625" s="39"/>
      <c r="C625" s="39"/>
      <c r="D625" s="39"/>
      <c r="E625" s="39"/>
      <c r="F625" s="39"/>
      <c r="G625" s="39"/>
      <c r="H625" s="39"/>
      <c r="I625" s="39"/>
      <c r="J625" s="39"/>
      <c r="K625" s="39"/>
    </row>
    <row r="626" spans="2:11" x14ac:dyDescent="0.25">
      <c r="B626" s="39"/>
      <c r="C626" s="39"/>
      <c r="D626" s="39"/>
      <c r="E626" s="39"/>
      <c r="F626" s="39"/>
      <c r="G626" s="39"/>
      <c r="H626" s="39"/>
      <c r="I626" s="39"/>
      <c r="J626" s="39"/>
      <c r="K626" s="39"/>
    </row>
    <row r="627" spans="2:11" x14ac:dyDescent="0.25">
      <c r="B627" s="39"/>
      <c r="C627" s="39"/>
      <c r="D627" s="39"/>
      <c r="E627" s="39"/>
      <c r="F627" s="39"/>
      <c r="G627" s="39"/>
      <c r="H627" s="39"/>
      <c r="I627" s="39"/>
      <c r="J627" s="39"/>
      <c r="K627" s="39"/>
    </row>
    <row r="628" spans="2:11" x14ac:dyDescent="0.25">
      <c r="B628" s="39"/>
      <c r="C628" s="39"/>
      <c r="D628" s="39"/>
      <c r="E628" s="39"/>
      <c r="F628" s="39"/>
      <c r="G628" s="39"/>
      <c r="H628" s="39"/>
      <c r="I628" s="39"/>
      <c r="J628" s="39"/>
      <c r="K628" s="39"/>
    </row>
    <row r="629" spans="2:11" x14ac:dyDescent="0.25">
      <c r="B629" s="39"/>
      <c r="C629" s="39"/>
      <c r="D629" s="39"/>
      <c r="E629" s="39"/>
      <c r="F629" s="39"/>
      <c r="G629" s="39"/>
      <c r="H629" s="39"/>
      <c r="I629" s="39"/>
      <c r="J629" s="39"/>
      <c r="K629" s="39"/>
    </row>
    <row r="630" spans="2:11" x14ac:dyDescent="0.25">
      <c r="B630" s="39"/>
      <c r="C630" s="39"/>
      <c r="D630" s="39"/>
      <c r="E630" s="39"/>
      <c r="F630" s="39"/>
      <c r="G630" s="39"/>
      <c r="H630" s="39"/>
      <c r="I630" s="39"/>
      <c r="J630" s="39"/>
      <c r="K630" s="39"/>
    </row>
    <row r="631" spans="2:11" x14ac:dyDescent="0.25">
      <c r="B631" s="39"/>
      <c r="C631" s="39"/>
      <c r="D631" s="39"/>
      <c r="E631" s="39"/>
      <c r="F631" s="39"/>
      <c r="G631" s="39"/>
      <c r="H631" s="39"/>
      <c r="I631" s="39"/>
      <c r="J631" s="39"/>
      <c r="K631" s="39"/>
    </row>
    <row r="632" spans="2:11" x14ac:dyDescent="0.25">
      <c r="B632" s="39"/>
      <c r="C632" s="39"/>
      <c r="D632" s="39"/>
      <c r="E632" s="39"/>
      <c r="F632" s="39"/>
      <c r="G632" s="39"/>
      <c r="H632" s="39"/>
      <c r="I632" s="39"/>
      <c r="J632" s="39"/>
      <c r="K632" s="39"/>
    </row>
    <row r="633" spans="2:11" x14ac:dyDescent="0.25">
      <c r="B633" s="39"/>
      <c r="C633" s="39"/>
      <c r="D633" s="39"/>
      <c r="E633" s="39"/>
      <c r="F633" s="39"/>
      <c r="G633" s="39"/>
      <c r="H633" s="39"/>
      <c r="I633" s="39"/>
      <c r="J633" s="39"/>
      <c r="K633" s="39"/>
    </row>
    <row r="634" spans="2:11" x14ac:dyDescent="0.25">
      <c r="B634" s="39"/>
      <c r="C634" s="39"/>
      <c r="D634" s="39"/>
      <c r="E634" s="39"/>
      <c r="F634" s="39"/>
      <c r="G634" s="39"/>
      <c r="H634" s="39"/>
      <c r="I634" s="39"/>
      <c r="J634" s="39"/>
      <c r="K634" s="39"/>
    </row>
    <row r="635" spans="2:11" x14ac:dyDescent="0.25">
      <c r="B635" s="39"/>
      <c r="C635" s="39"/>
      <c r="D635" s="39"/>
      <c r="E635" s="39"/>
      <c r="F635" s="39"/>
      <c r="G635" s="39"/>
      <c r="H635" s="39"/>
      <c r="I635" s="39"/>
      <c r="J635" s="39"/>
      <c r="K635" s="39"/>
    </row>
    <row r="636" spans="2:11" x14ac:dyDescent="0.25">
      <c r="B636" s="39"/>
      <c r="C636" s="39"/>
      <c r="D636" s="39"/>
      <c r="E636" s="39"/>
      <c r="F636" s="39"/>
      <c r="G636" s="39"/>
      <c r="H636" s="39"/>
      <c r="I636" s="39"/>
      <c r="J636" s="39"/>
      <c r="K636" s="39"/>
    </row>
    <row r="637" spans="2:11" x14ac:dyDescent="0.25">
      <c r="B637" s="39"/>
      <c r="C637" s="39"/>
      <c r="D637" s="39"/>
      <c r="E637" s="39"/>
      <c r="F637" s="39"/>
      <c r="G637" s="39"/>
      <c r="H637" s="39"/>
      <c r="I637" s="39"/>
      <c r="J637" s="39"/>
      <c r="K637" s="39"/>
    </row>
    <row r="638" spans="2:11" x14ac:dyDescent="0.25">
      <c r="B638" s="39"/>
      <c r="C638" s="39"/>
      <c r="D638" s="39"/>
      <c r="E638" s="39"/>
      <c r="F638" s="39"/>
      <c r="G638" s="39"/>
      <c r="H638" s="39"/>
      <c r="I638" s="39"/>
      <c r="J638" s="39"/>
      <c r="K638" s="39"/>
    </row>
    <row r="639" spans="2:11" x14ac:dyDescent="0.25">
      <c r="B639" s="39"/>
      <c r="C639" s="39"/>
      <c r="D639" s="39"/>
      <c r="E639" s="39"/>
      <c r="F639" s="39"/>
      <c r="G639" s="39"/>
      <c r="H639" s="39"/>
      <c r="I639" s="39"/>
      <c r="J639" s="39"/>
      <c r="K639" s="39"/>
    </row>
    <row r="640" spans="2:11" x14ac:dyDescent="0.25">
      <c r="B640" s="39"/>
      <c r="C640" s="39"/>
      <c r="D640" s="39"/>
      <c r="E640" s="39"/>
      <c r="F640" s="39"/>
      <c r="G640" s="39"/>
      <c r="H640" s="39"/>
      <c r="I640" s="39"/>
      <c r="J640" s="39"/>
      <c r="K640" s="39"/>
    </row>
    <row r="641" spans="2:11" x14ac:dyDescent="0.25">
      <c r="B641" s="39"/>
      <c r="C641" s="39"/>
      <c r="D641" s="39"/>
      <c r="E641" s="39"/>
      <c r="F641" s="39"/>
      <c r="G641" s="39"/>
      <c r="H641" s="39"/>
      <c r="I641" s="39"/>
      <c r="J641" s="39"/>
      <c r="K641" s="39"/>
    </row>
    <row r="642" spans="2:11" x14ac:dyDescent="0.25">
      <c r="B642" s="39"/>
      <c r="C642" s="39"/>
      <c r="D642" s="39"/>
      <c r="E642" s="39"/>
      <c r="F642" s="39"/>
      <c r="G642" s="39"/>
      <c r="H642" s="39"/>
      <c r="I642" s="39"/>
      <c r="J642" s="39"/>
      <c r="K642" s="39"/>
    </row>
    <row r="643" spans="2:11" x14ac:dyDescent="0.25">
      <c r="B643" s="39"/>
      <c r="C643" s="39"/>
      <c r="D643" s="39"/>
      <c r="E643" s="39"/>
      <c r="F643" s="39"/>
      <c r="G643" s="39"/>
      <c r="H643" s="39"/>
      <c r="I643" s="39"/>
      <c r="J643" s="39"/>
      <c r="K643" s="39"/>
    </row>
    <row r="644" spans="2:11" x14ac:dyDescent="0.25">
      <c r="B644" s="39"/>
      <c r="C644" s="39"/>
      <c r="D644" s="39"/>
      <c r="E644" s="39"/>
      <c r="F644" s="39"/>
      <c r="G644" s="39"/>
      <c r="H644" s="39"/>
      <c r="I644" s="39"/>
      <c r="J644" s="39"/>
      <c r="K644" s="39"/>
    </row>
    <row r="645" spans="2:11" x14ac:dyDescent="0.25">
      <c r="B645" s="39"/>
      <c r="C645" s="39"/>
      <c r="D645" s="39"/>
      <c r="E645" s="39"/>
      <c r="F645" s="39"/>
      <c r="G645" s="39"/>
      <c r="H645" s="39"/>
      <c r="I645" s="39"/>
      <c r="J645" s="39"/>
      <c r="K645" s="39"/>
    </row>
    <row r="646" spans="2:11" x14ac:dyDescent="0.25">
      <c r="B646" s="39"/>
      <c r="C646" s="39"/>
      <c r="D646" s="39"/>
      <c r="E646" s="39"/>
      <c r="F646" s="39"/>
      <c r="G646" s="39"/>
      <c r="H646" s="39"/>
      <c r="I646" s="39"/>
      <c r="J646" s="39"/>
      <c r="K646" s="39"/>
    </row>
    <row r="647" spans="2:11" x14ac:dyDescent="0.25">
      <c r="B647" s="39"/>
      <c r="C647" s="39"/>
      <c r="D647" s="39"/>
      <c r="E647" s="39"/>
      <c r="F647" s="39"/>
      <c r="G647" s="39"/>
      <c r="H647" s="39"/>
      <c r="I647" s="39"/>
      <c r="J647" s="39"/>
      <c r="K647" s="39"/>
    </row>
    <row r="648" spans="2:11" x14ac:dyDescent="0.25">
      <c r="B648" s="39"/>
      <c r="C648" s="39"/>
      <c r="D648" s="39"/>
      <c r="E648" s="39"/>
      <c r="F648" s="39"/>
      <c r="G648" s="39"/>
      <c r="H648" s="39"/>
      <c r="I648" s="39"/>
      <c r="J648" s="39"/>
      <c r="K648" s="39"/>
    </row>
    <row r="649" spans="2:11" x14ac:dyDescent="0.25">
      <c r="B649" s="39"/>
      <c r="C649" s="39"/>
      <c r="D649" s="39"/>
      <c r="E649" s="39"/>
      <c r="F649" s="39"/>
      <c r="G649" s="39"/>
      <c r="H649" s="39"/>
      <c r="I649" s="39"/>
      <c r="J649" s="39"/>
      <c r="K649" s="39"/>
    </row>
    <row r="650" spans="2:11" x14ac:dyDescent="0.25">
      <c r="B650" s="39"/>
      <c r="C650" s="39"/>
      <c r="D650" s="39"/>
      <c r="E650" s="39"/>
      <c r="F650" s="39"/>
      <c r="G650" s="39"/>
      <c r="H650" s="39"/>
      <c r="I650" s="39"/>
      <c r="J650" s="39"/>
      <c r="K650" s="39"/>
    </row>
    <row r="651" spans="2:11" x14ac:dyDescent="0.25">
      <c r="B651" s="39"/>
      <c r="C651" s="39"/>
      <c r="D651" s="39"/>
      <c r="E651" s="39"/>
      <c r="F651" s="39"/>
      <c r="G651" s="39"/>
      <c r="H651" s="39"/>
      <c r="I651" s="39"/>
      <c r="J651" s="39"/>
      <c r="K651" s="39"/>
    </row>
    <row r="652" spans="2:11" x14ac:dyDescent="0.25">
      <c r="B652" s="39"/>
      <c r="C652" s="39"/>
      <c r="D652" s="39"/>
      <c r="E652" s="39"/>
      <c r="F652" s="39"/>
      <c r="G652" s="39"/>
      <c r="H652" s="39"/>
      <c r="I652" s="39"/>
      <c r="J652" s="39"/>
      <c r="K652" s="39"/>
    </row>
    <row r="653" spans="2:11" x14ac:dyDescent="0.25">
      <c r="B653" s="39"/>
      <c r="C653" s="39"/>
      <c r="D653" s="39"/>
      <c r="E653" s="39"/>
      <c r="F653" s="39"/>
      <c r="G653" s="39"/>
      <c r="H653" s="39"/>
      <c r="I653" s="39"/>
      <c r="J653" s="39"/>
      <c r="K653" s="39"/>
    </row>
    <row r="654" spans="2:11" x14ac:dyDescent="0.25">
      <c r="B654" s="39"/>
      <c r="C654" s="39"/>
      <c r="D654" s="39"/>
      <c r="E654" s="39"/>
      <c r="F654" s="39"/>
      <c r="G654" s="39"/>
      <c r="H654" s="39"/>
      <c r="I654" s="39"/>
      <c r="J654" s="39"/>
      <c r="K654" s="39"/>
    </row>
    <row r="655" spans="2:11" x14ac:dyDescent="0.25">
      <c r="B655" s="39"/>
      <c r="C655" s="39"/>
      <c r="D655" s="39"/>
      <c r="E655" s="39"/>
      <c r="F655" s="39"/>
      <c r="G655" s="39"/>
      <c r="H655" s="39"/>
      <c r="I655" s="39"/>
      <c r="J655" s="39"/>
      <c r="K655" s="39"/>
    </row>
    <row r="656" spans="2:11" x14ac:dyDescent="0.25">
      <c r="B656" s="39"/>
      <c r="C656" s="39"/>
      <c r="D656" s="39"/>
      <c r="E656" s="39"/>
      <c r="F656" s="39"/>
      <c r="G656" s="39"/>
      <c r="H656" s="39"/>
      <c r="I656" s="39"/>
      <c r="J656" s="39"/>
      <c r="K656" s="39"/>
    </row>
    <row r="657" spans="2:11" x14ac:dyDescent="0.25">
      <c r="B657" s="39"/>
      <c r="C657" s="39"/>
      <c r="D657" s="39"/>
      <c r="E657" s="39"/>
      <c r="F657" s="39"/>
      <c r="G657" s="39"/>
      <c r="H657" s="39"/>
      <c r="I657" s="39"/>
      <c r="J657" s="39"/>
      <c r="K657" s="39"/>
    </row>
    <row r="658" spans="2:11" x14ac:dyDescent="0.25">
      <c r="B658" s="39"/>
      <c r="C658" s="39"/>
      <c r="D658" s="39"/>
      <c r="E658" s="39"/>
      <c r="F658" s="39"/>
      <c r="G658" s="39"/>
      <c r="H658" s="39"/>
      <c r="I658" s="39"/>
      <c r="J658" s="39"/>
      <c r="K658" s="39"/>
    </row>
    <row r="659" spans="2:11" x14ac:dyDescent="0.25">
      <c r="B659" s="39"/>
      <c r="C659" s="39"/>
      <c r="D659" s="39"/>
      <c r="E659" s="39"/>
      <c r="F659" s="39"/>
      <c r="G659" s="39"/>
      <c r="H659" s="39"/>
      <c r="I659" s="39"/>
      <c r="J659" s="39"/>
      <c r="K659" s="39"/>
    </row>
    <row r="660" spans="2:11" x14ac:dyDescent="0.25">
      <c r="B660" s="39"/>
      <c r="C660" s="39"/>
      <c r="D660" s="39"/>
      <c r="E660" s="39"/>
      <c r="F660" s="39"/>
      <c r="G660" s="39"/>
      <c r="H660" s="39"/>
      <c r="I660" s="39"/>
      <c r="J660" s="39"/>
      <c r="K660" s="39"/>
    </row>
    <row r="661" spans="2:11" x14ac:dyDescent="0.25">
      <c r="B661" s="39"/>
      <c r="C661" s="39"/>
      <c r="D661" s="39"/>
      <c r="E661" s="39"/>
      <c r="F661" s="39"/>
      <c r="G661" s="39"/>
      <c r="H661" s="39"/>
      <c r="I661" s="39"/>
      <c r="J661" s="39"/>
      <c r="K661" s="39"/>
    </row>
  </sheetData>
  <mergeCells count="6">
    <mergeCell ref="B3:O3"/>
    <mergeCell ref="B44:H44"/>
    <mergeCell ref="B4:K4"/>
    <mergeCell ref="B5:K5"/>
    <mergeCell ref="B23:K23"/>
    <mergeCell ref="B19:H19"/>
  </mergeCells>
  <hyperlinks>
    <hyperlink ref="B2" location="ÍNDICE!A1" display="Índice"/>
    <hyperlink ref="O2" location="'1.12 VAB Industrias PIB'!Área_de_impresión" display="Anterior"/>
    <hyperlink ref="P2" location="'2.1.2 PROD_CICN_sexo'!Área_de_impresión" display="Siguiente"/>
  </hyperlinks>
  <pageMargins left="0.23622047244094491" right="0.23622047244094491" top="0.74803149606299213" bottom="0.74803149606299213" header="0.31496062992125984" footer="0.31496062992125984"/>
  <pageSetup paperSize="9" scale="52" orientation="landscape"/>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62"/>
  <sheetViews>
    <sheetView showGridLines="0" zoomScale="70" zoomScaleNormal="70" zoomScaleSheetLayoutView="70" workbookViewId="0"/>
  </sheetViews>
  <sheetFormatPr baseColWidth="10" defaultRowHeight="15" x14ac:dyDescent="0.25"/>
  <cols>
    <col min="1" max="1" width="7.7109375" customWidth="1"/>
    <col min="2" max="2" width="50.7109375" customWidth="1"/>
    <col min="3" max="3" width="17.140625" customWidth="1"/>
    <col min="4" max="17" width="16.28515625" customWidth="1"/>
    <col min="18" max="18" width="12.7109375" customWidth="1"/>
    <col min="19" max="26" width="15.140625" customWidth="1"/>
  </cols>
  <sheetData>
    <row r="1" spans="2:17" ht="104.25" customHeight="1" x14ac:dyDescent="0.25">
      <c r="B1" s="39"/>
      <c r="C1" s="39"/>
      <c r="D1" s="39"/>
      <c r="E1" s="39"/>
      <c r="F1" s="39"/>
      <c r="G1" s="39"/>
      <c r="H1" s="39"/>
      <c r="I1" s="39"/>
      <c r="J1" s="39"/>
      <c r="K1" s="39"/>
      <c r="L1" s="39"/>
      <c r="N1" s="39"/>
      <c r="O1" s="39"/>
      <c r="P1" s="39"/>
      <c r="Q1" s="39"/>
    </row>
    <row r="2" spans="2:17" ht="16.5" customHeight="1" x14ac:dyDescent="0.25">
      <c r="B2" s="40" t="s">
        <v>6</v>
      </c>
      <c r="C2" s="40"/>
      <c r="D2" s="39"/>
      <c r="E2" s="39"/>
      <c r="F2" s="39"/>
      <c r="G2" s="39"/>
      <c r="H2" s="39"/>
      <c r="I2" s="39"/>
      <c r="J2" s="39"/>
      <c r="K2" s="39"/>
      <c r="L2" s="39"/>
      <c r="M2" s="39"/>
      <c r="N2" s="39"/>
      <c r="O2" s="39"/>
      <c r="P2" s="40" t="s">
        <v>188</v>
      </c>
      <c r="Q2" s="40" t="s">
        <v>187</v>
      </c>
    </row>
    <row r="3" spans="2:17" ht="20.100000000000001" customHeight="1" x14ac:dyDescent="0.25">
      <c r="B3" s="278" t="s">
        <v>71</v>
      </c>
      <c r="C3" s="278"/>
      <c r="D3" s="278"/>
      <c r="E3" s="278"/>
      <c r="F3" s="278"/>
      <c r="G3" s="278"/>
      <c r="H3" s="278"/>
      <c r="I3" s="278"/>
      <c r="J3" s="278"/>
      <c r="K3" s="278"/>
      <c r="L3" s="278"/>
      <c r="M3" s="278"/>
      <c r="N3" s="278"/>
      <c r="O3" s="278"/>
      <c r="P3" s="278"/>
      <c r="Q3" s="55"/>
    </row>
    <row r="4" spans="2:17" ht="54" customHeight="1" x14ac:dyDescent="0.25">
      <c r="B4" s="294" t="s">
        <v>298</v>
      </c>
      <c r="C4" s="294"/>
      <c r="D4" s="294"/>
      <c r="E4" s="294"/>
      <c r="F4" s="294"/>
      <c r="G4" s="294"/>
      <c r="H4" s="294"/>
      <c r="I4" s="294"/>
      <c r="J4" s="294"/>
      <c r="K4" s="294"/>
      <c r="L4" s="294"/>
      <c r="M4" s="294"/>
      <c r="N4" s="294"/>
      <c r="O4" s="294"/>
      <c r="P4" s="294"/>
      <c r="Q4" s="294"/>
    </row>
    <row r="5" spans="2:17" ht="20.100000000000001" customHeight="1" x14ac:dyDescent="0.25">
      <c r="B5" s="282" t="s">
        <v>3</v>
      </c>
      <c r="C5" s="282"/>
      <c r="D5" s="282"/>
      <c r="E5" s="282"/>
      <c r="F5" s="282"/>
      <c r="G5" s="282"/>
      <c r="H5" s="282"/>
      <c r="I5" s="282"/>
      <c r="J5" s="282"/>
      <c r="K5" s="282"/>
      <c r="L5" s="282"/>
      <c r="M5" s="282"/>
      <c r="N5" s="282"/>
      <c r="O5" s="282"/>
      <c r="P5" s="282"/>
      <c r="Q5" s="282"/>
    </row>
    <row r="6" spans="2:17" ht="14.1" customHeight="1" x14ac:dyDescent="0.25">
      <c r="B6" s="134"/>
      <c r="C6" s="134"/>
      <c r="D6" s="134"/>
      <c r="E6" s="134"/>
      <c r="F6" s="134"/>
      <c r="G6" s="134"/>
      <c r="H6" s="134"/>
      <c r="I6" s="134"/>
      <c r="J6" s="134"/>
      <c r="K6" s="134"/>
      <c r="L6" s="134"/>
      <c r="M6" s="177"/>
      <c r="N6" s="177"/>
      <c r="O6" s="177"/>
      <c r="P6" s="177"/>
      <c r="Q6" s="177"/>
    </row>
    <row r="7" spans="2:17" ht="14.1" customHeight="1" x14ac:dyDescent="0.25">
      <c r="B7" s="39"/>
      <c r="C7" s="39"/>
      <c r="D7" s="39"/>
      <c r="E7" s="39"/>
      <c r="F7" s="39"/>
      <c r="G7" s="39"/>
      <c r="H7" s="39"/>
      <c r="I7" s="39"/>
      <c r="J7" s="39"/>
      <c r="K7" s="39"/>
      <c r="L7" s="39"/>
      <c r="M7" s="39"/>
      <c r="N7" s="39"/>
      <c r="O7" s="39"/>
      <c r="P7" s="39"/>
      <c r="Q7" s="39"/>
    </row>
    <row r="8" spans="2:17" ht="33" customHeight="1" x14ac:dyDescent="0.25">
      <c r="B8" s="65" t="s">
        <v>150</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17" ht="33" customHeight="1" x14ac:dyDescent="0.25">
      <c r="B9" s="307" t="s">
        <v>392</v>
      </c>
      <c r="C9" s="182" t="s">
        <v>359</v>
      </c>
      <c r="D9" s="103">
        <v>175107</v>
      </c>
      <c r="E9" s="103">
        <v>159177</v>
      </c>
      <c r="F9" s="103">
        <v>161698</v>
      </c>
      <c r="G9" s="103">
        <v>204101</v>
      </c>
      <c r="H9" s="103">
        <v>208641</v>
      </c>
      <c r="I9" s="103">
        <v>226789</v>
      </c>
      <c r="J9" s="103">
        <v>227792</v>
      </c>
      <c r="K9" s="103">
        <v>214851</v>
      </c>
      <c r="L9" s="103">
        <v>258061</v>
      </c>
      <c r="M9" s="103">
        <v>253572</v>
      </c>
      <c r="N9" s="103">
        <v>267492</v>
      </c>
      <c r="O9" s="103">
        <v>259087</v>
      </c>
      <c r="P9" s="103">
        <v>330874</v>
      </c>
    </row>
    <row r="10" spans="2:17" ht="33" customHeight="1" x14ac:dyDescent="0.25">
      <c r="B10" s="308" t="s">
        <v>392</v>
      </c>
      <c r="C10" s="182" t="s">
        <v>360</v>
      </c>
      <c r="D10" s="103">
        <v>192149</v>
      </c>
      <c r="E10" s="103">
        <v>172052</v>
      </c>
      <c r="F10" s="103">
        <v>189340</v>
      </c>
      <c r="G10" s="103">
        <v>229112</v>
      </c>
      <c r="H10" s="103">
        <v>233675</v>
      </c>
      <c r="I10" s="103">
        <v>267745</v>
      </c>
      <c r="J10" s="103">
        <v>272727</v>
      </c>
      <c r="K10" s="103">
        <v>303063</v>
      </c>
      <c r="L10" s="103">
        <v>311252</v>
      </c>
      <c r="M10" s="103">
        <v>307701</v>
      </c>
      <c r="N10" s="103">
        <v>322215</v>
      </c>
      <c r="O10" s="103">
        <v>336043</v>
      </c>
      <c r="P10" s="103">
        <v>413101</v>
      </c>
    </row>
    <row r="11" spans="2:17" ht="33" customHeight="1" x14ac:dyDescent="0.25">
      <c r="B11" s="307" t="s">
        <v>390</v>
      </c>
      <c r="C11" s="182" t="s">
        <v>359</v>
      </c>
      <c r="D11" s="103">
        <v>98318</v>
      </c>
      <c r="E11" s="103">
        <v>101900</v>
      </c>
      <c r="F11" s="103">
        <v>104297</v>
      </c>
      <c r="G11" s="103">
        <v>94270</v>
      </c>
      <c r="H11" s="103">
        <v>67880</v>
      </c>
      <c r="I11" s="103">
        <v>84145</v>
      </c>
      <c r="J11" s="103">
        <v>89074</v>
      </c>
      <c r="K11" s="103">
        <v>94821</v>
      </c>
      <c r="L11" s="103">
        <v>93548</v>
      </c>
      <c r="M11" s="103">
        <v>76678</v>
      </c>
      <c r="N11" s="103">
        <v>78408</v>
      </c>
      <c r="O11" s="103">
        <v>72777</v>
      </c>
      <c r="P11" s="103">
        <v>72654</v>
      </c>
    </row>
    <row r="12" spans="2:17" ht="33" customHeight="1" x14ac:dyDescent="0.25">
      <c r="B12" s="308" t="s">
        <v>390</v>
      </c>
      <c r="C12" s="182" t="s">
        <v>360</v>
      </c>
      <c r="D12" s="103">
        <v>28684</v>
      </c>
      <c r="E12" s="103">
        <v>28372</v>
      </c>
      <c r="F12" s="103">
        <v>27864</v>
      </c>
      <c r="G12" s="103">
        <v>27733</v>
      </c>
      <c r="H12" s="103">
        <v>19164</v>
      </c>
      <c r="I12" s="103">
        <v>24591</v>
      </c>
      <c r="J12" s="103">
        <v>27017</v>
      </c>
      <c r="K12" s="103">
        <v>28984</v>
      </c>
      <c r="L12" s="103">
        <v>31284</v>
      </c>
      <c r="M12" s="103">
        <v>26463</v>
      </c>
      <c r="N12" s="103">
        <v>27509</v>
      </c>
      <c r="O12" s="103">
        <v>19465</v>
      </c>
      <c r="P12" s="103">
        <v>19861</v>
      </c>
    </row>
    <row r="13" spans="2:17" ht="33" customHeight="1" x14ac:dyDescent="0.25">
      <c r="B13" s="307" t="s">
        <v>393</v>
      </c>
      <c r="C13" s="182" t="s">
        <v>359</v>
      </c>
      <c r="D13" s="103">
        <v>15388</v>
      </c>
      <c r="E13" s="103">
        <v>14944</v>
      </c>
      <c r="F13" s="103">
        <v>12303</v>
      </c>
      <c r="G13" s="103">
        <v>12055</v>
      </c>
      <c r="H13" s="103">
        <v>9263</v>
      </c>
      <c r="I13" s="103">
        <v>7525</v>
      </c>
      <c r="J13" s="103">
        <v>8082</v>
      </c>
      <c r="K13" s="103">
        <v>9429</v>
      </c>
      <c r="L13" s="103">
        <v>8118</v>
      </c>
      <c r="M13" s="103">
        <v>6777</v>
      </c>
      <c r="N13" s="103">
        <v>6842</v>
      </c>
      <c r="O13" s="103">
        <v>5602</v>
      </c>
      <c r="P13" s="103">
        <v>5575</v>
      </c>
    </row>
    <row r="14" spans="2:17" ht="33" customHeight="1" x14ac:dyDescent="0.25">
      <c r="B14" s="308" t="s">
        <v>393</v>
      </c>
      <c r="C14" s="182" t="s">
        <v>360</v>
      </c>
      <c r="D14" s="103">
        <v>6054</v>
      </c>
      <c r="E14" s="103">
        <v>5717</v>
      </c>
      <c r="F14" s="103">
        <v>4429</v>
      </c>
      <c r="G14" s="103">
        <v>4989</v>
      </c>
      <c r="H14" s="103">
        <v>3468</v>
      </c>
      <c r="I14" s="103">
        <v>2960</v>
      </c>
      <c r="J14" s="103">
        <v>3180</v>
      </c>
      <c r="K14" s="103">
        <v>3709</v>
      </c>
      <c r="L14" s="103">
        <v>3194</v>
      </c>
      <c r="M14" s="103">
        <v>2666</v>
      </c>
      <c r="N14" s="103">
        <v>2691</v>
      </c>
      <c r="O14" s="103">
        <v>1834</v>
      </c>
      <c r="P14" s="103">
        <v>1685</v>
      </c>
    </row>
    <row r="15" spans="2:17" ht="33" customHeight="1" x14ac:dyDescent="0.25">
      <c r="B15" s="307" t="s">
        <v>394</v>
      </c>
      <c r="C15" s="182" t="s">
        <v>359</v>
      </c>
      <c r="D15" s="103">
        <v>1055115</v>
      </c>
      <c r="E15" s="103">
        <v>1327299</v>
      </c>
      <c r="F15" s="103">
        <v>1443104</v>
      </c>
      <c r="G15" s="103">
        <v>1750799</v>
      </c>
      <c r="H15" s="103">
        <v>1872581</v>
      </c>
      <c r="I15" s="103">
        <v>2178931</v>
      </c>
      <c r="J15" s="103">
        <v>2288631</v>
      </c>
      <c r="K15" s="103">
        <v>2694098</v>
      </c>
      <c r="L15" s="103">
        <v>2362836</v>
      </c>
      <c r="M15" s="103">
        <v>2549775</v>
      </c>
      <c r="N15" s="103">
        <v>2509154</v>
      </c>
      <c r="O15" s="103">
        <v>3185932</v>
      </c>
      <c r="P15" s="103">
        <v>3265958</v>
      </c>
    </row>
    <row r="16" spans="2:17" ht="33" customHeight="1" x14ac:dyDescent="0.25">
      <c r="B16" s="308" t="s">
        <v>394</v>
      </c>
      <c r="C16" s="182" t="s">
        <v>360</v>
      </c>
      <c r="D16" s="103">
        <v>4783661</v>
      </c>
      <c r="E16" s="103">
        <v>5493224</v>
      </c>
      <c r="F16" s="103">
        <v>5960592</v>
      </c>
      <c r="G16" s="103">
        <v>7253788</v>
      </c>
      <c r="H16" s="103">
        <v>7695868</v>
      </c>
      <c r="I16" s="103">
        <v>8865718</v>
      </c>
      <c r="J16" s="103">
        <v>9528471</v>
      </c>
      <c r="K16" s="103">
        <v>10727422</v>
      </c>
      <c r="L16" s="103">
        <v>10648815</v>
      </c>
      <c r="M16" s="103">
        <v>11083184</v>
      </c>
      <c r="N16" s="103">
        <v>10809993</v>
      </c>
      <c r="O16" s="103">
        <v>11260193</v>
      </c>
      <c r="P16" s="103">
        <v>12530230</v>
      </c>
    </row>
    <row r="17" spans="2:17" ht="33" customHeight="1" x14ac:dyDescent="0.25">
      <c r="B17" s="307" t="s">
        <v>395</v>
      </c>
      <c r="C17" s="182" t="s">
        <v>359</v>
      </c>
      <c r="D17" s="103">
        <v>511018</v>
      </c>
      <c r="E17" s="103">
        <v>580279</v>
      </c>
      <c r="F17" s="103">
        <v>582191</v>
      </c>
      <c r="G17" s="103">
        <v>721467</v>
      </c>
      <c r="H17" s="103">
        <v>852822</v>
      </c>
      <c r="I17" s="103">
        <v>864133</v>
      </c>
      <c r="J17" s="103">
        <v>939245</v>
      </c>
      <c r="K17" s="103">
        <v>1017288</v>
      </c>
      <c r="L17" s="103">
        <v>919237</v>
      </c>
      <c r="M17" s="103">
        <v>921846</v>
      </c>
      <c r="N17" s="103">
        <v>847081</v>
      </c>
      <c r="O17" s="103">
        <v>930009</v>
      </c>
      <c r="P17" s="103">
        <v>1269008</v>
      </c>
    </row>
    <row r="18" spans="2:17" ht="33" customHeight="1" x14ac:dyDescent="0.25">
      <c r="B18" s="308" t="s">
        <v>395</v>
      </c>
      <c r="C18" s="182" t="s">
        <v>360</v>
      </c>
      <c r="D18" s="103">
        <v>720687</v>
      </c>
      <c r="E18" s="103">
        <v>792350</v>
      </c>
      <c r="F18" s="103">
        <v>806340</v>
      </c>
      <c r="G18" s="103">
        <v>976416</v>
      </c>
      <c r="H18" s="103">
        <v>1122994</v>
      </c>
      <c r="I18" s="103">
        <v>1170327</v>
      </c>
      <c r="J18" s="103">
        <v>1222596</v>
      </c>
      <c r="K18" s="103">
        <v>1323169</v>
      </c>
      <c r="L18" s="103">
        <v>1258699</v>
      </c>
      <c r="M18" s="103">
        <v>1277362</v>
      </c>
      <c r="N18" s="103">
        <v>1168356</v>
      </c>
      <c r="O18" s="103">
        <v>1489879</v>
      </c>
      <c r="P18" s="103">
        <v>1880992</v>
      </c>
    </row>
    <row r="19" spans="2:17" ht="33" customHeight="1" x14ac:dyDescent="0.25">
      <c r="B19" s="307" t="s">
        <v>396</v>
      </c>
      <c r="C19" s="182" t="s">
        <v>359</v>
      </c>
      <c r="D19" s="103">
        <v>125594</v>
      </c>
      <c r="E19" s="103">
        <v>132565</v>
      </c>
      <c r="F19" s="103">
        <v>195129</v>
      </c>
      <c r="G19" s="103">
        <v>189773</v>
      </c>
      <c r="H19" s="103">
        <v>217545</v>
      </c>
      <c r="I19" s="103">
        <v>247509</v>
      </c>
      <c r="J19" s="103">
        <v>205383</v>
      </c>
      <c r="K19" s="103">
        <v>323443</v>
      </c>
      <c r="L19" s="103">
        <v>373628</v>
      </c>
      <c r="M19" s="103">
        <v>366346</v>
      </c>
      <c r="N19" s="103">
        <v>329442</v>
      </c>
      <c r="O19" s="103">
        <v>426638</v>
      </c>
      <c r="P19" s="103">
        <v>464659</v>
      </c>
    </row>
    <row r="20" spans="2:17" ht="33" customHeight="1" x14ac:dyDescent="0.25">
      <c r="B20" s="308" t="s">
        <v>396</v>
      </c>
      <c r="C20" s="182" t="s">
        <v>360</v>
      </c>
      <c r="D20" s="103">
        <v>244282</v>
      </c>
      <c r="E20" s="103">
        <v>265749</v>
      </c>
      <c r="F20" s="103">
        <v>358884</v>
      </c>
      <c r="G20" s="103">
        <v>339999</v>
      </c>
      <c r="H20" s="103">
        <v>378080</v>
      </c>
      <c r="I20" s="103">
        <v>416954</v>
      </c>
      <c r="J20" s="103">
        <v>421744</v>
      </c>
      <c r="K20" s="103">
        <v>517875</v>
      </c>
      <c r="L20" s="103">
        <v>679373</v>
      </c>
      <c r="M20" s="103">
        <v>696047</v>
      </c>
      <c r="N20" s="103">
        <v>578765</v>
      </c>
      <c r="O20" s="103">
        <v>839036</v>
      </c>
      <c r="P20" s="103">
        <v>931751</v>
      </c>
    </row>
    <row r="21" spans="2:17" ht="33" customHeight="1" x14ac:dyDescent="0.25">
      <c r="B21" s="307" t="s">
        <v>397</v>
      </c>
      <c r="C21" s="182" t="s">
        <v>359</v>
      </c>
      <c r="D21" s="103">
        <v>57346</v>
      </c>
      <c r="E21" s="103">
        <v>63808</v>
      </c>
      <c r="F21" s="103">
        <v>71677</v>
      </c>
      <c r="G21" s="103">
        <v>68409</v>
      </c>
      <c r="H21" s="103">
        <v>73851</v>
      </c>
      <c r="I21" s="103">
        <v>85147</v>
      </c>
      <c r="J21" s="103">
        <v>80302</v>
      </c>
      <c r="K21" s="103">
        <v>92635</v>
      </c>
      <c r="L21" s="103">
        <v>95814</v>
      </c>
      <c r="M21" s="103">
        <v>93376</v>
      </c>
      <c r="N21" s="103">
        <v>75440</v>
      </c>
      <c r="O21" s="103">
        <v>91554</v>
      </c>
      <c r="P21" s="103">
        <v>89781</v>
      </c>
    </row>
    <row r="22" spans="2:17" ht="33" customHeight="1" x14ac:dyDescent="0.25">
      <c r="B22" s="308" t="s">
        <v>397</v>
      </c>
      <c r="C22" s="182" t="s">
        <v>360</v>
      </c>
      <c r="D22" s="103">
        <v>6674</v>
      </c>
      <c r="E22" s="103">
        <v>7528</v>
      </c>
      <c r="F22" s="103">
        <v>7678</v>
      </c>
      <c r="G22" s="103">
        <v>8782</v>
      </c>
      <c r="H22" s="103">
        <v>9394</v>
      </c>
      <c r="I22" s="103">
        <v>10655</v>
      </c>
      <c r="J22" s="103">
        <v>9727</v>
      </c>
      <c r="K22" s="103">
        <v>11910</v>
      </c>
      <c r="L22" s="103">
        <v>11980</v>
      </c>
      <c r="M22" s="103">
        <v>11782</v>
      </c>
      <c r="N22" s="103">
        <v>9497</v>
      </c>
      <c r="O22" s="103">
        <v>11446</v>
      </c>
      <c r="P22" s="103">
        <v>11864</v>
      </c>
    </row>
    <row r="23" spans="2:17" ht="33" customHeight="1" x14ac:dyDescent="0.25">
      <c r="B23" s="307" t="s">
        <v>398</v>
      </c>
      <c r="C23" s="182" t="s">
        <v>359</v>
      </c>
      <c r="D23" s="103">
        <v>205501</v>
      </c>
      <c r="E23" s="103">
        <v>221516</v>
      </c>
      <c r="F23" s="103">
        <v>274827</v>
      </c>
      <c r="G23" s="103">
        <v>286765</v>
      </c>
      <c r="H23" s="103">
        <v>337090</v>
      </c>
      <c r="I23" s="103">
        <v>381476</v>
      </c>
      <c r="J23" s="103">
        <v>358990</v>
      </c>
      <c r="K23" s="103">
        <v>456571</v>
      </c>
      <c r="L23" s="103">
        <v>473839</v>
      </c>
      <c r="M23" s="103">
        <v>483712</v>
      </c>
      <c r="N23" s="103">
        <v>483016</v>
      </c>
      <c r="O23" s="103">
        <v>579943</v>
      </c>
      <c r="P23" s="103">
        <v>643991</v>
      </c>
    </row>
    <row r="24" spans="2:17" ht="33" customHeight="1" x14ac:dyDescent="0.25">
      <c r="B24" s="308" t="s">
        <v>398</v>
      </c>
      <c r="C24" s="182" t="s">
        <v>360</v>
      </c>
      <c r="D24" s="103">
        <v>788574</v>
      </c>
      <c r="E24" s="103">
        <v>865784</v>
      </c>
      <c r="F24" s="103">
        <v>1090403</v>
      </c>
      <c r="G24" s="103">
        <v>1086027</v>
      </c>
      <c r="H24" s="103">
        <v>1247080</v>
      </c>
      <c r="I24" s="103">
        <v>1389182</v>
      </c>
      <c r="J24" s="103">
        <v>1460718</v>
      </c>
      <c r="K24" s="103">
        <v>1657778</v>
      </c>
      <c r="L24" s="103">
        <v>1853281</v>
      </c>
      <c r="M24" s="103">
        <v>1847241</v>
      </c>
      <c r="N24" s="103">
        <v>1802745</v>
      </c>
      <c r="O24" s="103">
        <v>2005148</v>
      </c>
      <c r="P24" s="103">
        <v>2267049</v>
      </c>
    </row>
    <row r="25" spans="2:17" ht="33" customHeight="1" x14ac:dyDescent="0.25">
      <c r="B25" s="307" t="s">
        <v>384</v>
      </c>
      <c r="C25" s="182" t="s">
        <v>359</v>
      </c>
      <c r="D25" s="103">
        <v>35208</v>
      </c>
      <c r="E25" s="103">
        <v>46967</v>
      </c>
      <c r="F25" s="103">
        <v>61485</v>
      </c>
      <c r="G25" s="103">
        <v>67109</v>
      </c>
      <c r="H25" s="103">
        <v>91001</v>
      </c>
      <c r="I25" s="103">
        <v>110920</v>
      </c>
      <c r="J25" s="103">
        <v>99414</v>
      </c>
      <c r="K25" s="103">
        <v>144194</v>
      </c>
      <c r="L25" s="103">
        <v>153992</v>
      </c>
      <c r="M25" s="103">
        <v>161849</v>
      </c>
      <c r="N25" s="103">
        <v>177385</v>
      </c>
      <c r="O25" s="103">
        <v>204564</v>
      </c>
      <c r="P25" s="103">
        <v>247241</v>
      </c>
    </row>
    <row r="26" spans="2:17" ht="33" customHeight="1" x14ac:dyDescent="0.25">
      <c r="B26" s="308" t="s">
        <v>384</v>
      </c>
      <c r="C26" s="182" t="s">
        <v>360</v>
      </c>
      <c r="D26" s="103">
        <v>74818</v>
      </c>
      <c r="E26" s="103">
        <v>99808</v>
      </c>
      <c r="F26" s="103">
        <v>130656</v>
      </c>
      <c r="G26" s="103">
        <v>142607</v>
      </c>
      <c r="H26" s="103">
        <v>193378</v>
      </c>
      <c r="I26" s="103">
        <v>235706</v>
      </c>
      <c r="J26" s="103">
        <v>257914</v>
      </c>
      <c r="K26" s="103">
        <v>292107</v>
      </c>
      <c r="L26" s="103">
        <v>327234</v>
      </c>
      <c r="M26" s="103">
        <v>343932</v>
      </c>
      <c r="N26" s="103">
        <v>376947</v>
      </c>
      <c r="O26" s="103">
        <v>427926</v>
      </c>
      <c r="P26" s="103">
        <v>517279</v>
      </c>
    </row>
    <row r="27" spans="2:17" ht="33" customHeight="1" x14ac:dyDescent="0.25">
      <c r="B27" s="309" t="s">
        <v>399</v>
      </c>
      <c r="C27" s="179" t="s">
        <v>359</v>
      </c>
      <c r="D27" s="136">
        <v>2278595</v>
      </c>
      <c r="E27" s="136">
        <v>2648455</v>
      </c>
      <c r="F27" s="136">
        <v>2906711</v>
      </c>
      <c r="G27" s="136">
        <v>3394748</v>
      </c>
      <c r="H27" s="136">
        <v>3730674</v>
      </c>
      <c r="I27" s="136">
        <v>4186575</v>
      </c>
      <c r="J27" s="136">
        <v>4296913</v>
      </c>
      <c r="K27" s="136">
        <v>5047330</v>
      </c>
      <c r="L27" s="136">
        <v>4739073</v>
      </c>
      <c r="M27" s="136">
        <v>4913931</v>
      </c>
      <c r="N27" s="136">
        <v>4774260</v>
      </c>
      <c r="O27" s="136">
        <v>5756106</v>
      </c>
      <c r="P27" s="136">
        <v>6389741</v>
      </c>
    </row>
    <row r="28" spans="2:17" ht="33" customHeight="1" x14ac:dyDescent="0.25">
      <c r="B28" s="310"/>
      <c r="C28" s="179" t="s">
        <v>360</v>
      </c>
      <c r="D28" s="136">
        <v>6845583</v>
      </c>
      <c r="E28" s="136">
        <v>7730584</v>
      </c>
      <c r="F28" s="136">
        <v>8576186</v>
      </c>
      <c r="G28" s="136">
        <v>10069453</v>
      </c>
      <c r="H28" s="136">
        <v>10903101</v>
      </c>
      <c r="I28" s="136">
        <v>12383838</v>
      </c>
      <c r="J28" s="136">
        <v>13204094</v>
      </c>
      <c r="K28" s="136">
        <v>14866017</v>
      </c>
      <c r="L28" s="136">
        <v>15125112</v>
      </c>
      <c r="M28" s="136">
        <v>15596378</v>
      </c>
      <c r="N28" s="136">
        <v>15098718</v>
      </c>
      <c r="O28" s="136">
        <v>16390970</v>
      </c>
      <c r="P28" s="136">
        <v>18573812</v>
      </c>
    </row>
    <row r="29" spans="2:17" ht="33" customHeight="1" x14ac:dyDescent="0.3">
      <c r="B29" s="279" t="s">
        <v>331</v>
      </c>
      <c r="C29" s="279"/>
      <c r="D29" s="279"/>
      <c r="E29" s="279"/>
      <c r="F29" s="279"/>
      <c r="G29" s="279"/>
      <c r="H29" s="279"/>
      <c r="I29" s="52"/>
      <c r="J29" s="180"/>
      <c r="K29" s="52"/>
      <c r="L29" s="180"/>
      <c r="M29" s="52"/>
      <c r="N29" s="52"/>
      <c r="O29" s="52"/>
      <c r="P29" s="52"/>
      <c r="Q29" s="52"/>
    </row>
    <row r="30" spans="2:17" ht="15.75" customHeight="1" x14ac:dyDescent="0.3">
      <c r="B30" s="36" t="s">
        <v>198</v>
      </c>
      <c r="C30" s="37"/>
      <c r="D30" s="37"/>
      <c r="E30" s="37"/>
      <c r="F30" s="37"/>
      <c r="G30" s="33"/>
      <c r="H30" s="33"/>
      <c r="I30" s="52"/>
      <c r="J30" s="52"/>
      <c r="K30" s="52"/>
      <c r="L30" s="52"/>
      <c r="M30" s="52"/>
      <c r="N30" s="52"/>
      <c r="O30" s="52"/>
      <c r="P30" s="52"/>
      <c r="Q30" s="52"/>
    </row>
    <row r="31" spans="2:17" x14ac:dyDescent="0.25">
      <c r="B31" s="96"/>
      <c r="C31" s="96"/>
      <c r="D31" s="52"/>
      <c r="E31" s="52"/>
      <c r="F31" s="52"/>
      <c r="G31" s="52"/>
      <c r="H31" s="52"/>
      <c r="I31" s="52"/>
      <c r="J31" s="52"/>
      <c r="K31" s="52"/>
      <c r="L31" s="52"/>
      <c r="M31" s="52"/>
      <c r="N31" s="52"/>
      <c r="O31" s="52"/>
      <c r="P31" s="52"/>
      <c r="Q31" s="52"/>
    </row>
    <row r="32" spans="2:17" x14ac:dyDescent="0.25">
      <c r="B32" s="52"/>
      <c r="C32" s="52"/>
      <c r="D32" s="52"/>
      <c r="E32" s="52"/>
      <c r="F32" s="52"/>
      <c r="G32" s="52"/>
      <c r="H32" s="52"/>
      <c r="I32" s="52"/>
      <c r="J32" s="52"/>
      <c r="K32" s="52"/>
      <c r="L32" s="52"/>
      <c r="M32" s="52"/>
      <c r="N32" s="52"/>
      <c r="O32" s="52"/>
      <c r="P32" s="52"/>
      <c r="Q32" s="52"/>
    </row>
    <row r="33" spans="1:17" ht="60.75" customHeight="1" x14ac:dyDescent="0.25">
      <c r="B33" s="294" t="s">
        <v>225</v>
      </c>
      <c r="C33" s="294"/>
      <c r="D33" s="295"/>
      <c r="E33" s="295"/>
      <c r="F33" s="295"/>
      <c r="G33" s="295"/>
      <c r="H33" s="295"/>
      <c r="I33" s="295"/>
      <c r="J33" s="295"/>
      <c r="K33" s="295"/>
      <c r="L33" s="295"/>
      <c r="M33" s="152"/>
      <c r="N33" s="152"/>
      <c r="O33" s="152"/>
      <c r="P33" s="152"/>
      <c r="Q33" s="152"/>
    </row>
    <row r="34" spans="1:17" ht="12.75" customHeight="1" x14ac:dyDescent="0.25">
      <c r="A34" s="31"/>
      <c r="B34" s="140"/>
      <c r="C34" s="140"/>
      <c r="D34" s="140"/>
      <c r="E34" s="140"/>
      <c r="F34" s="140"/>
      <c r="G34" s="140"/>
      <c r="H34" s="140"/>
      <c r="I34" s="140"/>
      <c r="J34" s="140"/>
      <c r="K34" s="140"/>
      <c r="L34" s="140"/>
      <c r="M34" s="140"/>
      <c r="N34" s="140"/>
      <c r="O34" s="140"/>
      <c r="P34" s="140"/>
      <c r="Q34" s="140"/>
    </row>
    <row r="35" spans="1:17" ht="12.75" customHeight="1" x14ac:dyDescent="0.25">
      <c r="A35" s="31"/>
      <c r="B35" s="140"/>
      <c r="C35" s="140"/>
      <c r="D35" s="140"/>
      <c r="E35" s="140"/>
      <c r="F35" s="140"/>
      <c r="G35" s="140"/>
      <c r="H35" s="140"/>
      <c r="I35" s="140"/>
      <c r="J35" s="140"/>
      <c r="K35" s="140"/>
      <c r="L35" s="140"/>
      <c r="M35" s="140"/>
      <c r="N35" s="140"/>
      <c r="O35" s="140"/>
      <c r="P35" s="140"/>
      <c r="Q35" s="140"/>
    </row>
    <row r="36" spans="1:17" ht="12.75" customHeight="1" x14ac:dyDescent="0.25">
      <c r="A36" s="31"/>
      <c r="B36" s="57"/>
      <c r="C36" s="57"/>
      <c r="D36" s="57"/>
      <c r="E36" s="57"/>
      <c r="F36" s="57"/>
      <c r="G36" s="57"/>
      <c r="H36" s="41"/>
      <c r="I36" s="41"/>
      <c r="J36" s="41"/>
      <c r="K36" s="57"/>
      <c r="L36" s="57"/>
      <c r="M36" s="57"/>
      <c r="N36" s="57"/>
      <c r="O36" s="57"/>
      <c r="P36" s="57"/>
      <c r="Q36" s="57"/>
    </row>
    <row r="37" spans="1:17" ht="12.75" customHeight="1" x14ac:dyDescent="0.25">
      <c r="A37" s="31"/>
      <c r="B37" s="57"/>
      <c r="C37" s="57"/>
      <c r="D37" s="181" t="str">
        <f>$C$27</f>
        <v>Hombres</v>
      </c>
      <c r="E37" s="151" t="str">
        <f>$C$28</f>
        <v>Mujeres</v>
      </c>
      <c r="F37" s="41" t="s">
        <v>101</v>
      </c>
      <c r="G37" s="57"/>
      <c r="H37" s="41"/>
      <c r="I37" s="41"/>
      <c r="J37" s="41"/>
      <c r="K37" s="57"/>
      <c r="L37" s="57"/>
      <c r="M37" s="57"/>
      <c r="N37" s="57"/>
      <c r="O37" s="57"/>
      <c r="P37" s="57"/>
      <c r="Q37" s="57"/>
    </row>
    <row r="38" spans="1:17" ht="12.75" customHeight="1" x14ac:dyDescent="0.25">
      <c r="A38" s="31"/>
      <c r="B38" s="151" t="str">
        <f>+$B$15</f>
        <v>Hogares privados con servicio doméstico</v>
      </c>
      <c r="C38" s="151"/>
      <c r="D38" s="181">
        <f>$P$15/$P$27</f>
        <v>0.51112525531160025</v>
      </c>
      <c r="E38" s="181">
        <f>$P$16/$P$28</f>
        <v>0.67461811285696227</v>
      </c>
      <c r="F38" s="112">
        <f>SUM($P$15:$P$16)</f>
        <v>15796188</v>
      </c>
      <c r="G38" s="57"/>
      <c r="H38" s="57"/>
      <c r="I38" s="57"/>
      <c r="J38" s="57"/>
      <c r="K38" s="57"/>
      <c r="L38" s="57"/>
      <c r="M38" s="57"/>
      <c r="N38" s="57"/>
      <c r="O38" s="57"/>
      <c r="P38" s="57"/>
      <c r="Q38" s="57"/>
    </row>
    <row r="39" spans="1:17" ht="12.75" customHeight="1" x14ac:dyDescent="0.25">
      <c r="A39" s="31"/>
      <c r="B39" s="151" t="str">
        <f>+$B$17</f>
        <v>Otras actividades de servicio entretenimiento y recreación</v>
      </c>
      <c r="C39" s="151"/>
      <c r="D39" s="181">
        <f>$P$17/$P$27</f>
        <v>0.19860085095780877</v>
      </c>
      <c r="E39" s="181">
        <f>$P$18/$P$28</f>
        <v>0.10127118762696639</v>
      </c>
      <c r="F39" s="112">
        <f>SUM($P$17:$P$18)</f>
        <v>3150000</v>
      </c>
      <c r="G39" s="57"/>
      <c r="H39" s="57"/>
      <c r="I39" s="57"/>
      <c r="J39" s="57"/>
      <c r="K39" s="57"/>
      <c r="L39" s="57"/>
      <c r="M39" s="57"/>
      <c r="N39" s="57"/>
      <c r="O39" s="57"/>
      <c r="P39" s="57"/>
      <c r="Q39" s="57"/>
    </row>
    <row r="40" spans="1:17" ht="12.75" customHeight="1" x14ac:dyDescent="0.25">
      <c r="A40" s="31"/>
      <c r="B40" s="151" t="str">
        <f>+$B$23</f>
        <v>Servicios sociales y de salud privado</v>
      </c>
      <c r="C40" s="151"/>
      <c r="D40" s="181">
        <f>$P$23/$P$27</f>
        <v>0.10078514919462307</v>
      </c>
      <c r="E40" s="181">
        <f>$P$24/$P$28</f>
        <v>0.12205620472523357</v>
      </c>
      <c r="F40" s="112">
        <f>SUM($P$23:$P$24)</f>
        <v>2911040</v>
      </c>
      <c r="G40" s="57"/>
      <c r="H40" s="57"/>
      <c r="I40" s="57"/>
      <c r="J40" s="57"/>
      <c r="K40" s="57"/>
      <c r="L40" s="57"/>
      <c r="M40" s="57"/>
      <c r="N40" s="57"/>
      <c r="O40" s="57"/>
      <c r="P40" s="57"/>
      <c r="Q40" s="57"/>
    </row>
    <row r="41" spans="1:17" ht="12.75" customHeight="1" x14ac:dyDescent="0.25">
      <c r="A41" s="31"/>
      <c r="B41" s="151" t="str">
        <f>+$B$19</f>
        <v>Servicios de Enseñanza</v>
      </c>
      <c r="C41" s="151"/>
      <c r="D41" s="181">
        <f>$P$19/$P$27</f>
        <v>7.2719535893551873E-2</v>
      </c>
      <c r="E41" s="181">
        <f>$P$20/$P$28</f>
        <v>5.0164769622950849E-2</v>
      </c>
      <c r="F41" s="112">
        <f>SUM($P$19:$P$20)</f>
        <v>1396410</v>
      </c>
      <c r="G41" s="57"/>
      <c r="H41" s="57"/>
      <c r="I41" s="57"/>
      <c r="J41" s="57"/>
      <c r="K41" s="57"/>
      <c r="L41" s="57"/>
      <c r="M41" s="57"/>
      <c r="N41" s="158"/>
      <c r="O41" s="158"/>
      <c r="P41" s="158"/>
      <c r="Q41" s="158"/>
    </row>
    <row r="42" spans="1:17" ht="12.75" customHeight="1" x14ac:dyDescent="0.25">
      <c r="A42" s="31"/>
      <c r="B42" s="151" t="str">
        <f>+$B$9</f>
        <v>Actividades profesionales, técnicas y administrativas</v>
      </c>
      <c r="C42" s="151"/>
      <c r="D42" s="181">
        <f>$P$9/$P$27</f>
        <v>5.178206753607071E-2</v>
      </c>
      <c r="E42" s="181">
        <f>$P$10/$P$28</f>
        <v>2.2241045618422325E-2</v>
      </c>
      <c r="F42" s="112">
        <f>SUM($P$9:$P$10)</f>
        <v>743975</v>
      </c>
      <c r="G42" s="57"/>
      <c r="H42" s="41"/>
      <c r="I42" s="41"/>
      <c r="J42" s="41"/>
      <c r="K42" s="57"/>
      <c r="L42" s="57"/>
      <c r="M42" s="57"/>
      <c r="N42" s="57"/>
      <c r="O42" s="57"/>
      <c r="P42" s="57"/>
      <c r="Q42" s="57"/>
    </row>
    <row r="43" spans="1:17" ht="12.75" customHeight="1" x14ac:dyDescent="0.25">
      <c r="A43" s="31"/>
      <c r="B43" s="151" t="str">
        <f>+$B$25</f>
        <v>Transporte y almacenamiento</v>
      </c>
      <c r="C43" s="151"/>
      <c r="D43" s="181">
        <f>$P$25/$P$27</f>
        <v>3.8693430610098278E-2</v>
      </c>
      <c r="E43" s="181">
        <f>$P$26/$P$28</f>
        <v>2.7849910400729802E-2</v>
      </c>
      <c r="F43" s="112">
        <f>SUM($P$25:$P$26)</f>
        <v>764520</v>
      </c>
      <c r="G43" s="57"/>
      <c r="H43" s="57"/>
      <c r="I43" s="57"/>
      <c r="J43" s="57"/>
      <c r="K43" s="57"/>
      <c r="L43" s="57"/>
      <c r="M43" s="57"/>
      <c r="N43" s="57"/>
      <c r="O43" s="57"/>
      <c r="P43" s="57"/>
      <c r="Q43" s="57"/>
    </row>
    <row r="44" spans="1:17" ht="12.75" customHeight="1" x14ac:dyDescent="0.25">
      <c r="A44" s="31"/>
      <c r="B44" s="151" t="str">
        <f>+$B$21</f>
        <v>Servicios de reparación y mantenimiento de vehículos de motor y motocicletas</v>
      </c>
      <c r="C44" s="151"/>
      <c r="D44" s="181">
        <f>$P$21/$P$27</f>
        <v>1.4050804250125318E-2</v>
      </c>
      <c r="E44" s="181">
        <f>$P$22/$P$28</f>
        <v>6.3874879319334127E-4</v>
      </c>
      <c r="F44" s="112">
        <f>SUM($P$21:$P$22)</f>
        <v>101645</v>
      </c>
      <c r="G44" s="158"/>
      <c r="H44" s="57"/>
      <c r="I44" s="57"/>
      <c r="J44" s="57"/>
      <c r="K44" s="57"/>
      <c r="L44" s="57"/>
      <c r="M44" s="57"/>
      <c r="N44" s="57"/>
      <c r="O44" s="57"/>
      <c r="P44" s="57"/>
      <c r="Q44" s="57"/>
    </row>
    <row r="45" spans="1:17" ht="12.75" customHeight="1" x14ac:dyDescent="0.25">
      <c r="A45" s="31"/>
      <c r="B45" s="151" t="str">
        <f>+$B$11</f>
        <v>Construcción</v>
      </c>
      <c r="C45" s="151"/>
      <c r="D45" s="181">
        <f>$P$11/$P$27</f>
        <v>1.1370413918185416E-2</v>
      </c>
      <c r="E45" s="181">
        <f>$P$12/$P$28</f>
        <v>1.0693012290638024E-3</v>
      </c>
      <c r="F45" s="112">
        <f>SUM($P$11:$P$12)</f>
        <v>92515</v>
      </c>
      <c r="G45" s="57"/>
      <c r="H45" s="57"/>
      <c r="I45" s="57"/>
      <c r="J45" s="57"/>
      <c r="K45" s="57"/>
      <c r="L45" s="57"/>
      <c r="M45" s="57"/>
      <c r="N45" s="57"/>
      <c r="O45" s="57"/>
      <c r="P45" s="57"/>
      <c r="Q45" s="57"/>
    </row>
    <row r="46" spans="1:17" ht="12.75" customHeight="1" x14ac:dyDescent="0.25">
      <c r="A46" s="31"/>
      <c r="B46" s="151" t="str">
        <f>+$B$13</f>
        <v>Fabricación de Muebles</v>
      </c>
      <c r="C46" s="151"/>
      <c r="D46" s="181">
        <f>$P$13/$P$27</f>
        <v>8.724923279362966E-4</v>
      </c>
      <c r="E46" s="181">
        <f>$P$14/$P$28</f>
        <v>9.0719126477644977E-5</v>
      </c>
      <c r="F46" s="112">
        <f>SUM($P$13:$P$14)</f>
        <v>7260</v>
      </c>
      <c r="G46" s="57"/>
      <c r="H46" s="57"/>
      <c r="I46" s="57"/>
      <c r="J46" s="57"/>
      <c r="K46" s="57"/>
      <c r="L46" s="57"/>
      <c r="M46" s="57"/>
      <c r="N46" s="57"/>
      <c r="O46" s="57"/>
      <c r="P46" s="57"/>
      <c r="Q46" s="57"/>
    </row>
    <row r="47" spans="1:17" ht="12.75" customHeight="1" x14ac:dyDescent="0.25">
      <c r="A47" s="31"/>
      <c r="B47" s="151"/>
      <c r="C47" s="151"/>
      <c r="D47" s="107"/>
      <c r="E47" s="59"/>
      <c r="F47" s="57"/>
      <c r="G47" s="57"/>
      <c r="H47" s="57"/>
      <c r="I47" s="57"/>
      <c r="J47" s="57"/>
      <c r="K47" s="57"/>
      <c r="L47" s="57"/>
      <c r="M47" s="57"/>
      <c r="N47" s="57"/>
      <c r="O47" s="57"/>
      <c r="P47" s="57"/>
      <c r="Q47" s="57"/>
    </row>
    <row r="48" spans="1:17" ht="12.75" customHeight="1" x14ac:dyDescent="0.25">
      <c r="A48" s="31"/>
      <c r="B48" s="151"/>
      <c r="C48" s="151"/>
      <c r="D48" s="57"/>
      <c r="E48" s="57"/>
      <c r="F48" s="57"/>
      <c r="G48" s="57"/>
      <c r="H48" s="57"/>
      <c r="I48" s="57"/>
      <c r="J48" s="57"/>
      <c r="K48" s="57"/>
      <c r="L48" s="57"/>
      <c r="M48" s="57"/>
      <c r="N48" s="57"/>
      <c r="O48" s="57"/>
      <c r="P48" s="57"/>
      <c r="Q48" s="57"/>
    </row>
    <row r="49" spans="1:17" ht="15" customHeight="1" x14ac:dyDescent="0.25">
      <c r="A49" s="31"/>
      <c r="B49" s="41"/>
      <c r="C49" s="57"/>
      <c r="D49" s="57"/>
      <c r="E49" s="57"/>
      <c r="F49" s="57"/>
      <c r="G49" s="57"/>
      <c r="H49" s="57"/>
      <c r="I49" s="57"/>
      <c r="J49" s="57"/>
      <c r="K49" s="57"/>
      <c r="L49" s="57"/>
      <c r="M49" s="57"/>
      <c r="N49" s="57"/>
      <c r="O49" s="123"/>
      <c r="P49" s="123"/>
      <c r="Q49" s="123"/>
    </row>
    <row r="50" spans="1:17" x14ac:dyDescent="0.25">
      <c r="A50" s="31"/>
      <c r="B50" s="31"/>
      <c r="C50" s="31"/>
      <c r="D50" s="31"/>
      <c r="E50" s="31"/>
      <c r="F50" s="31"/>
      <c r="G50" s="31"/>
      <c r="H50" s="31"/>
      <c r="I50" s="31"/>
      <c r="J50" s="31"/>
      <c r="K50" s="31"/>
      <c r="L50" s="31"/>
      <c r="M50" s="31"/>
      <c r="N50" s="31"/>
    </row>
    <row r="51" spans="1:17" x14ac:dyDescent="0.25">
      <c r="A51" s="31"/>
      <c r="B51" s="31"/>
      <c r="C51" s="31"/>
      <c r="D51" s="31"/>
      <c r="E51" s="31"/>
      <c r="F51" s="31"/>
      <c r="G51" s="31"/>
      <c r="H51" s="31"/>
      <c r="I51" s="31"/>
      <c r="J51" s="31"/>
      <c r="K51" s="31"/>
      <c r="L51" s="31"/>
      <c r="M51" s="31"/>
      <c r="N51" s="31"/>
    </row>
    <row r="52" spans="1:17" x14ac:dyDescent="0.25">
      <c r="A52" s="31"/>
      <c r="B52" s="31"/>
      <c r="C52" s="31"/>
      <c r="D52" s="31"/>
      <c r="E52" s="31"/>
      <c r="F52" s="31"/>
      <c r="G52" s="31"/>
      <c r="H52" s="31"/>
      <c r="I52" s="31"/>
      <c r="J52" s="31"/>
      <c r="K52" s="31"/>
      <c r="L52" s="31"/>
      <c r="M52" s="31"/>
      <c r="N52" s="31"/>
    </row>
    <row r="53" spans="1:17" x14ac:dyDescent="0.25">
      <c r="A53" s="31"/>
      <c r="B53" s="57"/>
      <c r="C53" s="57"/>
      <c r="D53" s="57"/>
      <c r="E53" s="57"/>
      <c r="F53" s="57"/>
      <c r="G53" s="57"/>
      <c r="H53" s="57"/>
      <c r="I53" s="57"/>
      <c r="J53" s="57"/>
      <c r="K53" s="57"/>
      <c r="L53" s="57"/>
      <c r="M53" s="57"/>
      <c r="N53" s="57"/>
      <c r="O53" s="39"/>
      <c r="P53" s="39"/>
      <c r="Q53" s="39"/>
    </row>
    <row r="54" spans="1:17" x14ac:dyDescent="0.25">
      <c r="A54" s="31"/>
      <c r="B54" s="57"/>
      <c r="C54" s="57"/>
      <c r="D54" s="57"/>
      <c r="E54" s="57"/>
      <c r="F54" s="57"/>
      <c r="G54" s="57"/>
      <c r="H54" s="57"/>
      <c r="I54" s="57"/>
      <c r="J54" s="57"/>
      <c r="K54" s="57"/>
      <c r="L54" s="57"/>
      <c r="M54" s="57"/>
      <c r="N54" s="57"/>
      <c r="O54" s="39"/>
      <c r="P54" s="39"/>
      <c r="Q54" s="39"/>
    </row>
    <row r="55" spans="1:17" x14ac:dyDescent="0.25">
      <c r="A55" s="31"/>
      <c r="B55" s="57"/>
      <c r="C55" s="57"/>
      <c r="D55" s="57"/>
      <c r="E55" s="57"/>
      <c r="F55" s="57"/>
      <c r="G55" s="57"/>
      <c r="H55" s="57"/>
      <c r="I55" s="57"/>
      <c r="J55" s="57"/>
      <c r="K55" s="57"/>
      <c r="L55" s="57"/>
      <c r="M55" s="57"/>
      <c r="N55" s="57"/>
      <c r="O55" s="39"/>
      <c r="P55" s="39"/>
      <c r="Q55" s="39"/>
    </row>
    <row r="56" spans="1:17" ht="35.25" customHeight="1" x14ac:dyDescent="0.3">
      <c r="A56" s="31"/>
      <c r="B56" s="279" t="s">
        <v>288</v>
      </c>
      <c r="C56" s="279"/>
      <c r="D56" s="279"/>
      <c r="E56" s="279"/>
      <c r="F56" s="279"/>
      <c r="G56" s="279"/>
      <c r="H56" s="279"/>
      <c r="I56" s="57"/>
      <c r="J56" s="57"/>
      <c r="K56" s="57"/>
      <c r="L56" s="57"/>
      <c r="M56" s="57"/>
      <c r="N56" s="57"/>
      <c r="O56" s="39"/>
      <c r="P56" s="39"/>
      <c r="Q56" s="39"/>
    </row>
    <row r="57" spans="1:17" ht="15.75" customHeight="1" x14ac:dyDescent="0.3">
      <c r="B57" s="36" t="s">
        <v>198</v>
      </c>
      <c r="C57" s="37"/>
      <c r="D57" s="37"/>
      <c r="E57" s="37"/>
      <c r="F57" s="37"/>
      <c r="G57" s="33"/>
      <c r="H57" s="33"/>
      <c r="I57" s="39"/>
      <c r="J57" s="39"/>
      <c r="K57" s="39"/>
      <c r="L57" s="39"/>
      <c r="M57" s="39"/>
      <c r="N57" s="39"/>
      <c r="O57" s="39"/>
      <c r="P57" s="39"/>
      <c r="Q57" s="39"/>
    </row>
    <row r="58" spans="1:17" x14ac:dyDescent="0.25">
      <c r="B58" s="39"/>
      <c r="C58" s="39"/>
      <c r="D58" s="39"/>
      <c r="E58" s="39"/>
      <c r="F58" s="39"/>
      <c r="G58" s="39"/>
      <c r="H58" s="39"/>
      <c r="I58" s="39"/>
      <c r="J58" s="39"/>
      <c r="K58" s="39"/>
      <c r="L58" s="39"/>
      <c r="M58" s="39"/>
      <c r="N58" s="39"/>
      <c r="O58" s="39"/>
      <c r="P58" s="39"/>
      <c r="Q58" s="39"/>
    </row>
    <row r="59" spans="1:17" x14ac:dyDescent="0.25">
      <c r="B59" s="39"/>
      <c r="C59" s="39"/>
      <c r="D59" s="39"/>
      <c r="E59" s="39"/>
      <c r="F59" s="39"/>
      <c r="G59" s="39"/>
      <c r="H59" s="39"/>
      <c r="I59" s="39"/>
      <c r="J59" s="39"/>
      <c r="K59" s="39"/>
      <c r="L59" s="39"/>
      <c r="M59" s="39"/>
      <c r="N59" s="39"/>
      <c r="O59" s="39"/>
      <c r="P59" s="39"/>
      <c r="Q59" s="39"/>
    </row>
    <row r="60" spans="1:17" x14ac:dyDescent="0.25">
      <c r="B60" s="39"/>
      <c r="C60" s="39"/>
      <c r="D60" s="39"/>
      <c r="E60" s="39"/>
      <c r="F60" s="39"/>
      <c r="G60" s="39"/>
      <c r="H60" s="39"/>
      <c r="I60" s="39"/>
      <c r="J60" s="39"/>
      <c r="K60" s="39"/>
      <c r="L60" s="39"/>
      <c r="M60" s="39"/>
      <c r="N60" s="39"/>
      <c r="O60" s="39"/>
      <c r="P60" s="39"/>
      <c r="Q60" s="39"/>
    </row>
    <row r="61" spans="1:17" x14ac:dyDescent="0.25">
      <c r="B61" s="39"/>
      <c r="C61" s="39"/>
      <c r="D61" s="39"/>
      <c r="E61" s="39"/>
      <c r="F61" s="39"/>
      <c r="G61" s="39"/>
      <c r="H61" s="39"/>
      <c r="I61" s="39"/>
      <c r="J61" s="39"/>
      <c r="K61" s="39"/>
      <c r="L61" s="39"/>
      <c r="M61" s="39"/>
      <c r="N61" s="39"/>
      <c r="O61" s="39"/>
      <c r="P61" s="39"/>
      <c r="Q61" s="39"/>
    </row>
    <row r="62" spans="1:17" x14ac:dyDescent="0.25">
      <c r="B62" s="39"/>
      <c r="C62" s="39"/>
      <c r="D62" s="39"/>
      <c r="E62" s="39"/>
      <c r="F62" s="39"/>
      <c r="G62" s="39"/>
      <c r="H62" s="39"/>
      <c r="I62" s="39"/>
      <c r="J62" s="39"/>
      <c r="K62" s="39"/>
      <c r="L62" s="39"/>
      <c r="M62" s="39"/>
      <c r="N62" s="39"/>
      <c r="O62" s="39"/>
      <c r="P62" s="39"/>
      <c r="Q62" s="39"/>
    </row>
    <row r="63" spans="1:17" x14ac:dyDescent="0.25">
      <c r="B63" s="39"/>
      <c r="C63" s="39"/>
      <c r="D63" s="39"/>
      <c r="E63" s="39"/>
      <c r="F63" s="39"/>
      <c r="G63" s="39"/>
      <c r="H63" s="39"/>
      <c r="I63" s="39"/>
      <c r="J63" s="39"/>
      <c r="K63" s="39"/>
      <c r="L63" s="39"/>
      <c r="M63" s="39"/>
      <c r="N63" s="39"/>
      <c r="O63" s="39"/>
      <c r="P63" s="39"/>
      <c r="Q63" s="39"/>
    </row>
    <row r="64" spans="1:17" x14ac:dyDescent="0.25">
      <c r="B64" s="39"/>
      <c r="C64" s="39"/>
      <c r="D64" s="39"/>
      <c r="E64" s="39"/>
      <c r="F64" s="39"/>
      <c r="G64" s="39"/>
      <c r="H64" s="39"/>
      <c r="I64" s="39"/>
      <c r="J64" s="39"/>
      <c r="K64" s="39"/>
      <c r="L64" s="39"/>
      <c r="M64" s="39"/>
      <c r="N64" s="39"/>
      <c r="O64" s="39"/>
      <c r="P64" s="39"/>
      <c r="Q64" s="39"/>
    </row>
    <row r="65" spans="2:17" x14ac:dyDescent="0.25">
      <c r="B65" s="39"/>
      <c r="C65" s="39"/>
      <c r="D65" s="39"/>
      <c r="E65" s="39"/>
      <c r="F65" s="39"/>
      <c r="G65" s="39"/>
      <c r="H65" s="39"/>
      <c r="I65" s="39"/>
      <c r="J65" s="39"/>
      <c r="K65" s="39"/>
      <c r="L65" s="39"/>
      <c r="M65" s="39"/>
      <c r="N65" s="39"/>
      <c r="O65" s="39"/>
      <c r="P65" s="39"/>
      <c r="Q65" s="39"/>
    </row>
    <row r="66" spans="2:17" x14ac:dyDescent="0.25">
      <c r="B66" s="39"/>
      <c r="C66" s="39"/>
      <c r="D66" s="39"/>
      <c r="E66" s="39"/>
      <c r="F66" s="39"/>
      <c r="G66" s="39"/>
      <c r="H66" s="39"/>
      <c r="I66" s="39"/>
      <c r="J66" s="39"/>
      <c r="K66" s="39"/>
      <c r="L66" s="39"/>
      <c r="M66" s="39"/>
      <c r="N66" s="39"/>
      <c r="O66" s="39"/>
      <c r="P66" s="39"/>
      <c r="Q66" s="39"/>
    </row>
    <row r="67" spans="2:17" x14ac:dyDescent="0.25">
      <c r="B67" s="39"/>
      <c r="C67" s="39"/>
      <c r="D67" s="39"/>
      <c r="E67" s="39"/>
      <c r="F67" s="39"/>
      <c r="G67" s="39"/>
      <c r="H67" s="39"/>
      <c r="I67" s="39"/>
      <c r="J67" s="39"/>
      <c r="K67" s="39"/>
      <c r="L67" s="39"/>
      <c r="M67" s="39"/>
      <c r="N67" s="39"/>
      <c r="O67" s="39"/>
      <c r="P67" s="39"/>
      <c r="Q67" s="39"/>
    </row>
    <row r="68" spans="2:17" x14ac:dyDescent="0.25">
      <c r="B68" s="39"/>
      <c r="C68" s="39"/>
      <c r="D68" s="39"/>
      <c r="E68" s="39"/>
      <c r="F68" s="39"/>
      <c r="G68" s="39"/>
      <c r="H68" s="39"/>
      <c r="I68" s="39"/>
      <c r="J68" s="39"/>
      <c r="K68" s="39"/>
      <c r="L68" s="39"/>
      <c r="M68" s="39"/>
      <c r="N68" s="39"/>
      <c r="O68" s="39"/>
      <c r="P68" s="39"/>
      <c r="Q68" s="39"/>
    </row>
    <row r="69" spans="2:17" x14ac:dyDescent="0.25">
      <c r="B69" s="39"/>
      <c r="C69" s="39"/>
      <c r="D69" s="39"/>
      <c r="E69" s="39"/>
      <c r="F69" s="39"/>
      <c r="G69" s="39"/>
      <c r="H69" s="39"/>
      <c r="I69" s="39"/>
      <c r="J69" s="39"/>
      <c r="K69" s="39"/>
      <c r="L69" s="39"/>
      <c r="M69" s="39"/>
      <c r="N69" s="39"/>
      <c r="O69" s="39"/>
      <c r="P69" s="39"/>
      <c r="Q69" s="39"/>
    </row>
    <row r="70" spans="2:17" x14ac:dyDescent="0.25">
      <c r="B70" s="39"/>
      <c r="C70" s="39"/>
      <c r="D70" s="39"/>
      <c r="E70" s="39"/>
      <c r="F70" s="39"/>
      <c r="G70" s="39"/>
      <c r="H70" s="39"/>
      <c r="I70" s="39"/>
      <c r="J70" s="39"/>
      <c r="K70" s="39"/>
      <c r="L70" s="39"/>
      <c r="M70" s="39"/>
      <c r="N70" s="39"/>
      <c r="O70" s="39"/>
      <c r="P70" s="39"/>
      <c r="Q70" s="39"/>
    </row>
    <row r="71" spans="2:17" x14ac:dyDescent="0.25">
      <c r="B71" s="39"/>
      <c r="C71" s="39"/>
      <c r="D71" s="39"/>
      <c r="E71" s="39"/>
      <c r="F71" s="39"/>
      <c r="G71" s="39"/>
      <c r="H71" s="39"/>
      <c r="I71" s="39"/>
      <c r="J71" s="39"/>
      <c r="K71" s="39"/>
      <c r="L71" s="39"/>
      <c r="M71" s="39"/>
      <c r="N71" s="39"/>
      <c r="O71" s="39"/>
      <c r="P71" s="39"/>
      <c r="Q71" s="39"/>
    </row>
    <row r="72" spans="2:17" x14ac:dyDescent="0.25">
      <c r="B72" s="39"/>
      <c r="C72" s="39"/>
      <c r="D72" s="39"/>
      <c r="E72" s="39"/>
      <c r="F72" s="39"/>
      <c r="G72" s="39"/>
      <c r="H72" s="39"/>
      <c r="I72" s="39"/>
      <c r="J72" s="39"/>
      <c r="K72" s="39"/>
      <c r="L72" s="39"/>
      <c r="M72" s="39"/>
      <c r="N72" s="39"/>
      <c r="O72" s="39"/>
      <c r="P72" s="39"/>
      <c r="Q72" s="39"/>
    </row>
    <row r="73" spans="2:17" x14ac:dyDescent="0.25">
      <c r="B73" s="39"/>
      <c r="C73" s="39"/>
      <c r="D73" s="39"/>
      <c r="E73" s="39"/>
      <c r="F73" s="39"/>
      <c r="G73" s="39"/>
      <c r="H73" s="39"/>
      <c r="I73" s="39"/>
      <c r="J73" s="39"/>
      <c r="K73" s="39"/>
      <c r="L73" s="39"/>
      <c r="M73" s="39"/>
      <c r="N73" s="39"/>
      <c r="O73" s="39"/>
      <c r="P73" s="39"/>
      <c r="Q73" s="39"/>
    </row>
    <row r="74" spans="2:17" x14ac:dyDescent="0.25">
      <c r="B74" s="39"/>
      <c r="C74" s="39"/>
      <c r="D74" s="39"/>
      <c r="E74" s="39"/>
      <c r="F74" s="39"/>
      <c r="G74" s="39"/>
      <c r="H74" s="39"/>
      <c r="I74" s="39"/>
      <c r="J74" s="39"/>
      <c r="K74" s="39"/>
      <c r="L74" s="39"/>
      <c r="M74" s="39"/>
      <c r="N74" s="39"/>
      <c r="O74" s="39"/>
      <c r="P74" s="39"/>
      <c r="Q74" s="39"/>
    </row>
    <row r="75" spans="2:17" x14ac:dyDescent="0.25">
      <c r="B75" s="39"/>
      <c r="C75" s="39"/>
      <c r="D75" s="39"/>
      <c r="E75" s="39"/>
      <c r="F75" s="39"/>
      <c r="G75" s="39"/>
      <c r="H75" s="39"/>
      <c r="I75" s="39"/>
      <c r="J75" s="39"/>
      <c r="K75" s="39"/>
      <c r="L75" s="39"/>
      <c r="M75" s="39"/>
      <c r="N75" s="39"/>
      <c r="O75" s="39"/>
      <c r="P75" s="39"/>
      <c r="Q75" s="39"/>
    </row>
    <row r="76" spans="2:17" x14ac:dyDescent="0.25">
      <c r="B76" s="39"/>
      <c r="C76" s="39"/>
      <c r="D76" s="39"/>
      <c r="E76" s="39"/>
      <c r="F76" s="39"/>
      <c r="G76" s="39"/>
      <c r="H76" s="39"/>
      <c r="I76" s="39"/>
      <c r="J76" s="39"/>
      <c r="K76" s="39"/>
      <c r="L76" s="39"/>
      <c r="M76" s="39"/>
      <c r="N76" s="39"/>
      <c r="O76" s="39"/>
      <c r="P76" s="39"/>
      <c r="Q76" s="39"/>
    </row>
    <row r="77" spans="2:17" x14ac:dyDescent="0.25">
      <c r="B77" s="39"/>
      <c r="C77" s="39"/>
      <c r="D77" s="39"/>
      <c r="E77" s="39"/>
      <c r="F77" s="39"/>
      <c r="G77" s="39"/>
      <c r="H77" s="39"/>
      <c r="I77" s="39"/>
      <c r="J77" s="39"/>
      <c r="K77" s="39"/>
      <c r="L77" s="39"/>
      <c r="M77" s="39"/>
      <c r="N77" s="39"/>
      <c r="O77" s="39"/>
      <c r="P77" s="39"/>
      <c r="Q77" s="39"/>
    </row>
    <row r="78" spans="2:17" x14ac:dyDescent="0.25">
      <c r="B78" s="39"/>
      <c r="C78" s="39"/>
      <c r="D78" s="39"/>
      <c r="E78" s="39"/>
      <c r="F78" s="39"/>
      <c r="G78" s="39"/>
      <c r="H78" s="39"/>
      <c r="I78" s="39"/>
      <c r="J78" s="39"/>
      <c r="K78" s="39"/>
      <c r="L78" s="39"/>
      <c r="M78" s="39"/>
      <c r="N78" s="39"/>
      <c r="O78" s="39"/>
      <c r="P78" s="39"/>
      <c r="Q78" s="39"/>
    </row>
    <row r="79" spans="2:17" x14ac:dyDescent="0.25">
      <c r="B79" s="39"/>
      <c r="C79" s="39"/>
      <c r="D79" s="39"/>
      <c r="E79" s="39"/>
      <c r="F79" s="39"/>
      <c r="G79" s="39"/>
      <c r="H79" s="39"/>
      <c r="I79" s="39"/>
      <c r="J79" s="39"/>
      <c r="K79" s="39"/>
      <c r="L79" s="39"/>
      <c r="M79" s="39"/>
      <c r="N79" s="39"/>
      <c r="O79" s="39"/>
      <c r="P79" s="39"/>
      <c r="Q79" s="39"/>
    </row>
    <row r="80" spans="2:17" x14ac:dyDescent="0.25">
      <c r="B80" s="39"/>
      <c r="C80" s="39"/>
      <c r="D80" s="39"/>
      <c r="E80" s="39"/>
      <c r="F80" s="39"/>
      <c r="G80" s="39"/>
      <c r="H80" s="39"/>
      <c r="I80" s="39"/>
      <c r="J80" s="39"/>
      <c r="K80" s="39"/>
      <c r="L80" s="39"/>
      <c r="M80" s="39"/>
      <c r="N80" s="39"/>
      <c r="O80" s="39"/>
      <c r="P80" s="39"/>
      <c r="Q80" s="39"/>
    </row>
    <row r="81" spans="2:17" x14ac:dyDescent="0.25">
      <c r="B81" s="39"/>
      <c r="C81" s="39"/>
      <c r="D81" s="39"/>
      <c r="E81" s="39"/>
      <c r="F81" s="39"/>
      <c r="G81" s="39"/>
      <c r="H81" s="39"/>
      <c r="I81" s="39"/>
      <c r="J81" s="39"/>
      <c r="K81" s="39"/>
      <c r="L81" s="39"/>
      <c r="M81" s="39"/>
      <c r="N81" s="39"/>
      <c r="O81" s="39"/>
      <c r="P81" s="39"/>
      <c r="Q81" s="39"/>
    </row>
    <row r="82" spans="2:17" x14ac:dyDescent="0.25">
      <c r="B82" s="39"/>
      <c r="C82" s="39"/>
      <c r="D82" s="39"/>
      <c r="E82" s="39"/>
      <c r="F82" s="39"/>
      <c r="G82" s="39"/>
      <c r="H82" s="39"/>
      <c r="I82" s="39"/>
      <c r="J82" s="39"/>
      <c r="K82" s="39"/>
      <c r="L82" s="39"/>
      <c r="M82" s="39"/>
      <c r="N82" s="39"/>
      <c r="O82" s="39"/>
      <c r="P82" s="39"/>
      <c r="Q82" s="39"/>
    </row>
    <row r="83" spans="2:17" x14ac:dyDescent="0.25">
      <c r="B83" s="39"/>
      <c r="C83" s="39"/>
      <c r="D83" s="39"/>
      <c r="E83" s="39"/>
      <c r="F83" s="39"/>
      <c r="G83" s="39"/>
      <c r="H83" s="39"/>
      <c r="I83" s="39"/>
      <c r="J83" s="39"/>
      <c r="K83" s="39"/>
      <c r="L83" s="39"/>
      <c r="M83" s="39"/>
      <c r="N83" s="39"/>
      <c r="O83" s="39"/>
      <c r="P83" s="39"/>
      <c r="Q83" s="39"/>
    </row>
    <row r="84" spans="2:17" x14ac:dyDescent="0.25">
      <c r="B84" s="39"/>
      <c r="C84" s="39"/>
      <c r="D84" s="39"/>
      <c r="E84" s="39"/>
      <c r="F84" s="39"/>
      <c r="G84" s="39"/>
      <c r="H84" s="39"/>
      <c r="I84" s="39"/>
      <c r="J84" s="39"/>
      <c r="K84" s="39"/>
      <c r="L84" s="39"/>
      <c r="M84" s="39"/>
      <c r="N84" s="39"/>
      <c r="O84" s="39"/>
      <c r="P84" s="39"/>
      <c r="Q84" s="39"/>
    </row>
    <row r="85" spans="2:17" x14ac:dyDescent="0.25">
      <c r="B85" s="39"/>
      <c r="C85" s="39"/>
      <c r="D85" s="39"/>
      <c r="E85" s="39"/>
      <c r="F85" s="39"/>
      <c r="G85" s="39"/>
      <c r="H85" s="39"/>
      <c r="I85" s="39"/>
      <c r="J85" s="39"/>
      <c r="K85" s="39"/>
      <c r="L85" s="39"/>
      <c r="M85" s="39"/>
      <c r="N85" s="39"/>
      <c r="O85" s="39"/>
      <c r="P85" s="39"/>
      <c r="Q85" s="39"/>
    </row>
    <row r="86" spans="2:17" x14ac:dyDescent="0.25">
      <c r="B86" s="39"/>
      <c r="C86" s="39"/>
      <c r="D86" s="39"/>
      <c r="E86" s="39"/>
      <c r="F86" s="39"/>
      <c r="G86" s="39"/>
      <c r="H86" s="39"/>
      <c r="I86" s="39"/>
      <c r="J86" s="39"/>
      <c r="K86" s="39"/>
      <c r="L86" s="39"/>
      <c r="M86" s="39"/>
      <c r="N86" s="39"/>
      <c r="O86" s="39"/>
      <c r="P86" s="39"/>
      <c r="Q86" s="39"/>
    </row>
    <row r="87" spans="2:17" x14ac:dyDescent="0.25">
      <c r="B87" s="39"/>
      <c r="C87" s="39"/>
      <c r="D87" s="39"/>
      <c r="E87" s="39"/>
      <c r="F87" s="39"/>
      <c r="G87" s="39"/>
      <c r="H87" s="39"/>
      <c r="I87" s="39"/>
      <c r="J87" s="39"/>
      <c r="K87" s="39"/>
      <c r="L87" s="39"/>
      <c r="M87" s="39"/>
      <c r="N87" s="39"/>
      <c r="O87" s="39"/>
      <c r="P87" s="39"/>
      <c r="Q87" s="39"/>
    </row>
    <row r="88" spans="2:17" x14ac:dyDescent="0.25">
      <c r="B88" s="39"/>
      <c r="C88" s="39"/>
      <c r="D88" s="39"/>
      <c r="E88" s="39"/>
      <c r="F88" s="39"/>
      <c r="G88" s="39"/>
      <c r="H88" s="39"/>
      <c r="I88" s="39"/>
      <c r="J88" s="39"/>
      <c r="K88" s="39"/>
      <c r="L88" s="39"/>
      <c r="M88" s="39"/>
      <c r="N88" s="39"/>
      <c r="O88" s="39"/>
      <c r="P88" s="39"/>
      <c r="Q88" s="39"/>
    </row>
    <row r="89" spans="2:17" x14ac:dyDescent="0.25">
      <c r="B89" s="39"/>
      <c r="C89" s="39"/>
      <c r="D89" s="39"/>
      <c r="E89" s="39"/>
      <c r="F89" s="39"/>
      <c r="G89" s="39"/>
      <c r="H89" s="39"/>
      <c r="I89" s="39"/>
      <c r="J89" s="39"/>
      <c r="K89" s="39"/>
      <c r="L89" s="39"/>
      <c r="M89" s="39"/>
      <c r="N89" s="39"/>
      <c r="O89" s="39"/>
      <c r="P89" s="39"/>
      <c r="Q89" s="39"/>
    </row>
    <row r="90" spans="2:17" x14ac:dyDescent="0.25">
      <c r="B90" s="39"/>
      <c r="C90" s="39"/>
      <c r="D90" s="39"/>
      <c r="E90" s="39"/>
      <c r="F90" s="39"/>
      <c r="G90" s="39"/>
      <c r="H90" s="39"/>
      <c r="I90" s="39"/>
      <c r="J90" s="39"/>
      <c r="K90" s="39"/>
      <c r="L90" s="39"/>
      <c r="M90" s="39"/>
      <c r="N90" s="39"/>
      <c r="O90" s="39"/>
      <c r="P90" s="39"/>
      <c r="Q90" s="39"/>
    </row>
    <row r="91" spans="2:17" x14ac:dyDescent="0.25">
      <c r="B91" s="39"/>
      <c r="C91" s="39"/>
      <c r="D91" s="39"/>
      <c r="E91" s="39"/>
      <c r="F91" s="39"/>
      <c r="G91" s="39"/>
      <c r="H91" s="39"/>
      <c r="I91" s="39"/>
      <c r="J91" s="39"/>
      <c r="K91" s="39"/>
      <c r="L91" s="39"/>
      <c r="M91" s="39"/>
      <c r="N91" s="39"/>
      <c r="O91" s="39"/>
      <c r="P91" s="39"/>
      <c r="Q91" s="39"/>
    </row>
    <row r="92" spans="2:17" x14ac:dyDescent="0.25">
      <c r="B92" s="39"/>
      <c r="C92" s="39"/>
      <c r="D92" s="39"/>
      <c r="E92" s="39"/>
      <c r="F92" s="39"/>
      <c r="G92" s="39"/>
      <c r="H92" s="39"/>
      <c r="I92" s="39"/>
      <c r="J92" s="39"/>
      <c r="K92" s="39"/>
      <c r="L92" s="39"/>
      <c r="M92" s="39"/>
      <c r="N92" s="39"/>
      <c r="O92" s="39"/>
      <c r="P92" s="39"/>
      <c r="Q92" s="39"/>
    </row>
    <row r="93" spans="2:17" x14ac:dyDescent="0.25">
      <c r="B93" s="39"/>
      <c r="C93" s="39"/>
      <c r="D93" s="39"/>
      <c r="E93" s="39"/>
      <c r="F93" s="39"/>
      <c r="G93" s="39"/>
      <c r="H93" s="39"/>
      <c r="I93" s="39"/>
      <c r="J93" s="39"/>
      <c r="K93" s="39"/>
      <c r="L93" s="39"/>
      <c r="M93" s="39"/>
      <c r="N93" s="39"/>
      <c r="O93" s="39"/>
      <c r="P93" s="39"/>
      <c r="Q93" s="39"/>
    </row>
    <row r="94" spans="2:17" x14ac:dyDescent="0.25">
      <c r="B94" s="39"/>
      <c r="C94" s="39"/>
      <c r="D94" s="39"/>
      <c r="E94" s="39"/>
      <c r="F94" s="39"/>
      <c r="G94" s="39"/>
      <c r="H94" s="39"/>
      <c r="I94" s="39"/>
      <c r="J94" s="39"/>
      <c r="K94" s="39"/>
      <c r="L94" s="39"/>
      <c r="M94" s="39"/>
      <c r="N94" s="39"/>
      <c r="O94" s="39"/>
      <c r="P94" s="39"/>
      <c r="Q94" s="39"/>
    </row>
    <row r="95" spans="2:17" x14ac:dyDescent="0.25">
      <c r="B95" s="39"/>
      <c r="C95" s="39"/>
      <c r="D95" s="39"/>
      <c r="E95" s="39"/>
      <c r="F95" s="39"/>
      <c r="G95" s="39"/>
      <c r="H95" s="39"/>
      <c r="I95" s="39"/>
      <c r="J95" s="39"/>
      <c r="K95" s="39"/>
      <c r="L95" s="39"/>
      <c r="M95" s="39"/>
      <c r="N95" s="39"/>
      <c r="O95" s="39"/>
      <c r="P95" s="39"/>
      <c r="Q95" s="39"/>
    </row>
    <row r="96" spans="2:17" x14ac:dyDescent="0.25">
      <c r="B96" s="39"/>
      <c r="C96" s="39"/>
      <c r="D96" s="39"/>
      <c r="E96" s="39"/>
      <c r="F96" s="39"/>
      <c r="G96" s="39"/>
      <c r="H96" s="39"/>
      <c r="I96" s="39"/>
      <c r="J96" s="39"/>
      <c r="K96" s="39"/>
      <c r="L96" s="39"/>
      <c r="M96" s="39"/>
      <c r="N96" s="39"/>
      <c r="O96" s="39"/>
      <c r="P96" s="39"/>
      <c r="Q96" s="39"/>
    </row>
    <row r="97" spans="2:17" x14ac:dyDescent="0.25">
      <c r="B97" s="39"/>
      <c r="C97" s="39"/>
      <c r="D97" s="39"/>
      <c r="E97" s="39"/>
      <c r="F97" s="39"/>
      <c r="G97" s="39"/>
      <c r="H97" s="39"/>
      <c r="I97" s="39"/>
      <c r="J97" s="39"/>
      <c r="K97" s="39"/>
      <c r="L97" s="39"/>
      <c r="M97" s="39"/>
      <c r="N97" s="39"/>
      <c r="O97" s="39"/>
      <c r="P97" s="39"/>
      <c r="Q97" s="39"/>
    </row>
    <row r="98" spans="2:17" x14ac:dyDescent="0.25">
      <c r="B98" s="39"/>
      <c r="C98" s="39"/>
      <c r="D98" s="39"/>
      <c r="E98" s="39"/>
      <c r="F98" s="39"/>
      <c r="G98" s="39"/>
      <c r="H98" s="39"/>
      <c r="I98" s="39"/>
      <c r="J98" s="39"/>
      <c r="K98" s="39"/>
      <c r="L98" s="39"/>
      <c r="M98" s="39"/>
      <c r="N98" s="39"/>
      <c r="O98" s="39"/>
      <c r="P98" s="39"/>
      <c r="Q98" s="39"/>
    </row>
    <row r="99" spans="2:17" x14ac:dyDescent="0.25">
      <c r="B99" s="39"/>
      <c r="C99" s="39"/>
      <c r="D99" s="39"/>
      <c r="E99" s="39"/>
      <c r="F99" s="39"/>
      <c r="G99" s="39"/>
      <c r="H99" s="39"/>
      <c r="I99" s="39"/>
      <c r="J99" s="39"/>
      <c r="K99" s="39"/>
      <c r="L99" s="39"/>
      <c r="M99" s="39"/>
      <c r="N99" s="39"/>
      <c r="O99" s="39"/>
      <c r="P99" s="39"/>
      <c r="Q99" s="39"/>
    </row>
    <row r="100" spans="2:17" x14ac:dyDescent="0.25">
      <c r="B100" s="39"/>
      <c r="C100" s="39"/>
      <c r="D100" s="39"/>
      <c r="E100" s="39"/>
      <c r="F100" s="39"/>
      <c r="G100" s="39"/>
      <c r="H100" s="39"/>
      <c r="I100" s="39"/>
      <c r="J100" s="39"/>
      <c r="K100" s="39"/>
      <c r="L100" s="39"/>
      <c r="M100" s="39"/>
      <c r="N100" s="39"/>
      <c r="O100" s="39"/>
      <c r="P100" s="39"/>
      <c r="Q100" s="39"/>
    </row>
    <row r="101" spans="2:17" x14ac:dyDescent="0.25">
      <c r="B101" s="39"/>
      <c r="C101" s="39"/>
      <c r="D101" s="39"/>
      <c r="E101" s="39"/>
      <c r="F101" s="39"/>
      <c r="G101" s="39"/>
      <c r="H101" s="39"/>
      <c r="I101" s="39"/>
      <c r="J101" s="39"/>
      <c r="K101" s="39"/>
      <c r="L101" s="39"/>
      <c r="M101" s="39"/>
      <c r="N101" s="39"/>
      <c r="O101" s="39"/>
      <c r="P101" s="39"/>
      <c r="Q101" s="39"/>
    </row>
    <row r="102" spans="2:17" x14ac:dyDescent="0.25">
      <c r="B102" s="39"/>
      <c r="C102" s="39"/>
      <c r="D102" s="39"/>
      <c r="E102" s="39"/>
      <c r="F102" s="39"/>
      <c r="G102" s="39"/>
      <c r="H102" s="39"/>
      <c r="I102" s="39"/>
      <c r="J102" s="39"/>
      <c r="K102" s="39"/>
      <c r="L102" s="39"/>
      <c r="M102" s="39"/>
      <c r="N102" s="39"/>
      <c r="O102" s="39"/>
      <c r="P102" s="39"/>
      <c r="Q102" s="39"/>
    </row>
    <row r="103" spans="2:17" x14ac:dyDescent="0.25">
      <c r="B103" s="39"/>
      <c r="C103" s="39"/>
      <c r="D103" s="39"/>
      <c r="E103" s="39"/>
      <c r="F103" s="39"/>
      <c r="G103" s="39"/>
      <c r="H103" s="39"/>
      <c r="I103" s="39"/>
      <c r="J103" s="39"/>
      <c r="K103" s="39"/>
      <c r="L103" s="39"/>
      <c r="M103" s="39"/>
      <c r="N103" s="39"/>
      <c r="O103" s="39"/>
      <c r="P103" s="39"/>
      <c r="Q103" s="39"/>
    </row>
    <row r="104" spans="2:17" x14ac:dyDescent="0.25">
      <c r="B104" s="39"/>
      <c r="C104" s="39"/>
      <c r="D104" s="39"/>
      <c r="E104" s="39"/>
      <c r="F104" s="39"/>
      <c r="G104" s="39"/>
      <c r="H104" s="39"/>
      <c r="I104" s="39"/>
      <c r="J104" s="39"/>
      <c r="K104" s="39"/>
      <c r="L104" s="39"/>
      <c r="M104" s="39"/>
      <c r="N104" s="39"/>
      <c r="O104" s="39"/>
      <c r="P104" s="39"/>
      <c r="Q104" s="39"/>
    </row>
    <row r="105" spans="2:17" x14ac:dyDescent="0.25">
      <c r="B105" s="39"/>
      <c r="C105" s="39"/>
      <c r="D105" s="39"/>
      <c r="E105" s="39"/>
      <c r="F105" s="39"/>
      <c r="G105" s="39"/>
      <c r="H105" s="39"/>
      <c r="I105" s="39"/>
      <c r="J105" s="39"/>
      <c r="K105" s="39"/>
      <c r="L105" s="39"/>
      <c r="M105" s="39"/>
      <c r="N105" s="39"/>
      <c r="O105" s="39"/>
      <c r="P105" s="39"/>
      <c r="Q105" s="39"/>
    </row>
    <row r="106" spans="2:17" x14ac:dyDescent="0.25">
      <c r="B106" s="39"/>
      <c r="C106" s="39"/>
      <c r="D106" s="39"/>
      <c r="E106" s="39"/>
      <c r="F106" s="39"/>
      <c r="G106" s="39"/>
      <c r="H106" s="39"/>
      <c r="I106" s="39"/>
      <c r="J106" s="39"/>
      <c r="K106" s="39"/>
      <c r="L106" s="39"/>
      <c r="M106" s="39"/>
      <c r="N106" s="39"/>
      <c r="O106" s="39"/>
      <c r="P106" s="39"/>
      <c r="Q106" s="39"/>
    </row>
    <row r="107" spans="2:17" x14ac:dyDescent="0.25">
      <c r="B107" s="39"/>
      <c r="C107" s="39"/>
      <c r="D107" s="39"/>
      <c r="E107" s="39"/>
      <c r="F107" s="39"/>
      <c r="G107" s="39"/>
      <c r="H107" s="39"/>
      <c r="I107" s="39"/>
      <c r="J107" s="39"/>
      <c r="K107" s="39"/>
      <c r="L107" s="39"/>
      <c r="M107" s="39"/>
      <c r="N107" s="39"/>
      <c r="O107" s="39"/>
      <c r="P107" s="39"/>
      <c r="Q107" s="39"/>
    </row>
    <row r="108" spans="2:17" x14ac:dyDescent="0.25">
      <c r="B108" s="39"/>
      <c r="C108" s="39"/>
      <c r="D108" s="39"/>
      <c r="E108" s="39"/>
      <c r="F108" s="39"/>
      <c r="G108" s="39"/>
      <c r="H108" s="39"/>
      <c r="I108" s="39"/>
      <c r="J108" s="39"/>
      <c r="K108" s="39"/>
      <c r="L108" s="39"/>
      <c r="M108" s="39"/>
      <c r="N108" s="39"/>
      <c r="O108" s="39"/>
      <c r="P108" s="39"/>
      <c r="Q108" s="39"/>
    </row>
    <row r="109" spans="2:17" x14ac:dyDescent="0.25">
      <c r="B109" s="39"/>
      <c r="C109" s="39"/>
      <c r="D109" s="39"/>
      <c r="E109" s="39"/>
      <c r="F109" s="39"/>
      <c r="G109" s="39"/>
      <c r="H109" s="39"/>
      <c r="I109" s="39"/>
      <c r="J109" s="39"/>
      <c r="K109" s="39"/>
      <c r="L109" s="39"/>
      <c r="M109" s="39"/>
      <c r="N109" s="39"/>
      <c r="O109" s="39"/>
      <c r="P109" s="39"/>
      <c r="Q109" s="39"/>
    </row>
    <row r="110" spans="2:17" x14ac:dyDescent="0.25">
      <c r="B110" s="39"/>
      <c r="C110" s="39"/>
      <c r="D110" s="39"/>
      <c r="E110" s="39"/>
      <c r="F110" s="39"/>
      <c r="G110" s="39"/>
      <c r="H110" s="39"/>
      <c r="I110" s="39"/>
      <c r="J110" s="39"/>
      <c r="K110" s="39"/>
      <c r="L110" s="39"/>
      <c r="M110" s="39"/>
      <c r="N110" s="39"/>
      <c r="O110" s="39"/>
      <c r="P110" s="39"/>
      <c r="Q110" s="39"/>
    </row>
    <row r="111" spans="2:17" x14ac:dyDescent="0.25">
      <c r="B111" s="39"/>
      <c r="C111" s="39"/>
      <c r="D111" s="39"/>
      <c r="E111" s="39"/>
      <c r="F111" s="39"/>
      <c r="G111" s="39"/>
      <c r="H111" s="39"/>
      <c r="I111" s="39"/>
      <c r="J111" s="39"/>
      <c r="K111" s="39"/>
      <c r="L111" s="39"/>
      <c r="M111" s="39"/>
      <c r="N111" s="39"/>
      <c r="O111" s="39"/>
      <c r="P111" s="39"/>
      <c r="Q111" s="39"/>
    </row>
    <row r="112" spans="2:17" x14ac:dyDescent="0.25">
      <c r="B112" s="39"/>
      <c r="C112" s="39"/>
      <c r="D112" s="39"/>
      <c r="E112" s="39"/>
      <c r="F112" s="39"/>
      <c r="G112" s="39"/>
      <c r="H112" s="39"/>
      <c r="I112" s="39"/>
      <c r="J112" s="39"/>
      <c r="K112" s="39"/>
      <c r="L112" s="39"/>
      <c r="M112" s="39"/>
      <c r="N112" s="39"/>
      <c r="O112" s="39"/>
      <c r="P112" s="39"/>
      <c r="Q112" s="39"/>
    </row>
    <row r="113" spans="2:17" x14ac:dyDescent="0.25">
      <c r="B113" s="39"/>
      <c r="C113" s="39"/>
      <c r="D113" s="39"/>
      <c r="E113" s="39"/>
      <c r="F113" s="39"/>
      <c r="G113" s="39"/>
      <c r="H113" s="39"/>
      <c r="I113" s="39"/>
      <c r="J113" s="39"/>
      <c r="K113" s="39"/>
      <c r="L113" s="39"/>
      <c r="M113" s="39"/>
      <c r="N113" s="39"/>
      <c r="O113" s="39"/>
      <c r="P113" s="39"/>
      <c r="Q113" s="39"/>
    </row>
    <row r="114" spans="2:17" x14ac:dyDescent="0.25">
      <c r="B114" s="39"/>
      <c r="C114" s="39"/>
      <c r="D114" s="39"/>
      <c r="E114" s="39"/>
      <c r="F114" s="39"/>
      <c r="G114" s="39"/>
      <c r="H114" s="39"/>
      <c r="I114" s="39"/>
      <c r="J114" s="39"/>
      <c r="K114" s="39"/>
      <c r="L114" s="39"/>
      <c r="M114" s="39"/>
      <c r="N114" s="39"/>
      <c r="O114" s="39"/>
      <c r="P114" s="39"/>
      <c r="Q114" s="39"/>
    </row>
    <row r="115" spans="2:17" x14ac:dyDescent="0.25">
      <c r="B115" s="39"/>
      <c r="C115" s="39"/>
      <c r="D115" s="39"/>
      <c r="E115" s="39"/>
      <c r="F115" s="39"/>
      <c r="G115" s="39"/>
      <c r="H115" s="39"/>
      <c r="I115" s="39"/>
      <c r="J115" s="39"/>
      <c r="K115" s="39"/>
      <c r="L115" s="39"/>
      <c r="M115" s="39"/>
      <c r="N115" s="39"/>
      <c r="O115" s="39"/>
      <c r="P115" s="39"/>
      <c r="Q115" s="39"/>
    </row>
    <row r="116" spans="2:17" x14ac:dyDescent="0.25">
      <c r="B116" s="39"/>
      <c r="C116" s="39"/>
      <c r="D116" s="39"/>
      <c r="E116" s="39"/>
      <c r="F116" s="39"/>
      <c r="G116" s="39"/>
      <c r="H116" s="39"/>
      <c r="I116" s="39"/>
      <c r="J116" s="39"/>
      <c r="K116" s="39"/>
      <c r="L116" s="39"/>
      <c r="M116" s="39"/>
      <c r="N116" s="39"/>
      <c r="O116" s="39"/>
      <c r="P116" s="39"/>
      <c r="Q116" s="39"/>
    </row>
    <row r="117" spans="2:17" x14ac:dyDescent="0.25">
      <c r="B117" s="39"/>
      <c r="C117" s="39"/>
      <c r="D117" s="39"/>
      <c r="E117" s="39"/>
      <c r="F117" s="39"/>
      <c r="G117" s="39"/>
      <c r="H117" s="39"/>
      <c r="I117" s="39"/>
      <c r="J117" s="39"/>
      <c r="K117" s="39"/>
      <c r="L117" s="39"/>
      <c r="M117" s="39"/>
      <c r="N117" s="39"/>
      <c r="O117" s="39"/>
      <c r="P117" s="39"/>
      <c r="Q117" s="39"/>
    </row>
    <row r="118" spans="2:17" x14ac:dyDescent="0.25">
      <c r="B118" s="39"/>
      <c r="C118" s="39"/>
      <c r="D118" s="39"/>
      <c r="E118" s="39"/>
      <c r="F118" s="39"/>
      <c r="G118" s="39"/>
      <c r="H118" s="39"/>
      <c r="I118" s="39"/>
      <c r="J118" s="39"/>
      <c r="K118" s="39"/>
      <c r="L118" s="39"/>
      <c r="M118" s="39"/>
      <c r="N118" s="39"/>
      <c r="O118" s="39"/>
      <c r="P118" s="39"/>
      <c r="Q118" s="39"/>
    </row>
    <row r="119" spans="2:17" x14ac:dyDescent="0.25">
      <c r="B119" s="39"/>
      <c r="C119" s="39"/>
      <c r="D119" s="39"/>
      <c r="E119" s="39"/>
      <c r="F119" s="39"/>
      <c r="G119" s="39"/>
      <c r="H119" s="39"/>
      <c r="I119" s="39"/>
      <c r="J119" s="39"/>
      <c r="K119" s="39"/>
      <c r="L119" s="39"/>
      <c r="M119" s="39"/>
      <c r="N119" s="39"/>
      <c r="O119" s="39"/>
      <c r="P119" s="39"/>
      <c r="Q119" s="39"/>
    </row>
    <row r="120" spans="2:17" x14ac:dyDescent="0.25">
      <c r="B120" s="39"/>
      <c r="C120" s="39"/>
      <c r="D120" s="39"/>
      <c r="E120" s="39"/>
      <c r="F120" s="39"/>
      <c r="G120" s="39"/>
      <c r="H120" s="39"/>
      <c r="I120" s="39"/>
      <c r="J120" s="39"/>
      <c r="K120" s="39"/>
      <c r="L120" s="39"/>
      <c r="M120" s="39"/>
      <c r="N120" s="39"/>
      <c r="O120" s="39"/>
      <c r="P120" s="39"/>
      <c r="Q120" s="39"/>
    </row>
    <row r="121" spans="2:17" x14ac:dyDescent="0.25">
      <c r="B121" s="39"/>
      <c r="C121" s="39"/>
      <c r="D121" s="39"/>
      <c r="E121" s="39"/>
      <c r="F121" s="39"/>
      <c r="G121" s="39"/>
      <c r="H121" s="39"/>
      <c r="I121" s="39"/>
      <c r="J121" s="39"/>
      <c r="K121" s="39"/>
      <c r="L121" s="39"/>
      <c r="M121" s="39"/>
      <c r="N121" s="39"/>
      <c r="O121" s="39"/>
      <c r="P121" s="39"/>
      <c r="Q121" s="39"/>
    </row>
    <row r="122" spans="2:17" x14ac:dyDescent="0.25">
      <c r="B122" s="39"/>
      <c r="C122" s="39"/>
      <c r="D122" s="39"/>
      <c r="E122" s="39"/>
      <c r="F122" s="39"/>
      <c r="G122" s="39"/>
      <c r="H122" s="39"/>
      <c r="I122" s="39"/>
      <c r="J122" s="39"/>
      <c r="K122" s="39"/>
      <c r="L122" s="39"/>
      <c r="M122" s="39"/>
      <c r="N122" s="39"/>
      <c r="O122" s="39"/>
      <c r="P122" s="39"/>
      <c r="Q122" s="39"/>
    </row>
    <row r="123" spans="2:17" x14ac:dyDescent="0.25">
      <c r="B123" s="39"/>
      <c r="C123" s="39"/>
      <c r="D123" s="39"/>
      <c r="E123" s="39"/>
      <c r="F123" s="39"/>
      <c r="G123" s="39"/>
      <c r="H123" s="39"/>
      <c r="I123" s="39"/>
      <c r="J123" s="39"/>
      <c r="K123" s="39"/>
      <c r="L123" s="39"/>
      <c r="M123" s="39"/>
      <c r="N123" s="39"/>
      <c r="O123" s="39"/>
      <c r="P123" s="39"/>
      <c r="Q123" s="39"/>
    </row>
    <row r="124" spans="2:17" x14ac:dyDescent="0.25">
      <c r="B124" s="39"/>
      <c r="C124" s="39"/>
      <c r="D124" s="39"/>
      <c r="E124" s="39"/>
      <c r="F124" s="39"/>
      <c r="G124" s="39"/>
      <c r="H124" s="39"/>
      <c r="I124" s="39"/>
      <c r="J124" s="39"/>
      <c r="K124" s="39"/>
      <c r="L124" s="39"/>
      <c r="M124" s="39"/>
      <c r="N124" s="39"/>
      <c r="O124" s="39"/>
      <c r="P124" s="39"/>
      <c r="Q124" s="39"/>
    </row>
    <row r="125" spans="2:17" x14ac:dyDescent="0.25">
      <c r="B125" s="39"/>
      <c r="C125" s="39"/>
      <c r="D125" s="39"/>
      <c r="E125" s="39"/>
      <c r="F125" s="39"/>
      <c r="G125" s="39"/>
      <c r="H125" s="39"/>
      <c r="I125" s="39"/>
      <c r="J125" s="39"/>
      <c r="K125" s="39"/>
      <c r="L125" s="39"/>
      <c r="M125" s="39"/>
      <c r="N125" s="39"/>
      <c r="O125" s="39"/>
      <c r="P125" s="39"/>
      <c r="Q125" s="39"/>
    </row>
    <row r="126" spans="2:17" x14ac:dyDescent="0.25">
      <c r="B126" s="39"/>
      <c r="C126" s="39"/>
      <c r="D126" s="39"/>
      <c r="E126" s="39"/>
      <c r="F126" s="39"/>
      <c r="G126" s="39"/>
      <c r="H126" s="39"/>
      <c r="I126" s="39"/>
      <c r="J126" s="39"/>
      <c r="K126" s="39"/>
      <c r="L126" s="39"/>
      <c r="M126" s="39"/>
      <c r="N126" s="39"/>
      <c r="O126" s="39"/>
      <c r="P126" s="39"/>
      <c r="Q126" s="39"/>
    </row>
    <row r="127" spans="2:17" x14ac:dyDescent="0.25">
      <c r="B127" s="39"/>
      <c r="C127" s="39"/>
      <c r="D127" s="39"/>
      <c r="E127" s="39"/>
      <c r="F127" s="39"/>
      <c r="G127" s="39"/>
      <c r="H127" s="39"/>
      <c r="I127" s="39"/>
      <c r="J127" s="39"/>
      <c r="K127" s="39"/>
      <c r="L127" s="39"/>
      <c r="M127" s="39"/>
      <c r="N127" s="39"/>
      <c r="O127" s="39"/>
      <c r="P127" s="39"/>
      <c r="Q127" s="39"/>
    </row>
    <row r="128" spans="2:17" x14ac:dyDescent="0.25">
      <c r="B128" s="39"/>
      <c r="C128" s="39"/>
      <c r="D128" s="39"/>
      <c r="E128" s="39"/>
      <c r="F128" s="39"/>
      <c r="G128" s="39"/>
      <c r="H128" s="39"/>
      <c r="I128" s="39"/>
      <c r="J128" s="39"/>
      <c r="K128" s="39"/>
      <c r="L128" s="39"/>
      <c r="M128" s="39"/>
      <c r="N128" s="39"/>
      <c r="O128" s="39"/>
      <c r="P128" s="39"/>
      <c r="Q128" s="39"/>
    </row>
    <row r="129" spans="2:17" x14ac:dyDescent="0.25">
      <c r="B129" s="39"/>
      <c r="C129" s="39"/>
      <c r="D129" s="39"/>
      <c r="E129" s="39"/>
      <c r="F129" s="39"/>
      <c r="G129" s="39"/>
      <c r="H129" s="39"/>
      <c r="I129" s="39"/>
      <c r="J129" s="39"/>
      <c r="K129" s="39"/>
      <c r="L129" s="39"/>
      <c r="M129" s="39"/>
      <c r="N129" s="39"/>
      <c r="O129" s="39"/>
      <c r="P129" s="39"/>
      <c r="Q129" s="39"/>
    </row>
    <row r="130" spans="2:17" x14ac:dyDescent="0.25">
      <c r="B130" s="39"/>
      <c r="C130" s="39"/>
      <c r="D130" s="39"/>
      <c r="E130" s="39"/>
      <c r="F130" s="39"/>
      <c r="G130" s="39"/>
      <c r="H130" s="39"/>
      <c r="I130" s="39"/>
      <c r="J130" s="39"/>
      <c r="K130" s="39"/>
      <c r="L130" s="39"/>
      <c r="M130" s="39"/>
      <c r="N130" s="39"/>
      <c r="O130" s="39"/>
      <c r="P130" s="39"/>
      <c r="Q130" s="39"/>
    </row>
    <row r="131" spans="2:17" x14ac:dyDescent="0.25">
      <c r="B131" s="39"/>
      <c r="C131" s="39"/>
      <c r="D131" s="39"/>
      <c r="E131" s="39"/>
      <c r="F131" s="39"/>
      <c r="G131" s="39"/>
      <c r="H131" s="39"/>
      <c r="I131" s="39"/>
      <c r="J131" s="39"/>
      <c r="K131" s="39"/>
      <c r="L131" s="39"/>
      <c r="M131" s="39"/>
      <c r="N131" s="39"/>
      <c r="O131" s="39"/>
      <c r="P131" s="39"/>
      <c r="Q131" s="39"/>
    </row>
    <row r="132" spans="2:17" x14ac:dyDescent="0.25">
      <c r="B132" s="39"/>
      <c r="C132" s="39"/>
      <c r="D132" s="39"/>
      <c r="E132" s="39"/>
      <c r="F132" s="39"/>
      <c r="G132" s="39"/>
      <c r="H132" s="39"/>
      <c r="I132" s="39"/>
      <c r="J132" s="39"/>
      <c r="K132" s="39"/>
      <c r="L132" s="39"/>
      <c r="M132" s="39"/>
      <c r="N132" s="39"/>
      <c r="O132" s="39"/>
      <c r="P132" s="39"/>
      <c r="Q132" s="39"/>
    </row>
    <row r="133" spans="2:17" x14ac:dyDescent="0.25">
      <c r="B133" s="39"/>
      <c r="C133" s="39"/>
      <c r="D133" s="39"/>
      <c r="E133" s="39"/>
      <c r="F133" s="39"/>
      <c r="G133" s="39"/>
      <c r="H133" s="39"/>
      <c r="I133" s="39"/>
      <c r="J133" s="39"/>
      <c r="K133" s="39"/>
      <c r="L133" s="39"/>
      <c r="M133" s="39"/>
      <c r="N133" s="39"/>
      <c r="O133" s="39"/>
      <c r="P133" s="39"/>
      <c r="Q133" s="39"/>
    </row>
    <row r="134" spans="2:17" x14ac:dyDescent="0.25">
      <c r="B134" s="39"/>
      <c r="C134" s="39"/>
      <c r="D134" s="39"/>
      <c r="E134" s="39"/>
      <c r="F134" s="39"/>
      <c r="G134" s="39"/>
      <c r="H134" s="39"/>
      <c r="I134" s="39"/>
      <c r="J134" s="39"/>
      <c r="K134" s="39"/>
      <c r="L134" s="39"/>
      <c r="M134" s="39"/>
      <c r="N134" s="39"/>
      <c r="O134" s="39"/>
      <c r="P134" s="39"/>
      <c r="Q134" s="39"/>
    </row>
    <row r="135" spans="2:17" x14ac:dyDescent="0.25">
      <c r="B135" s="39"/>
      <c r="C135" s="39"/>
      <c r="D135" s="39"/>
      <c r="E135" s="39"/>
      <c r="F135" s="39"/>
      <c r="G135" s="39"/>
      <c r="H135" s="39"/>
      <c r="I135" s="39"/>
      <c r="J135" s="39"/>
      <c r="K135" s="39"/>
      <c r="L135" s="39"/>
      <c r="M135" s="39"/>
      <c r="N135" s="39"/>
      <c r="O135" s="39"/>
      <c r="P135" s="39"/>
      <c r="Q135" s="39"/>
    </row>
    <row r="136" spans="2:17" x14ac:dyDescent="0.25">
      <c r="B136" s="39"/>
      <c r="C136" s="39"/>
      <c r="D136" s="39"/>
      <c r="E136" s="39"/>
      <c r="F136" s="39"/>
      <c r="G136" s="39"/>
      <c r="H136" s="39"/>
      <c r="I136" s="39"/>
      <c r="J136" s="39"/>
      <c r="K136" s="39"/>
      <c r="L136" s="39"/>
      <c r="M136" s="39"/>
      <c r="N136" s="39"/>
      <c r="O136" s="39"/>
      <c r="P136" s="39"/>
      <c r="Q136" s="39"/>
    </row>
    <row r="137" spans="2:17" x14ac:dyDescent="0.25">
      <c r="B137" s="39"/>
      <c r="C137" s="39"/>
      <c r="D137" s="39"/>
      <c r="E137" s="39"/>
      <c r="F137" s="39"/>
      <c r="G137" s="39"/>
      <c r="H137" s="39"/>
      <c r="I137" s="39"/>
      <c r="J137" s="39"/>
      <c r="K137" s="39"/>
      <c r="L137" s="39"/>
      <c r="M137" s="39"/>
      <c r="N137" s="39"/>
      <c r="O137" s="39"/>
      <c r="P137" s="39"/>
      <c r="Q137" s="39"/>
    </row>
    <row r="138" spans="2:17" x14ac:dyDescent="0.25">
      <c r="B138" s="39"/>
      <c r="C138" s="39"/>
      <c r="D138" s="39"/>
      <c r="E138" s="39"/>
      <c r="F138" s="39"/>
      <c r="G138" s="39"/>
      <c r="H138" s="39"/>
      <c r="I138" s="39"/>
      <c r="J138" s="39"/>
      <c r="K138" s="39"/>
      <c r="L138" s="39"/>
      <c r="M138" s="39"/>
      <c r="N138" s="39"/>
      <c r="O138" s="39"/>
      <c r="P138" s="39"/>
      <c r="Q138" s="39"/>
    </row>
    <row r="139" spans="2:17" x14ac:dyDescent="0.25">
      <c r="B139" s="39"/>
      <c r="C139" s="39"/>
      <c r="D139" s="39"/>
      <c r="E139" s="39"/>
      <c r="F139" s="39"/>
      <c r="G139" s="39"/>
      <c r="H139" s="39"/>
      <c r="I139" s="39"/>
      <c r="J139" s="39"/>
      <c r="K139" s="39"/>
      <c r="L139" s="39"/>
      <c r="M139" s="39"/>
      <c r="N139" s="39"/>
      <c r="O139" s="39"/>
      <c r="P139" s="39"/>
      <c r="Q139" s="39"/>
    </row>
    <row r="140" spans="2:17" x14ac:dyDescent="0.25">
      <c r="B140" s="39"/>
      <c r="C140" s="39"/>
      <c r="D140" s="39"/>
      <c r="E140" s="39"/>
      <c r="F140" s="39"/>
      <c r="G140" s="39"/>
      <c r="H140" s="39"/>
      <c r="I140" s="39"/>
      <c r="J140" s="39"/>
      <c r="K140" s="39"/>
      <c r="L140" s="39"/>
      <c r="M140" s="39"/>
      <c r="N140" s="39"/>
      <c r="O140" s="39"/>
      <c r="P140" s="39"/>
      <c r="Q140" s="39"/>
    </row>
    <row r="141" spans="2:17" x14ac:dyDescent="0.25">
      <c r="B141" s="39"/>
      <c r="C141" s="39"/>
      <c r="D141" s="39"/>
      <c r="E141" s="39"/>
      <c r="F141" s="39"/>
      <c r="G141" s="39"/>
      <c r="H141" s="39"/>
      <c r="I141" s="39"/>
      <c r="J141" s="39"/>
      <c r="K141" s="39"/>
      <c r="L141" s="39"/>
      <c r="M141" s="39"/>
      <c r="N141" s="39"/>
      <c r="O141" s="39"/>
      <c r="P141" s="39"/>
      <c r="Q141" s="39"/>
    </row>
    <row r="142" spans="2:17" x14ac:dyDescent="0.25">
      <c r="B142" s="39"/>
      <c r="C142" s="39"/>
      <c r="D142" s="39"/>
      <c r="E142" s="39"/>
      <c r="F142" s="39"/>
      <c r="G142" s="39"/>
      <c r="H142" s="39"/>
      <c r="I142" s="39"/>
      <c r="J142" s="39"/>
      <c r="K142" s="39"/>
      <c r="L142" s="39"/>
      <c r="M142" s="39"/>
      <c r="N142" s="39"/>
      <c r="O142" s="39"/>
      <c r="P142" s="39"/>
      <c r="Q142" s="39"/>
    </row>
    <row r="143" spans="2:17" x14ac:dyDescent="0.25">
      <c r="B143" s="39"/>
      <c r="C143" s="39"/>
      <c r="D143" s="39"/>
      <c r="E143" s="39"/>
      <c r="F143" s="39"/>
      <c r="G143" s="39"/>
      <c r="H143" s="39"/>
      <c r="I143" s="39"/>
      <c r="J143" s="39"/>
      <c r="K143" s="39"/>
      <c r="L143" s="39"/>
      <c r="M143" s="39"/>
      <c r="N143" s="39"/>
      <c r="O143" s="39"/>
      <c r="P143" s="39"/>
      <c r="Q143" s="39"/>
    </row>
    <row r="144" spans="2:17" x14ac:dyDescent="0.25">
      <c r="B144" s="39"/>
      <c r="C144" s="39"/>
      <c r="D144" s="39"/>
      <c r="E144" s="39"/>
      <c r="F144" s="39"/>
      <c r="G144" s="39"/>
      <c r="H144" s="39"/>
      <c r="I144" s="39"/>
      <c r="J144" s="39"/>
      <c r="K144" s="39"/>
      <c r="L144" s="39"/>
      <c r="M144" s="39"/>
      <c r="N144" s="39"/>
      <c r="O144" s="39"/>
      <c r="P144" s="39"/>
      <c r="Q144" s="39"/>
    </row>
    <row r="145" spans="2:17" x14ac:dyDescent="0.25">
      <c r="B145" s="39"/>
      <c r="C145" s="39"/>
      <c r="D145" s="39"/>
      <c r="E145" s="39"/>
      <c r="F145" s="39"/>
      <c r="G145" s="39"/>
      <c r="H145" s="39"/>
      <c r="I145" s="39"/>
      <c r="J145" s="39"/>
      <c r="K145" s="39"/>
      <c r="L145" s="39"/>
      <c r="M145" s="39"/>
      <c r="N145" s="39"/>
      <c r="O145" s="39"/>
      <c r="P145" s="39"/>
      <c r="Q145" s="39"/>
    </row>
    <row r="146" spans="2:17" x14ac:dyDescent="0.25">
      <c r="B146" s="39"/>
      <c r="C146" s="39"/>
      <c r="D146" s="39"/>
      <c r="E146" s="39"/>
      <c r="F146" s="39"/>
      <c r="G146" s="39"/>
      <c r="H146" s="39"/>
      <c r="I146" s="39"/>
      <c r="J146" s="39"/>
      <c r="K146" s="39"/>
      <c r="L146" s="39"/>
      <c r="M146" s="39"/>
      <c r="N146" s="39"/>
      <c r="O146" s="39"/>
      <c r="P146" s="39"/>
      <c r="Q146" s="39"/>
    </row>
    <row r="147" spans="2:17" x14ac:dyDescent="0.25">
      <c r="B147" s="39"/>
      <c r="C147" s="39"/>
      <c r="D147" s="39"/>
      <c r="E147" s="39"/>
      <c r="F147" s="39"/>
      <c r="G147" s="39"/>
      <c r="H147" s="39"/>
      <c r="I147" s="39"/>
      <c r="J147" s="39"/>
      <c r="K147" s="39"/>
      <c r="L147" s="39"/>
      <c r="M147" s="39"/>
      <c r="N147" s="39"/>
      <c r="O147" s="39"/>
      <c r="P147" s="39"/>
      <c r="Q147" s="39"/>
    </row>
    <row r="148" spans="2:17" x14ac:dyDescent="0.25">
      <c r="B148" s="39"/>
      <c r="C148" s="39"/>
      <c r="D148" s="39"/>
      <c r="E148" s="39"/>
      <c r="F148" s="39"/>
      <c r="G148" s="39"/>
      <c r="H148" s="39"/>
      <c r="I148" s="39"/>
      <c r="J148" s="39"/>
      <c r="K148" s="39"/>
      <c r="L148" s="39"/>
      <c r="M148" s="39"/>
      <c r="N148" s="39"/>
      <c r="O148" s="39"/>
      <c r="P148" s="39"/>
      <c r="Q148" s="39"/>
    </row>
    <row r="149" spans="2:17" x14ac:dyDescent="0.25">
      <c r="B149" s="39"/>
      <c r="C149" s="39"/>
      <c r="D149" s="39"/>
      <c r="E149" s="39"/>
      <c r="F149" s="39"/>
      <c r="G149" s="39"/>
      <c r="H149" s="39"/>
      <c r="I149" s="39"/>
      <c r="J149" s="39"/>
      <c r="K149" s="39"/>
      <c r="L149" s="39"/>
      <c r="M149" s="39"/>
      <c r="N149" s="39"/>
      <c r="O149" s="39"/>
      <c r="P149" s="39"/>
      <c r="Q149" s="39"/>
    </row>
    <row r="150" spans="2:17" x14ac:dyDescent="0.25">
      <c r="B150" s="39"/>
      <c r="C150" s="39"/>
      <c r="D150" s="39"/>
      <c r="E150" s="39"/>
      <c r="F150" s="39"/>
      <c r="G150" s="39"/>
      <c r="H150" s="39"/>
      <c r="I150" s="39"/>
      <c r="J150" s="39"/>
      <c r="K150" s="39"/>
      <c r="L150" s="39"/>
      <c r="M150" s="39"/>
      <c r="N150" s="39"/>
      <c r="O150" s="39"/>
      <c r="P150" s="39"/>
      <c r="Q150" s="39"/>
    </row>
    <row r="151" spans="2:17" x14ac:dyDescent="0.25">
      <c r="B151" s="39"/>
      <c r="C151" s="39"/>
      <c r="D151" s="39"/>
      <c r="E151" s="39"/>
      <c r="F151" s="39"/>
      <c r="G151" s="39"/>
      <c r="H151" s="39"/>
      <c r="I151" s="39"/>
      <c r="J151" s="39"/>
      <c r="K151" s="39"/>
      <c r="L151" s="39"/>
      <c r="M151" s="39"/>
      <c r="N151" s="39"/>
      <c r="O151" s="39"/>
      <c r="P151" s="39"/>
      <c r="Q151" s="39"/>
    </row>
    <row r="152" spans="2:17" x14ac:dyDescent="0.25">
      <c r="B152" s="39"/>
      <c r="C152" s="39"/>
      <c r="D152" s="39"/>
      <c r="E152" s="39"/>
      <c r="F152" s="39"/>
      <c r="G152" s="39"/>
      <c r="H152" s="39"/>
      <c r="I152" s="39"/>
      <c r="J152" s="39"/>
      <c r="K152" s="39"/>
      <c r="L152" s="39"/>
      <c r="M152" s="39"/>
      <c r="N152" s="39"/>
      <c r="O152" s="39"/>
      <c r="P152" s="39"/>
      <c r="Q152" s="39"/>
    </row>
    <row r="153" spans="2:17" x14ac:dyDescent="0.25">
      <c r="B153" s="39"/>
      <c r="C153" s="39"/>
      <c r="D153" s="39"/>
      <c r="E153" s="39"/>
      <c r="F153" s="39"/>
      <c r="G153" s="39"/>
      <c r="H153" s="39"/>
      <c r="I153" s="39"/>
      <c r="J153" s="39"/>
      <c r="K153" s="39"/>
      <c r="L153" s="39"/>
      <c r="M153" s="39"/>
      <c r="N153" s="39"/>
      <c r="O153" s="39"/>
      <c r="P153" s="39"/>
      <c r="Q153" s="39"/>
    </row>
    <row r="154" spans="2:17" x14ac:dyDescent="0.25">
      <c r="B154" s="39"/>
      <c r="C154" s="39"/>
      <c r="D154" s="39"/>
      <c r="E154" s="39"/>
      <c r="F154" s="39"/>
      <c r="G154" s="39"/>
      <c r="H154" s="39"/>
      <c r="I154" s="39"/>
      <c r="J154" s="39"/>
      <c r="K154" s="39"/>
      <c r="L154" s="39"/>
      <c r="M154" s="39"/>
      <c r="N154" s="39"/>
      <c r="O154" s="39"/>
      <c r="P154" s="39"/>
      <c r="Q154" s="39"/>
    </row>
    <row r="155" spans="2:17" x14ac:dyDescent="0.25">
      <c r="B155" s="39"/>
      <c r="C155" s="39"/>
      <c r="D155" s="39"/>
      <c r="E155" s="39"/>
      <c r="F155" s="39"/>
      <c r="G155" s="39"/>
      <c r="H155" s="39"/>
      <c r="I155" s="39"/>
      <c r="J155" s="39"/>
      <c r="K155" s="39"/>
      <c r="L155" s="39"/>
      <c r="M155" s="39"/>
      <c r="N155" s="39"/>
      <c r="O155" s="39"/>
      <c r="P155" s="39"/>
      <c r="Q155" s="39"/>
    </row>
    <row r="156" spans="2:17" x14ac:dyDescent="0.25">
      <c r="B156" s="39"/>
      <c r="C156" s="39"/>
      <c r="D156" s="39"/>
      <c r="E156" s="39"/>
      <c r="F156" s="39"/>
      <c r="G156" s="39"/>
      <c r="H156" s="39"/>
      <c r="I156" s="39"/>
      <c r="J156" s="39"/>
      <c r="K156" s="39"/>
      <c r="L156" s="39"/>
      <c r="M156" s="39"/>
      <c r="N156" s="39"/>
      <c r="O156" s="39"/>
      <c r="P156" s="39"/>
      <c r="Q156" s="39"/>
    </row>
    <row r="157" spans="2:17" x14ac:dyDescent="0.25">
      <c r="B157" s="39"/>
      <c r="C157" s="39"/>
      <c r="D157" s="39"/>
      <c r="E157" s="39"/>
      <c r="F157" s="39"/>
      <c r="G157" s="39"/>
      <c r="H157" s="39"/>
      <c r="I157" s="39"/>
      <c r="J157" s="39"/>
      <c r="K157" s="39"/>
      <c r="L157" s="39"/>
      <c r="M157" s="39"/>
      <c r="N157" s="39"/>
      <c r="O157" s="39"/>
      <c r="P157" s="39"/>
      <c r="Q157" s="39"/>
    </row>
    <row r="158" spans="2:17" x14ac:dyDescent="0.25">
      <c r="B158" s="39"/>
      <c r="C158" s="39"/>
      <c r="D158" s="39"/>
      <c r="E158" s="39"/>
      <c r="F158" s="39"/>
      <c r="G158" s="39"/>
      <c r="H158" s="39"/>
      <c r="I158" s="39"/>
      <c r="J158" s="39"/>
      <c r="K158" s="39"/>
      <c r="L158" s="39"/>
      <c r="M158" s="39"/>
      <c r="N158" s="39"/>
      <c r="O158" s="39"/>
      <c r="P158" s="39"/>
      <c r="Q158" s="39"/>
    </row>
    <row r="159" spans="2:17" x14ac:dyDescent="0.25">
      <c r="B159" s="39"/>
      <c r="C159" s="39"/>
      <c r="D159" s="39"/>
      <c r="E159" s="39"/>
      <c r="F159" s="39"/>
      <c r="G159" s="39"/>
      <c r="H159" s="39"/>
      <c r="I159" s="39"/>
      <c r="J159" s="39"/>
      <c r="K159" s="39"/>
      <c r="L159" s="39"/>
      <c r="M159" s="39"/>
      <c r="N159" s="39"/>
      <c r="O159" s="39"/>
      <c r="P159" s="39"/>
      <c r="Q159" s="39"/>
    </row>
    <row r="160" spans="2:17" x14ac:dyDescent="0.25">
      <c r="B160" s="39"/>
      <c r="C160" s="39"/>
      <c r="D160" s="39"/>
      <c r="E160" s="39"/>
      <c r="F160" s="39"/>
      <c r="G160" s="39"/>
      <c r="H160" s="39"/>
      <c r="I160" s="39"/>
      <c r="J160" s="39"/>
      <c r="K160" s="39"/>
      <c r="L160" s="39"/>
      <c r="M160" s="39"/>
      <c r="N160" s="39"/>
      <c r="O160" s="39"/>
      <c r="P160" s="39"/>
      <c r="Q160" s="39"/>
    </row>
    <row r="161" spans="2:17" x14ac:dyDescent="0.25">
      <c r="B161" s="39"/>
      <c r="C161" s="39"/>
      <c r="D161" s="39"/>
      <c r="E161" s="39"/>
      <c r="F161" s="39"/>
      <c r="G161" s="39"/>
      <c r="H161" s="39"/>
      <c r="I161" s="39"/>
      <c r="J161" s="39"/>
      <c r="K161" s="39"/>
      <c r="L161" s="39"/>
      <c r="M161" s="39"/>
      <c r="N161" s="39"/>
      <c r="O161" s="39"/>
      <c r="P161" s="39"/>
      <c r="Q161" s="39"/>
    </row>
    <row r="162" spans="2:17" x14ac:dyDescent="0.25">
      <c r="B162" s="39"/>
      <c r="C162" s="39"/>
      <c r="D162" s="39"/>
      <c r="E162" s="39"/>
      <c r="F162" s="39"/>
      <c r="G162" s="39"/>
      <c r="H162" s="39"/>
      <c r="I162" s="39"/>
      <c r="J162" s="39"/>
      <c r="K162" s="39"/>
      <c r="L162" s="39"/>
      <c r="M162" s="39"/>
      <c r="N162" s="39"/>
      <c r="O162" s="39"/>
      <c r="P162" s="39"/>
      <c r="Q162" s="39"/>
    </row>
    <row r="163" spans="2:17" x14ac:dyDescent="0.25">
      <c r="B163" s="39"/>
      <c r="C163" s="39"/>
      <c r="D163" s="39"/>
      <c r="E163" s="39"/>
      <c r="F163" s="39"/>
      <c r="G163" s="39"/>
      <c r="H163" s="39"/>
      <c r="I163" s="39"/>
      <c r="J163" s="39"/>
      <c r="K163" s="39"/>
      <c r="L163" s="39"/>
      <c r="M163" s="39"/>
      <c r="N163" s="39"/>
      <c r="O163" s="39"/>
      <c r="P163" s="39"/>
      <c r="Q163" s="39"/>
    </row>
    <row r="164" spans="2:17" x14ac:dyDescent="0.25">
      <c r="B164" s="39"/>
      <c r="C164" s="39"/>
      <c r="D164" s="39"/>
      <c r="E164" s="39"/>
      <c r="F164" s="39"/>
      <c r="G164" s="39"/>
      <c r="H164" s="39"/>
      <c r="I164" s="39"/>
      <c r="J164" s="39"/>
      <c r="K164" s="39"/>
      <c r="L164" s="39"/>
      <c r="M164" s="39"/>
      <c r="N164" s="39"/>
      <c r="O164" s="39"/>
      <c r="P164" s="39"/>
      <c r="Q164" s="39"/>
    </row>
    <row r="165" spans="2:17" x14ac:dyDescent="0.25">
      <c r="B165" s="39"/>
      <c r="C165" s="39"/>
      <c r="D165" s="39"/>
      <c r="E165" s="39"/>
      <c r="F165" s="39"/>
      <c r="G165" s="39"/>
      <c r="H165" s="39"/>
      <c r="I165" s="39"/>
      <c r="J165" s="39"/>
      <c r="K165" s="39"/>
      <c r="L165" s="39"/>
      <c r="M165" s="39"/>
      <c r="N165" s="39"/>
      <c r="O165" s="39"/>
      <c r="P165" s="39"/>
      <c r="Q165" s="39"/>
    </row>
    <row r="166" spans="2:17" x14ac:dyDescent="0.25">
      <c r="B166" s="39"/>
      <c r="C166" s="39"/>
      <c r="D166" s="39"/>
      <c r="E166" s="39"/>
      <c r="F166" s="39"/>
      <c r="G166" s="39"/>
      <c r="H166" s="39"/>
      <c r="I166" s="39"/>
      <c r="J166" s="39"/>
      <c r="K166" s="39"/>
      <c r="L166" s="39"/>
      <c r="M166" s="39"/>
      <c r="N166" s="39"/>
      <c r="O166" s="39"/>
      <c r="P166" s="39"/>
      <c r="Q166" s="39"/>
    </row>
    <row r="167" spans="2:17" x14ac:dyDescent="0.25">
      <c r="B167" s="39"/>
      <c r="C167" s="39"/>
      <c r="D167" s="39"/>
      <c r="E167" s="39"/>
      <c r="F167" s="39"/>
      <c r="G167" s="39"/>
      <c r="H167" s="39"/>
      <c r="I167" s="39"/>
      <c r="J167" s="39"/>
      <c r="K167" s="39"/>
      <c r="L167" s="39"/>
      <c r="M167" s="39"/>
      <c r="N167" s="39"/>
      <c r="O167" s="39"/>
      <c r="P167" s="39"/>
      <c r="Q167" s="39"/>
    </row>
    <row r="168" spans="2:17" x14ac:dyDescent="0.25">
      <c r="B168" s="39"/>
      <c r="C168" s="39"/>
      <c r="D168" s="39"/>
      <c r="E168" s="39"/>
      <c r="F168" s="39"/>
      <c r="G168" s="39"/>
      <c r="H168" s="39"/>
      <c r="I168" s="39"/>
      <c r="J168" s="39"/>
      <c r="K168" s="39"/>
      <c r="L168" s="39"/>
      <c r="M168" s="39"/>
      <c r="N168" s="39"/>
      <c r="O168" s="39"/>
      <c r="P168" s="39"/>
      <c r="Q168" s="39"/>
    </row>
    <row r="169" spans="2:17" x14ac:dyDescent="0.25">
      <c r="B169" s="39"/>
      <c r="C169" s="39"/>
      <c r="D169" s="39"/>
      <c r="E169" s="39"/>
      <c r="F169" s="39"/>
      <c r="G169" s="39"/>
      <c r="H169" s="39"/>
      <c r="I169" s="39"/>
      <c r="J169" s="39"/>
      <c r="K169" s="39"/>
      <c r="L169" s="39"/>
      <c r="M169" s="39"/>
      <c r="N169" s="39"/>
      <c r="O169" s="39"/>
      <c r="P169" s="39"/>
      <c r="Q169" s="39"/>
    </row>
    <row r="170" spans="2:17" x14ac:dyDescent="0.25">
      <c r="B170" s="39"/>
      <c r="C170" s="39"/>
      <c r="D170" s="39"/>
      <c r="E170" s="39"/>
      <c r="F170" s="39"/>
      <c r="G170" s="39"/>
      <c r="H170" s="39"/>
      <c r="I170" s="39"/>
      <c r="J170" s="39"/>
      <c r="K170" s="39"/>
      <c r="L170" s="39"/>
      <c r="M170" s="39"/>
      <c r="N170" s="39"/>
      <c r="O170" s="39"/>
      <c r="P170" s="39"/>
      <c r="Q170" s="39"/>
    </row>
    <row r="171" spans="2:17" x14ac:dyDescent="0.25">
      <c r="B171" s="39"/>
      <c r="C171" s="39"/>
      <c r="D171" s="39"/>
      <c r="E171" s="39"/>
      <c r="F171" s="39"/>
      <c r="G171" s="39"/>
      <c r="H171" s="39"/>
      <c r="I171" s="39"/>
      <c r="J171" s="39"/>
      <c r="K171" s="39"/>
      <c r="L171" s="39"/>
      <c r="M171" s="39"/>
      <c r="N171" s="39"/>
      <c r="O171" s="39"/>
      <c r="P171" s="39"/>
      <c r="Q171" s="39"/>
    </row>
    <row r="172" spans="2:17" x14ac:dyDescent="0.25">
      <c r="B172" s="39"/>
      <c r="C172" s="39"/>
      <c r="D172" s="39"/>
      <c r="E172" s="39"/>
      <c r="F172" s="39"/>
      <c r="G172" s="39"/>
      <c r="H172" s="39"/>
      <c r="I172" s="39"/>
      <c r="J172" s="39"/>
      <c r="K172" s="39"/>
      <c r="L172" s="39"/>
      <c r="M172" s="39"/>
      <c r="N172" s="39"/>
      <c r="O172" s="39"/>
      <c r="P172" s="39"/>
      <c r="Q172" s="39"/>
    </row>
    <row r="173" spans="2:17" x14ac:dyDescent="0.25">
      <c r="B173" s="39"/>
      <c r="C173" s="39"/>
      <c r="D173" s="39"/>
      <c r="E173" s="39"/>
      <c r="F173" s="39"/>
      <c r="G173" s="39"/>
      <c r="H173" s="39"/>
      <c r="I173" s="39"/>
      <c r="J173" s="39"/>
      <c r="K173" s="39"/>
      <c r="L173" s="39"/>
      <c r="M173" s="39"/>
      <c r="N173" s="39"/>
      <c r="O173" s="39"/>
      <c r="P173" s="39"/>
      <c r="Q173" s="39"/>
    </row>
    <row r="174" spans="2:17" x14ac:dyDescent="0.25">
      <c r="B174" s="39"/>
      <c r="C174" s="39"/>
      <c r="D174" s="39"/>
      <c r="E174" s="39"/>
      <c r="F174" s="39"/>
      <c r="G174" s="39"/>
      <c r="H174" s="39"/>
      <c r="I174" s="39"/>
      <c r="J174" s="39"/>
      <c r="K174" s="39"/>
      <c r="L174" s="39"/>
      <c r="M174" s="39"/>
      <c r="N174" s="39"/>
      <c r="O174" s="39"/>
      <c r="P174" s="39"/>
      <c r="Q174" s="39"/>
    </row>
    <row r="175" spans="2:17" x14ac:dyDescent="0.25">
      <c r="B175" s="39"/>
      <c r="C175" s="39"/>
      <c r="D175" s="39"/>
      <c r="E175" s="39"/>
      <c r="F175" s="39"/>
      <c r="G175" s="39"/>
      <c r="H175" s="39"/>
      <c r="I175" s="39"/>
      <c r="J175" s="39"/>
      <c r="K175" s="39"/>
      <c r="L175" s="39"/>
      <c r="M175" s="39"/>
      <c r="N175" s="39"/>
      <c r="O175" s="39"/>
      <c r="P175" s="39"/>
      <c r="Q175" s="39"/>
    </row>
    <row r="176" spans="2:17" x14ac:dyDescent="0.25">
      <c r="B176" s="39"/>
      <c r="C176" s="39"/>
      <c r="D176" s="39"/>
      <c r="E176" s="39"/>
      <c r="F176" s="39"/>
      <c r="G176" s="39"/>
      <c r="H176" s="39"/>
      <c r="I176" s="39"/>
      <c r="J176" s="39"/>
      <c r="K176" s="39"/>
      <c r="L176" s="39"/>
      <c r="M176" s="39"/>
      <c r="N176" s="39"/>
      <c r="O176" s="39"/>
      <c r="P176" s="39"/>
      <c r="Q176" s="39"/>
    </row>
    <row r="177" spans="2:17" x14ac:dyDescent="0.25">
      <c r="B177" s="39"/>
      <c r="C177" s="39"/>
      <c r="D177" s="39"/>
      <c r="E177" s="39"/>
      <c r="F177" s="39"/>
      <c r="G177" s="39"/>
      <c r="H177" s="39"/>
      <c r="I177" s="39"/>
      <c r="J177" s="39"/>
      <c r="K177" s="39"/>
      <c r="L177" s="39"/>
      <c r="M177" s="39"/>
      <c r="N177" s="39"/>
      <c r="O177" s="39"/>
      <c r="P177" s="39"/>
      <c r="Q177" s="39"/>
    </row>
    <row r="178" spans="2:17" x14ac:dyDescent="0.25">
      <c r="B178" s="39"/>
      <c r="C178" s="39"/>
      <c r="D178" s="39"/>
      <c r="E178" s="39"/>
      <c r="F178" s="39"/>
      <c r="G178" s="39"/>
      <c r="H178" s="39"/>
      <c r="I178" s="39"/>
      <c r="J178" s="39"/>
      <c r="K178" s="39"/>
      <c r="L178" s="39"/>
      <c r="M178" s="39"/>
      <c r="N178" s="39"/>
      <c r="O178" s="39"/>
      <c r="P178" s="39"/>
      <c r="Q178" s="39"/>
    </row>
    <row r="179" spans="2:17" x14ac:dyDescent="0.25">
      <c r="B179" s="39"/>
      <c r="C179" s="39"/>
      <c r="D179" s="39"/>
      <c r="E179" s="39"/>
      <c r="F179" s="39"/>
      <c r="G179" s="39"/>
      <c r="H179" s="39"/>
      <c r="I179" s="39"/>
      <c r="J179" s="39"/>
      <c r="K179" s="39"/>
      <c r="L179" s="39"/>
      <c r="M179" s="39"/>
      <c r="N179" s="39"/>
      <c r="O179" s="39"/>
      <c r="P179" s="39"/>
      <c r="Q179" s="39"/>
    </row>
    <row r="180" spans="2:17" x14ac:dyDescent="0.25">
      <c r="B180" s="39"/>
      <c r="C180" s="39"/>
      <c r="D180" s="39"/>
      <c r="E180" s="39"/>
      <c r="F180" s="39"/>
      <c r="G180" s="39"/>
      <c r="H180" s="39"/>
      <c r="I180" s="39"/>
      <c r="J180" s="39"/>
      <c r="K180" s="39"/>
      <c r="L180" s="39"/>
      <c r="M180" s="39"/>
      <c r="N180" s="39"/>
      <c r="O180" s="39"/>
      <c r="P180" s="39"/>
      <c r="Q180" s="39"/>
    </row>
    <row r="181" spans="2:17" x14ac:dyDescent="0.25">
      <c r="B181" s="39"/>
      <c r="C181" s="39"/>
      <c r="D181" s="39"/>
      <c r="E181" s="39"/>
      <c r="F181" s="39"/>
      <c r="G181" s="39"/>
      <c r="H181" s="39"/>
      <c r="I181" s="39"/>
      <c r="J181" s="39"/>
      <c r="K181" s="39"/>
      <c r="L181" s="39"/>
      <c r="M181" s="39"/>
      <c r="N181" s="39"/>
      <c r="O181" s="39"/>
      <c r="P181" s="39"/>
      <c r="Q181" s="39"/>
    </row>
    <row r="182" spans="2:17" x14ac:dyDescent="0.25">
      <c r="B182" s="39"/>
      <c r="C182" s="39"/>
      <c r="D182" s="39"/>
      <c r="E182" s="39"/>
      <c r="F182" s="39"/>
      <c r="G182" s="39"/>
      <c r="H182" s="39"/>
      <c r="I182" s="39"/>
      <c r="J182" s="39"/>
      <c r="K182" s="39"/>
      <c r="L182" s="39"/>
      <c r="M182" s="39"/>
      <c r="N182" s="39"/>
      <c r="O182" s="39"/>
      <c r="P182" s="39"/>
      <c r="Q182" s="39"/>
    </row>
    <row r="183" spans="2:17" x14ac:dyDescent="0.25">
      <c r="B183" s="39"/>
      <c r="C183" s="39"/>
      <c r="D183" s="39"/>
      <c r="E183" s="39"/>
      <c r="F183" s="39"/>
      <c r="G183" s="39"/>
      <c r="H183" s="39"/>
      <c r="I183" s="39"/>
      <c r="J183" s="39"/>
      <c r="K183" s="39"/>
      <c r="L183" s="39"/>
      <c r="M183" s="39"/>
      <c r="N183" s="39"/>
      <c r="O183" s="39"/>
      <c r="P183" s="39"/>
      <c r="Q183" s="39"/>
    </row>
    <row r="184" spans="2:17" x14ac:dyDescent="0.25">
      <c r="B184" s="39"/>
      <c r="C184" s="39"/>
      <c r="D184" s="39"/>
      <c r="E184" s="39"/>
      <c r="F184" s="39"/>
      <c r="G184" s="39"/>
      <c r="H184" s="39"/>
      <c r="I184" s="39"/>
      <c r="J184" s="39"/>
      <c r="K184" s="39"/>
      <c r="L184" s="39"/>
      <c r="M184" s="39"/>
      <c r="N184" s="39"/>
      <c r="O184" s="39"/>
      <c r="P184" s="39"/>
      <c r="Q184" s="39"/>
    </row>
    <row r="185" spans="2:17" x14ac:dyDescent="0.25">
      <c r="B185" s="39"/>
      <c r="C185" s="39"/>
      <c r="D185" s="39"/>
      <c r="E185" s="39"/>
      <c r="F185" s="39"/>
      <c r="G185" s="39"/>
      <c r="H185" s="39"/>
      <c r="I185" s="39"/>
      <c r="J185" s="39"/>
      <c r="K185" s="39"/>
      <c r="L185" s="39"/>
      <c r="M185" s="39"/>
      <c r="N185" s="39"/>
      <c r="O185" s="39"/>
      <c r="P185" s="39"/>
      <c r="Q185" s="39"/>
    </row>
    <row r="186" spans="2:17" x14ac:dyDescent="0.25">
      <c r="B186" s="39"/>
      <c r="C186" s="39"/>
      <c r="D186" s="39"/>
      <c r="E186" s="39"/>
      <c r="F186" s="39"/>
      <c r="G186" s="39"/>
      <c r="H186" s="39"/>
      <c r="I186" s="39"/>
      <c r="J186" s="39"/>
      <c r="K186" s="39"/>
      <c r="L186" s="39"/>
      <c r="M186" s="39"/>
      <c r="N186" s="39"/>
      <c r="O186" s="39"/>
      <c r="P186" s="39"/>
      <c r="Q186" s="39"/>
    </row>
    <row r="187" spans="2:17" x14ac:dyDescent="0.25">
      <c r="B187" s="39"/>
      <c r="C187" s="39"/>
      <c r="D187" s="39"/>
      <c r="E187" s="39"/>
      <c r="F187" s="39"/>
      <c r="G187" s="39"/>
      <c r="H187" s="39"/>
      <c r="I187" s="39"/>
      <c r="J187" s="39"/>
      <c r="K187" s="39"/>
      <c r="L187" s="39"/>
      <c r="M187" s="39"/>
      <c r="N187" s="39"/>
      <c r="O187" s="39"/>
      <c r="P187" s="39"/>
      <c r="Q187" s="39"/>
    </row>
    <row r="188" spans="2:17" x14ac:dyDescent="0.25">
      <c r="B188" s="39"/>
      <c r="C188" s="39"/>
      <c r="D188" s="39"/>
      <c r="E188" s="39"/>
      <c r="F188" s="39"/>
      <c r="G188" s="39"/>
      <c r="H188" s="39"/>
      <c r="I188" s="39"/>
      <c r="J188" s="39"/>
      <c r="K188" s="39"/>
      <c r="L188" s="39"/>
      <c r="M188" s="39"/>
      <c r="N188" s="39"/>
      <c r="O188" s="39"/>
      <c r="P188" s="39"/>
      <c r="Q188" s="39"/>
    </row>
    <row r="189" spans="2:17" x14ac:dyDescent="0.25">
      <c r="B189" s="39"/>
      <c r="C189" s="39"/>
      <c r="D189" s="39"/>
      <c r="E189" s="39"/>
      <c r="F189" s="39"/>
      <c r="G189" s="39"/>
      <c r="H189" s="39"/>
      <c r="I189" s="39"/>
      <c r="J189" s="39"/>
      <c r="K189" s="39"/>
      <c r="L189" s="39"/>
      <c r="M189" s="39"/>
      <c r="N189" s="39"/>
      <c r="O189" s="39"/>
      <c r="P189" s="39"/>
      <c r="Q189" s="39"/>
    </row>
    <row r="190" spans="2:17" x14ac:dyDescent="0.25">
      <c r="B190" s="39"/>
      <c r="C190" s="39"/>
      <c r="D190" s="39"/>
      <c r="E190" s="39"/>
      <c r="F190" s="39"/>
      <c r="G190" s="39"/>
      <c r="H190" s="39"/>
      <c r="I190" s="39"/>
      <c r="J190" s="39"/>
      <c r="K190" s="39"/>
      <c r="L190" s="39"/>
      <c r="M190" s="39"/>
      <c r="N190" s="39"/>
      <c r="O190" s="39"/>
      <c r="P190" s="39"/>
      <c r="Q190" s="39"/>
    </row>
    <row r="191" spans="2:17" x14ac:dyDescent="0.25">
      <c r="B191" s="39"/>
      <c r="C191" s="39"/>
      <c r="D191" s="39"/>
      <c r="E191" s="39"/>
      <c r="F191" s="39"/>
      <c r="G191" s="39"/>
      <c r="H191" s="39"/>
      <c r="I191" s="39"/>
      <c r="J191" s="39"/>
      <c r="K191" s="39"/>
      <c r="L191" s="39"/>
      <c r="M191" s="39"/>
      <c r="N191" s="39"/>
      <c r="O191" s="39"/>
      <c r="P191" s="39"/>
      <c r="Q191" s="39"/>
    </row>
    <row r="192" spans="2:17" x14ac:dyDescent="0.25">
      <c r="B192" s="39"/>
      <c r="C192" s="39"/>
      <c r="D192" s="39"/>
      <c r="E192" s="39"/>
      <c r="F192" s="39"/>
      <c r="G192" s="39"/>
      <c r="H192" s="39"/>
      <c r="I192" s="39"/>
      <c r="J192" s="39"/>
      <c r="K192" s="39"/>
      <c r="L192" s="39"/>
      <c r="M192" s="39"/>
      <c r="N192" s="39"/>
      <c r="O192" s="39"/>
      <c r="P192" s="39"/>
      <c r="Q192" s="39"/>
    </row>
    <row r="193" spans="2:17" x14ac:dyDescent="0.25">
      <c r="B193" s="39"/>
      <c r="C193" s="39"/>
      <c r="D193" s="39"/>
      <c r="E193" s="39"/>
      <c r="F193" s="39"/>
      <c r="G193" s="39"/>
      <c r="H193" s="39"/>
      <c r="I193" s="39"/>
      <c r="J193" s="39"/>
      <c r="K193" s="39"/>
      <c r="L193" s="39"/>
      <c r="M193" s="39"/>
      <c r="N193" s="39"/>
      <c r="O193" s="39"/>
      <c r="P193" s="39"/>
      <c r="Q193" s="39"/>
    </row>
    <row r="194" spans="2:17" x14ac:dyDescent="0.25">
      <c r="B194" s="39"/>
      <c r="C194" s="39"/>
      <c r="D194" s="39"/>
      <c r="E194" s="39"/>
      <c r="F194" s="39"/>
      <c r="G194" s="39"/>
      <c r="H194" s="39"/>
      <c r="I194" s="39"/>
      <c r="J194" s="39"/>
      <c r="K194" s="39"/>
      <c r="L194" s="39"/>
      <c r="M194" s="39"/>
      <c r="N194" s="39"/>
      <c r="O194" s="39"/>
      <c r="P194" s="39"/>
      <c r="Q194" s="39"/>
    </row>
    <row r="195" spans="2:17" x14ac:dyDescent="0.25">
      <c r="B195" s="39"/>
      <c r="C195" s="39"/>
      <c r="D195" s="39"/>
      <c r="E195" s="39"/>
      <c r="F195" s="39"/>
      <c r="G195" s="39"/>
      <c r="H195" s="39"/>
      <c r="I195" s="39"/>
      <c r="J195" s="39"/>
      <c r="K195" s="39"/>
      <c r="L195" s="39"/>
      <c r="M195" s="39"/>
      <c r="N195" s="39"/>
      <c r="O195" s="39"/>
      <c r="P195" s="39"/>
      <c r="Q195" s="39"/>
    </row>
    <row r="196" spans="2:17" x14ac:dyDescent="0.25">
      <c r="B196" s="39"/>
      <c r="C196" s="39"/>
      <c r="D196" s="39"/>
      <c r="E196" s="39"/>
      <c r="F196" s="39"/>
      <c r="G196" s="39"/>
      <c r="H196" s="39"/>
      <c r="I196" s="39"/>
      <c r="J196" s="39"/>
      <c r="K196" s="39"/>
      <c r="L196" s="39"/>
      <c r="M196" s="39"/>
      <c r="N196" s="39"/>
      <c r="O196" s="39"/>
      <c r="P196" s="39"/>
      <c r="Q196" s="39"/>
    </row>
    <row r="197" spans="2:17" x14ac:dyDescent="0.25">
      <c r="B197" s="39"/>
      <c r="C197" s="39"/>
      <c r="D197" s="39"/>
      <c r="E197" s="39"/>
      <c r="F197" s="39"/>
      <c r="G197" s="39"/>
      <c r="H197" s="39"/>
      <c r="I197" s="39"/>
      <c r="J197" s="39"/>
      <c r="K197" s="39"/>
      <c r="L197" s="39"/>
      <c r="M197" s="39"/>
      <c r="N197" s="39"/>
      <c r="O197" s="39"/>
      <c r="P197" s="39"/>
      <c r="Q197" s="39"/>
    </row>
    <row r="198" spans="2:17" x14ac:dyDescent="0.25">
      <c r="B198" s="39"/>
      <c r="C198" s="39"/>
      <c r="D198" s="39"/>
      <c r="E198" s="39"/>
      <c r="F198" s="39"/>
      <c r="G198" s="39"/>
      <c r="H198" s="39"/>
      <c r="I198" s="39"/>
      <c r="J198" s="39"/>
      <c r="K198" s="39"/>
      <c r="L198" s="39"/>
      <c r="M198" s="39"/>
      <c r="N198" s="39"/>
      <c r="O198" s="39"/>
      <c r="P198" s="39"/>
      <c r="Q198" s="39"/>
    </row>
    <row r="199" spans="2:17" x14ac:dyDescent="0.25">
      <c r="B199" s="39"/>
      <c r="C199" s="39"/>
      <c r="D199" s="39"/>
      <c r="E199" s="39"/>
      <c r="F199" s="39"/>
      <c r="G199" s="39"/>
      <c r="H199" s="39"/>
      <c r="I199" s="39"/>
      <c r="J199" s="39"/>
      <c r="K199" s="39"/>
      <c r="L199" s="39"/>
      <c r="M199" s="39"/>
      <c r="N199" s="39"/>
      <c r="O199" s="39"/>
      <c r="P199" s="39"/>
      <c r="Q199" s="39"/>
    </row>
    <row r="200" spans="2:17" x14ac:dyDescent="0.25">
      <c r="B200" s="39"/>
      <c r="C200" s="39"/>
      <c r="D200" s="39"/>
      <c r="E200" s="39"/>
      <c r="F200" s="39"/>
      <c r="G200" s="39"/>
      <c r="H200" s="39"/>
      <c r="I200" s="39"/>
      <c r="J200" s="39"/>
      <c r="K200" s="39"/>
      <c r="L200" s="39"/>
      <c r="M200" s="39"/>
      <c r="N200" s="39"/>
      <c r="O200" s="39"/>
      <c r="P200" s="39"/>
      <c r="Q200" s="39"/>
    </row>
    <row r="201" spans="2:17" x14ac:dyDescent="0.25">
      <c r="B201" s="39"/>
      <c r="C201" s="39"/>
      <c r="D201" s="39"/>
      <c r="E201" s="39"/>
      <c r="F201" s="39"/>
      <c r="G201" s="39"/>
      <c r="H201" s="39"/>
      <c r="I201" s="39"/>
      <c r="J201" s="39"/>
      <c r="K201" s="39"/>
      <c r="L201" s="39"/>
      <c r="M201" s="39"/>
      <c r="N201" s="39"/>
      <c r="O201" s="39"/>
      <c r="P201" s="39"/>
      <c r="Q201" s="39"/>
    </row>
    <row r="202" spans="2:17" x14ac:dyDescent="0.25">
      <c r="B202" s="39"/>
      <c r="C202" s="39"/>
      <c r="D202" s="39"/>
      <c r="E202" s="39"/>
      <c r="F202" s="39"/>
      <c r="G202" s="39"/>
      <c r="H202" s="39"/>
      <c r="I202" s="39"/>
      <c r="J202" s="39"/>
      <c r="K202" s="39"/>
      <c r="L202" s="39"/>
      <c r="M202" s="39"/>
      <c r="N202" s="39"/>
      <c r="O202" s="39"/>
      <c r="P202" s="39"/>
      <c r="Q202" s="39"/>
    </row>
    <row r="203" spans="2:17" x14ac:dyDescent="0.25">
      <c r="B203" s="39"/>
      <c r="C203" s="39"/>
      <c r="D203" s="39"/>
      <c r="E203" s="39"/>
      <c r="F203" s="39"/>
      <c r="G203" s="39"/>
      <c r="H203" s="39"/>
      <c r="I203" s="39"/>
      <c r="J203" s="39"/>
      <c r="K203" s="39"/>
      <c r="L203" s="39"/>
      <c r="M203" s="39"/>
      <c r="N203" s="39"/>
      <c r="O203" s="39"/>
      <c r="P203" s="39"/>
      <c r="Q203" s="39"/>
    </row>
    <row r="204" spans="2:17" x14ac:dyDescent="0.25">
      <c r="B204" s="39"/>
      <c r="C204" s="39"/>
      <c r="D204" s="39"/>
      <c r="E204" s="39"/>
      <c r="F204" s="39"/>
      <c r="G204" s="39"/>
      <c r="H204" s="39"/>
      <c r="I204" s="39"/>
      <c r="J204" s="39"/>
      <c r="K204" s="39"/>
      <c r="L204" s="39"/>
      <c r="M204" s="39"/>
      <c r="N204" s="39"/>
      <c r="O204" s="39"/>
      <c r="P204" s="39"/>
      <c r="Q204" s="39"/>
    </row>
    <row r="205" spans="2:17" x14ac:dyDescent="0.25">
      <c r="B205" s="39"/>
      <c r="C205" s="39"/>
      <c r="D205" s="39"/>
      <c r="E205" s="39"/>
      <c r="F205" s="39"/>
      <c r="G205" s="39"/>
      <c r="H205" s="39"/>
      <c r="I205" s="39"/>
      <c r="J205" s="39"/>
      <c r="K205" s="39"/>
      <c r="L205" s="39"/>
      <c r="M205" s="39"/>
      <c r="N205" s="39"/>
      <c r="O205" s="39"/>
      <c r="P205" s="39"/>
      <c r="Q205" s="39"/>
    </row>
    <row r="206" spans="2:17" x14ac:dyDescent="0.25">
      <c r="B206" s="39"/>
      <c r="C206" s="39"/>
      <c r="D206" s="39"/>
      <c r="E206" s="39"/>
      <c r="F206" s="39"/>
      <c r="G206" s="39"/>
      <c r="H206" s="39"/>
      <c r="I206" s="39"/>
      <c r="J206" s="39"/>
      <c r="K206" s="39"/>
      <c r="L206" s="39"/>
      <c r="M206" s="39"/>
      <c r="N206" s="39"/>
      <c r="O206" s="39"/>
      <c r="P206" s="39"/>
      <c r="Q206" s="39"/>
    </row>
    <row r="207" spans="2:17" x14ac:dyDescent="0.25">
      <c r="B207" s="39"/>
      <c r="C207" s="39"/>
      <c r="D207" s="39"/>
      <c r="E207" s="39"/>
      <c r="F207" s="39"/>
      <c r="G207" s="39"/>
      <c r="H207" s="39"/>
      <c r="I207" s="39"/>
      <c r="J207" s="39"/>
      <c r="K207" s="39"/>
      <c r="L207" s="39"/>
      <c r="M207" s="39"/>
      <c r="N207" s="39"/>
      <c r="O207" s="39"/>
      <c r="P207" s="39"/>
      <c r="Q207" s="39"/>
    </row>
    <row r="208" spans="2:17" x14ac:dyDescent="0.25">
      <c r="B208" s="39"/>
      <c r="C208" s="39"/>
      <c r="D208" s="39"/>
      <c r="E208" s="39"/>
      <c r="F208" s="39"/>
      <c r="G208" s="39"/>
      <c r="H208" s="39"/>
      <c r="I208" s="39"/>
      <c r="J208" s="39"/>
      <c r="K208" s="39"/>
      <c r="L208" s="39"/>
      <c r="M208" s="39"/>
      <c r="N208" s="39"/>
      <c r="O208" s="39"/>
      <c r="P208" s="39"/>
      <c r="Q208" s="39"/>
    </row>
    <row r="209" spans="2:17" x14ac:dyDescent="0.25">
      <c r="B209" s="39"/>
      <c r="C209" s="39"/>
      <c r="D209" s="39"/>
      <c r="E209" s="39"/>
      <c r="F209" s="39"/>
      <c r="G209" s="39"/>
      <c r="H209" s="39"/>
      <c r="I209" s="39"/>
      <c r="J209" s="39"/>
      <c r="K209" s="39"/>
      <c r="L209" s="39"/>
      <c r="M209" s="39"/>
      <c r="N209" s="39"/>
      <c r="O209" s="39"/>
      <c r="P209" s="39"/>
      <c r="Q209" s="39"/>
    </row>
    <row r="210" spans="2:17" x14ac:dyDescent="0.25">
      <c r="B210" s="39"/>
      <c r="C210" s="39"/>
      <c r="D210" s="39"/>
      <c r="E210" s="39"/>
      <c r="F210" s="39"/>
      <c r="G210" s="39"/>
      <c r="H210" s="39"/>
      <c r="I210" s="39"/>
      <c r="J210" s="39"/>
      <c r="K210" s="39"/>
      <c r="L210" s="39"/>
      <c r="M210" s="39"/>
      <c r="N210" s="39"/>
      <c r="O210" s="39"/>
      <c r="P210" s="39"/>
      <c r="Q210" s="39"/>
    </row>
    <row r="211" spans="2:17" x14ac:dyDescent="0.25">
      <c r="B211" s="39"/>
      <c r="C211" s="39"/>
      <c r="D211" s="39"/>
      <c r="E211" s="39"/>
      <c r="F211" s="39"/>
      <c r="G211" s="39"/>
      <c r="H211" s="39"/>
      <c r="I211" s="39"/>
      <c r="J211" s="39"/>
      <c r="K211" s="39"/>
      <c r="L211" s="39"/>
      <c r="M211" s="39"/>
      <c r="N211" s="39"/>
      <c r="O211" s="39"/>
      <c r="P211" s="39"/>
      <c r="Q211" s="39"/>
    </row>
    <row r="212" spans="2:17" x14ac:dyDescent="0.25">
      <c r="B212" s="39"/>
      <c r="C212" s="39"/>
      <c r="D212" s="39"/>
      <c r="E212" s="39"/>
      <c r="F212" s="39"/>
      <c r="G212" s="39"/>
      <c r="H212" s="39"/>
      <c r="I212" s="39"/>
      <c r="J212" s="39"/>
      <c r="K212" s="39"/>
      <c r="L212" s="39"/>
      <c r="M212" s="39"/>
      <c r="N212" s="39"/>
      <c r="O212" s="39"/>
      <c r="P212" s="39"/>
      <c r="Q212" s="39"/>
    </row>
    <row r="213" spans="2:17" x14ac:dyDescent="0.25">
      <c r="B213" s="39"/>
      <c r="C213" s="39"/>
      <c r="D213" s="39"/>
      <c r="E213" s="39"/>
      <c r="F213" s="39"/>
      <c r="G213" s="39"/>
      <c r="H213" s="39"/>
      <c r="I213" s="39"/>
      <c r="J213" s="39"/>
      <c r="K213" s="39"/>
      <c r="L213" s="39"/>
      <c r="M213" s="39"/>
      <c r="N213" s="39"/>
      <c r="O213" s="39"/>
      <c r="P213" s="39"/>
      <c r="Q213" s="39"/>
    </row>
    <row r="214" spans="2:17" x14ac:dyDescent="0.25">
      <c r="B214" s="39"/>
      <c r="C214" s="39"/>
      <c r="D214" s="39"/>
      <c r="E214" s="39"/>
      <c r="F214" s="39"/>
      <c r="G214" s="39"/>
      <c r="H214" s="39"/>
      <c r="I214" s="39"/>
      <c r="J214" s="39"/>
      <c r="K214" s="39"/>
      <c r="L214" s="39"/>
      <c r="M214" s="39"/>
      <c r="N214" s="39"/>
      <c r="O214" s="39"/>
      <c r="P214" s="39"/>
      <c r="Q214" s="39"/>
    </row>
    <row r="215" spans="2:17" x14ac:dyDescent="0.25">
      <c r="B215" s="39"/>
      <c r="C215" s="39"/>
      <c r="D215" s="39"/>
      <c r="E215" s="39"/>
      <c r="F215" s="39"/>
      <c r="G215" s="39"/>
      <c r="H215" s="39"/>
      <c r="I215" s="39"/>
      <c r="J215" s="39"/>
      <c r="K215" s="39"/>
      <c r="L215" s="39"/>
      <c r="M215" s="39"/>
      <c r="N215" s="39"/>
      <c r="O215" s="39"/>
      <c r="P215" s="39"/>
      <c r="Q215" s="39"/>
    </row>
    <row r="216" spans="2:17" x14ac:dyDescent="0.25">
      <c r="B216" s="39"/>
      <c r="C216" s="39"/>
      <c r="D216" s="39"/>
      <c r="E216" s="39"/>
      <c r="F216" s="39"/>
      <c r="G216" s="39"/>
      <c r="H216" s="39"/>
      <c r="I216" s="39"/>
      <c r="J216" s="39"/>
      <c r="K216" s="39"/>
      <c r="L216" s="39"/>
      <c r="M216" s="39"/>
      <c r="N216" s="39"/>
      <c r="O216" s="39"/>
      <c r="P216" s="39"/>
      <c r="Q216" s="39"/>
    </row>
    <row r="217" spans="2:17" x14ac:dyDescent="0.25">
      <c r="B217" s="39"/>
      <c r="C217" s="39"/>
      <c r="D217" s="39"/>
      <c r="E217" s="39"/>
      <c r="F217" s="39"/>
      <c r="G217" s="39"/>
      <c r="H217" s="39"/>
      <c r="I217" s="39"/>
      <c r="J217" s="39"/>
      <c r="K217" s="39"/>
      <c r="L217" s="39"/>
      <c r="M217" s="39"/>
      <c r="N217" s="39"/>
      <c r="O217" s="39"/>
      <c r="P217" s="39"/>
      <c r="Q217" s="39"/>
    </row>
    <row r="218" spans="2:17" x14ac:dyDescent="0.25">
      <c r="B218" s="39"/>
      <c r="C218" s="39"/>
      <c r="D218" s="39"/>
      <c r="E218" s="39"/>
      <c r="F218" s="39"/>
      <c r="G218" s="39"/>
      <c r="H218" s="39"/>
      <c r="I218" s="39"/>
      <c r="J218" s="39"/>
      <c r="K218" s="39"/>
      <c r="L218" s="39"/>
      <c r="M218" s="39"/>
      <c r="N218" s="39"/>
      <c r="O218" s="39"/>
      <c r="P218" s="39"/>
      <c r="Q218" s="39"/>
    </row>
    <row r="219" spans="2:17" x14ac:dyDescent="0.25">
      <c r="B219" s="39"/>
      <c r="C219" s="39"/>
      <c r="D219" s="39"/>
      <c r="E219" s="39"/>
      <c r="F219" s="39"/>
      <c r="G219" s="39"/>
      <c r="H219" s="39"/>
      <c r="I219" s="39"/>
      <c r="J219" s="39"/>
      <c r="K219" s="39"/>
      <c r="L219" s="39"/>
      <c r="M219" s="39"/>
      <c r="N219" s="39"/>
      <c r="O219" s="39"/>
      <c r="P219" s="39"/>
      <c r="Q219" s="39"/>
    </row>
    <row r="220" spans="2:17" x14ac:dyDescent="0.25">
      <c r="B220" s="39"/>
      <c r="C220" s="39"/>
      <c r="D220" s="39"/>
      <c r="E220" s="39"/>
      <c r="F220" s="39"/>
      <c r="G220" s="39"/>
      <c r="H220" s="39"/>
      <c r="I220" s="39"/>
      <c r="J220" s="39"/>
      <c r="K220" s="39"/>
      <c r="L220" s="39"/>
      <c r="M220" s="39"/>
      <c r="N220" s="39"/>
      <c r="O220" s="39"/>
      <c r="P220" s="39"/>
      <c r="Q220" s="39"/>
    </row>
    <row r="221" spans="2:17" x14ac:dyDescent="0.25">
      <c r="B221" s="39"/>
      <c r="C221" s="39"/>
      <c r="D221" s="39"/>
      <c r="E221" s="39"/>
      <c r="F221" s="39"/>
      <c r="G221" s="39"/>
      <c r="H221" s="39"/>
      <c r="I221" s="39"/>
      <c r="J221" s="39"/>
      <c r="K221" s="39"/>
      <c r="L221" s="39"/>
      <c r="M221" s="39"/>
      <c r="N221" s="39"/>
      <c r="O221" s="39"/>
      <c r="P221" s="39"/>
      <c r="Q221" s="39"/>
    </row>
    <row r="222" spans="2:17" x14ac:dyDescent="0.25">
      <c r="B222" s="39"/>
      <c r="C222" s="39"/>
      <c r="D222" s="39"/>
      <c r="E222" s="39"/>
      <c r="F222" s="39"/>
      <c r="G222" s="39"/>
      <c r="H222" s="39"/>
      <c r="I222" s="39"/>
      <c r="J222" s="39"/>
      <c r="K222" s="39"/>
      <c r="L222" s="39"/>
      <c r="M222" s="39"/>
      <c r="N222" s="39"/>
      <c r="O222" s="39"/>
      <c r="P222" s="39"/>
      <c r="Q222" s="39"/>
    </row>
    <row r="223" spans="2:17" x14ac:dyDescent="0.25">
      <c r="B223" s="39"/>
      <c r="C223" s="39"/>
      <c r="D223" s="39"/>
      <c r="E223" s="39"/>
      <c r="F223" s="39"/>
      <c r="G223" s="39"/>
      <c r="H223" s="39"/>
      <c r="I223" s="39"/>
      <c r="J223" s="39"/>
      <c r="K223" s="39"/>
      <c r="L223" s="39"/>
      <c r="M223" s="39"/>
      <c r="N223" s="39"/>
      <c r="O223" s="39"/>
      <c r="P223" s="39"/>
      <c r="Q223" s="39"/>
    </row>
    <row r="224" spans="2:17" x14ac:dyDescent="0.25">
      <c r="B224" s="39"/>
      <c r="C224" s="39"/>
      <c r="D224" s="39"/>
      <c r="E224" s="39"/>
      <c r="F224" s="39"/>
      <c r="G224" s="39"/>
      <c r="H224" s="39"/>
      <c r="I224" s="39"/>
      <c r="J224" s="39"/>
      <c r="K224" s="39"/>
      <c r="L224" s="39"/>
      <c r="M224" s="39"/>
      <c r="N224" s="39"/>
      <c r="O224" s="39"/>
      <c r="P224" s="39"/>
      <c r="Q224" s="39"/>
    </row>
    <row r="225" spans="2:17" x14ac:dyDescent="0.25">
      <c r="B225" s="39"/>
      <c r="C225" s="39"/>
      <c r="D225" s="39"/>
      <c r="E225" s="39"/>
      <c r="F225" s="39"/>
      <c r="G225" s="39"/>
      <c r="H225" s="39"/>
      <c r="I225" s="39"/>
      <c r="J225" s="39"/>
      <c r="K225" s="39"/>
      <c r="L225" s="39"/>
      <c r="M225" s="39"/>
      <c r="N225" s="39"/>
      <c r="O225" s="39"/>
      <c r="P225" s="39"/>
      <c r="Q225" s="39"/>
    </row>
    <row r="226" spans="2:17" x14ac:dyDescent="0.25">
      <c r="B226" s="39"/>
      <c r="C226" s="39"/>
      <c r="D226" s="39"/>
      <c r="E226" s="39"/>
      <c r="F226" s="39"/>
      <c r="G226" s="39"/>
      <c r="H226" s="39"/>
      <c r="I226" s="39"/>
      <c r="J226" s="39"/>
      <c r="K226" s="39"/>
      <c r="L226" s="39"/>
      <c r="M226" s="39"/>
      <c r="N226" s="39"/>
      <c r="O226" s="39"/>
      <c r="P226" s="39"/>
      <c r="Q226" s="39"/>
    </row>
    <row r="227" spans="2:17" x14ac:dyDescent="0.25">
      <c r="B227" s="39"/>
      <c r="C227" s="39"/>
      <c r="D227" s="39"/>
      <c r="E227" s="39"/>
      <c r="F227" s="39"/>
      <c r="G227" s="39"/>
      <c r="H227" s="39"/>
      <c r="I227" s="39"/>
      <c r="J227" s="39"/>
      <c r="K227" s="39"/>
      <c r="L227" s="39"/>
      <c r="M227" s="39"/>
      <c r="N227" s="39"/>
      <c r="O227" s="39"/>
      <c r="P227" s="39"/>
      <c r="Q227" s="39"/>
    </row>
    <row r="228" spans="2:17" x14ac:dyDescent="0.25">
      <c r="B228" s="39"/>
      <c r="C228" s="39"/>
      <c r="D228" s="39"/>
      <c r="E228" s="39"/>
      <c r="F228" s="39"/>
      <c r="G228" s="39"/>
      <c r="H228" s="39"/>
      <c r="I228" s="39"/>
      <c r="J228" s="39"/>
      <c r="K228" s="39"/>
      <c r="L228" s="39"/>
      <c r="M228" s="39"/>
      <c r="N228" s="39"/>
      <c r="O228" s="39"/>
      <c r="P228" s="39"/>
      <c r="Q228" s="39"/>
    </row>
    <row r="229" spans="2:17" x14ac:dyDescent="0.25">
      <c r="B229" s="39"/>
      <c r="C229" s="39"/>
      <c r="D229" s="39"/>
      <c r="E229" s="39"/>
      <c r="F229" s="39"/>
      <c r="G229" s="39"/>
      <c r="H229" s="39"/>
      <c r="I229" s="39"/>
      <c r="J229" s="39"/>
      <c r="K229" s="39"/>
      <c r="L229" s="39"/>
      <c r="M229" s="39"/>
      <c r="N229" s="39"/>
      <c r="O229" s="39"/>
      <c r="P229" s="39"/>
      <c r="Q229" s="39"/>
    </row>
    <row r="230" spans="2:17" x14ac:dyDescent="0.25">
      <c r="B230" s="39"/>
      <c r="C230" s="39"/>
      <c r="D230" s="39"/>
      <c r="E230" s="39"/>
      <c r="F230" s="39"/>
      <c r="G230" s="39"/>
      <c r="H230" s="39"/>
      <c r="I230" s="39"/>
      <c r="J230" s="39"/>
      <c r="K230" s="39"/>
      <c r="L230" s="39"/>
      <c r="M230" s="39"/>
      <c r="N230" s="39"/>
      <c r="O230" s="39"/>
      <c r="P230" s="39"/>
      <c r="Q230" s="39"/>
    </row>
    <row r="231" spans="2:17" x14ac:dyDescent="0.25">
      <c r="B231" s="39"/>
      <c r="C231" s="39"/>
      <c r="D231" s="39"/>
      <c r="E231" s="39"/>
      <c r="F231" s="39"/>
      <c r="G231" s="39"/>
      <c r="H231" s="39"/>
      <c r="I231" s="39"/>
      <c r="J231" s="39"/>
      <c r="K231" s="39"/>
      <c r="L231" s="39"/>
      <c r="M231" s="39"/>
      <c r="N231" s="39"/>
      <c r="O231" s="39"/>
      <c r="P231" s="39"/>
      <c r="Q231" s="39"/>
    </row>
    <row r="232" spans="2:17" x14ac:dyDescent="0.25">
      <c r="B232" s="39"/>
      <c r="C232" s="39"/>
      <c r="D232" s="39"/>
      <c r="E232" s="39"/>
      <c r="F232" s="39"/>
      <c r="G232" s="39"/>
      <c r="H232" s="39"/>
      <c r="I232" s="39"/>
      <c r="J232" s="39"/>
      <c r="K232" s="39"/>
      <c r="L232" s="39"/>
      <c r="M232" s="39"/>
      <c r="N232" s="39"/>
      <c r="O232" s="39"/>
      <c r="P232" s="39"/>
      <c r="Q232" s="39"/>
    </row>
    <row r="233" spans="2:17" x14ac:dyDescent="0.25">
      <c r="B233" s="39"/>
      <c r="C233" s="39"/>
      <c r="D233" s="39"/>
      <c r="E233" s="39"/>
      <c r="F233" s="39"/>
      <c r="G233" s="39"/>
      <c r="H233" s="39"/>
      <c r="I233" s="39"/>
      <c r="J233" s="39"/>
      <c r="K233" s="39"/>
      <c r="L233" s="39"/>
      <c r="M233" s="39"/>
      <c r="N233" s="39"/>
      <c r="O233" s="39"/>
      <c r="P233" s="39"/>
      <c r="Q233" s="39"/>
    </row>
    <row r="234" spans="2:17" x14ac:dyDescent="0.25">
      <c r="B234" s="39"/>
      <c r="C234" s="39"/>
      <c r="D234" s="39"/>
      <c r="E234" s="39"/>
      <c r="F234" s="39"/>
      <c r="G234" s="39"/>
      <c r="H234" s="39"/>
      <c r="I234" s="39"/>
      <c r="J234" s="39"/>
      <c r="K234" s="39"/>
      <c r="L234" s="39"/>
      <c r="M234" s="39"/>
      <c r="N234" s="39"/>
      <c r="O234" s="39"/>
      <c r="P234" s="39"/>
      <c r="Q234" s="39"/>
    </row>
    <row r="235" spans="2:17" x14ac:dyDescent="0.25">
      <c r="B235" s="39"/>
      <c r="C235" s="39"/>
      <c r="D235" s="39"/>
      <c r="E235" s="39"/>
      <c r="F235" s="39"/>
      <c r="G235" s="39"/>
      <c r="H235" s="39"/>
      <c r="I235" s="39"/>
      <c r="J235" s="39"/>
      <c r="K235" s="39"/>
      <c r="L235" s="39"/>
      <c r="M235" s="39"/>
      <c r="N235" s="39"/>
      <c r="O235" s="39"/>
      <c r="P235" s="39"/>
      <c r="Q235" s="39"/>
    </row>
    <row r="236" spans="2:17" x14ac:dyDescent="0.25">
      <c r="B236" s="39"/>
      <c r="C236" s="39"/>
      <c r="D236" s="39"/>
      <c r="E236" s="39"/>
      <c r="F236" s="39"/>
      <c r="G236" s="39"/>
      <c r="H236" s="39"/>
      <c r="I236" s="39"/>
      <c r="J236" s="39"/>
      <c r="K236" s="39"/>
      <c r="L236" s="39"/>
      <c r="M236" s="39"/>
      <c r="N236" s="39"/>
      <c r="O236" s="39"/>
      <c r="P236" s="39"/>
      <c r="Q236" s="39"/>
    </row>
    <row r="237" spans="2:17" x14ac:dyDescent="0.25">
      <c r="B237" s="39"/>
      <c r="C237" s="39"/>
      <c r="D237" s="39"/>
      <c r="E237" s="39"/>
      <c r="F237" s="39"/>
      <c r="G237" s="39"/>
      <c r="H237" s="39"/>
      <c r="I237" s="39"/>
      <c r="J237" s="39"/>
      <c r="K237" s="39"/>
      <c r="L237" s="39"/>
      <c r="M237" s="39"/>
      <c r="N237" s="39"/>
      <c r="O237" s="39"/>
      <c r="P237" s="39"/>
      <c r="Q237" s="39"/>
    </row>
    <row r="238" spans="2:17" x14ac:dyDescent="0.25">
      <c r="B238" s="39"/>
      <c r="C238" s="39"/>
      <c r="D238" s="39"/>
      <c r="E238" s="39"/>
      <c r="F238" s="39"/>
      <c r="G238" s="39"/>
      <c r="H238" s="39"/>
      <c r="I238" s="39"/>
      <c r="J238" s="39"/>
      <c r="K238" s="39"/>
      <c r="L238" s="39"/>
      <c r="M238" s="39"/>
      <c r="N238" s="39"/>
      <c r="O238" s="39"/>
      <c r="P238" s="39"/>
      <c r="Q238" s="39"/>
    </row>
    <row r="239" spans="2:17" x14ac:dyDescent="0.25">
      <c r="B239" s="39"/>
      <c r="C239" s="39"/>
      <c r="D239" s="39"/>
      <c r="E239" s="39"/>
      <c r="F239" s="39"/>
      <c r="G239" s="39"/>
      <c r="H239" s="39"/>
      <c r="I239" s="39"/>
      <c r="J239" s="39"/>
      <c r="K239" s="39"/>
      <c r="L239" s="39"/>
      <c r="M239" s="39"/>
      <c r="N239" s="39"/>
      <c r="O239" s="39"/>
      <c r="P239" s="39"/>
      <c r="Q239" s="39"/>
    </row>
    <row r="240" spans="2:17" x14ac:dyDescent="0.25">
      <c r="B240" s="39"/>
      <c r="C240" s="39"/>
      <c r="D240" s="39"/>
      <c r="E240" s="39"/>
      <c r="F240" s="39"/>
      <c r="G240" s="39"/>
      <c r="H240" s="39"/>
      <c r="I240" s="39"/>
      <c r="J240" s="39"/>
      <c r="K240" s="39"/>
      <c r="L240" s="39"/>
      <c r="M240" s="39"/>
      <c r="N240" s="39"/>
      <c r="O240" s="39"/>
      <c r="P240" s="39"/>
      <c r="Q240" s="39"/>
    </row>
    <row r="241" spans="2:17" x14ac:dyDescent="0.25">
      <c r="B241" s="39"/>
      <c r="C241" s="39"/>
      <c r="D241" s="39"/>
      <c r="E241" s="39"/>
      <c r="F241" s="39"/>
      <c r="G241" s="39"/>
      <c r="H241" s="39"/>
      <c r="I241" s="39"/>
      <c r="J241" s="39"/>
      <c r="K241" s="39"/>
      <c r="L241" s="39"/>
      <c r="M241" s="39"/>
      <c r="N241" s="39"/>
      <c r="O241" s="39"/>
      <c r="P241" s="39"/>
      <c r="Q241" s="39"/>
    </row>
    <row r="242" spans="2:17" x14ac:dyDescent="0.25">
      <c r="B242" s="39"/>
      <c r="C242" s="39"/>
      <c r="D242" s="39"/>
      <c r="E242" s="39"/>
      <c r="F242" s="39"/>
      <c r="G242" s="39"/>
      <c r="H242" s="39"/>
      <c r="I242" s="39"/>
      <c r="J242" s="39"/>
      <c r="K242" s="39"/>
      <c r="L242" s="39"/>
      <c r="M242" s="39"/>
      <c r="N242" s="39"/>
      <c r="O242" s="39"/>
      <c r="P242" s="39"/>
      <c r="Q242" s="39"/>
    </row>
    <row r="243" spans="2:17" x14ac:dyDescent="0.25">
      <c r="B243" s="39"/>
      <c r="C243" s="39"/>
      <c r="D243" s="39"/>
      <c r="E243" s="39"/>
      <c r="F243" s="39"/>
      <c r="G243" s="39"/>
      <c r="H243" s="39"/>
      <c r="I243" s="39"/>
      <c r="J243" s="39"/>
      <c r="K243" s="39"/>
      <c r="L243" s="39"/>
      <c r="M243" s="39"/>
      <c r="N243" s="39"/>
      <c r="O243" s="39"/>
      <c r="P243" s="39"/>
      <c r="Q243" s="39"/>
    </row>
    <row r="244" spans="2:17" x14ac:dyDescent="0.25">
      <c r="B244" s="39"/>
      <c r="C244" s="39"/>
      <c r="D244" s="39"/>
      <c r="E244" s="39"/>
      <c r="F244" s="39"/>
      <c r="G244" s="39"/>
      <c r="H244" s="39"/>
      <c r="I244" s="39"/>
      <c r="J244" s="39"/>
      <c r="K244" s="39"/>
      <c r="L244" s="39"/>
      <c r="M244" s="39"/>
      <c r="N244" s="39"/>
      <c r="O244" s="39"/>
      <c r="P244" s="39"/>
      <c r="Q244" s="39"/>
    </row>
    <row r="245" spans="2:17" x14ac:dyDescent="0.25">
      <c r="B245" s="39"/>
      <c r="C245" s="39"/>
      <c r="D245" s="39"/>
      <c r="E245" s="39"/>
      <c r="F245" s="39"/>
      <c r="G245" s="39"/>
      <c r="H245" s="39"/>
      <c r="I245" s="39"/>
      <c r="J245" s="39"/>
      <c r="K245" s="39"/>
      <c r="L245" s="39"/>
      <c r="M245" s="39"/>
      <c r="N245" s="39"/>
      <c r="O245" s="39"/>
      <c r="P245" s="39"/>
      <c r="Q245" s="39"/>
    </row>
    <row r="246" spans="2:17" x14ac:dyDescent="0.25">
      <c r="B246" s="39"/>
      <c r="C246" s="39"/>
      <c r="D246" s="39"/>
      <c r="E246" s="39"/>
      <c r="F246" s="39"/>
      <c r="G246" s="39"/>
      <c r="H246" s="39"/>
      <c r="I246" s="39"/>
      <c r="J246" s="39"/>
      <c r="K246" s="39"/>
      <c r="L246" s="39"/>
      <c r="M246" s="39"/>
      <c r="N246" s="39"/>
      <c r="O246" s="39"/>
      <c r="P246" s="39"/>
      <c r="Q246" s="39"/>
    </row>
    <row r="247" spans="2:17" x14ac:dyDescent="0.25">
      <c r="B247" s="39"/>
      <c r="C247" s="39"/>
      <c r="D247" s="39"/>
      <c r="E247" s="39"/>
      <c r="F247" s="39"/>
      <c r="G247" s="39"/>
      <c r="H247" s="39"/>
      <c r="I247" s="39"/>
      <c r="J247" s="39"/>
      <c r="K247" s="39"/>
      <c r="L247" s="39"/>
      <c r="M247" s="39"/>
      <c r="N247" s="39"/>
      <c r="O247" s="39"/>
      <c r="P247" s="39"/>
      <c r="Q247" s="39"/>
    </row>
    <row r="248" spans="2:17" x14ac:dyDescent="0.25">
      <c r="B248" s="39"/>
      <c r="C248" s="39"/>
      <c r="D248" s="39"/>
      <c r="E248" s="39"/>
      <c r="F248" s="39"/>
      <c r="G248" s="39"/>
      <c r="H248" s="39"/>
      <c r="I248" s="39"/>
      <c r="J248" s="39"/>
      <c r="K248" s="39"/>
      <c r="L248" s="39"/>
      <c r="M248" s="39"/>
      <c r="N248" s="39"/>
      <c r="O248" s="39"/>
      <c r="P248" s="39"/>
      <c r="Q248" s="39"/>
    </row>
    <row r="249" spans="2:17" x14ac:dyDescent="0.25">
      <c r="B249" s="39"/>
      <c r="C249" s="39"/>
      <c r="D249" s="39"/>
      <c r="E249" s="39"/>
      <c r="F249" s="39"/>
      <c r="G249" s="39"/>
      <c r="H249" s="39"/>
      <c r="I249" s="39"/>
      <c r="J249" s="39"/>
      <c r="K249" s="39"/>
      <c r="L249" s="39"/>
      <c r="M249" s="39"/>
      <c r="N249" s="39"/>
      <c r="O249" s="39"/>
      <c r="P249" s="39"/>
      <c r="Q249" s="39"/>
    </row>
    <row r="250" spans="2:17" x14ac:dyDescent="0.25">
      <c r="B250" s="39"/>
      <c r="C250" s="39"/>
      <c r="D250" s="39"/>
      <c r="E250" s="39"/>
      <c r="F250" s="39"/>
      <c r="G250" s="39"/>
      <c r="H250" s="39"/>
      <c r="I250" s="39"/>
      <c r="J250" s="39"/>
      <c r="K250" s="39"/>
      <c r="L250" s="39"/>
      <c r="M250" s="39"/>
      <c r="N250" s="39"/>
      <c r="O250" s="39"/>
      <c r="P250" s="39"/>
      <c r="Q250" s="39"/>
    </row>
    <row r="251" spans="2:17" x14ac:dyDescent="0.25">
      <c r="B251" s="39"/>
      <c r="C251" s="39"/>
      <c r="D251" s="39"/>
      <c r="E251" s="39"/>
      <c r="F251" s="39"/>
      <c r="G251" s="39"/>
      <c r="H251" s="39"/>
      <c r="I251" s="39"/>
      <c r="J251" s="39"/>
      <c r="K251" s="39"/>
      <c r="L251" s="39"/>
      <c r="M251" s="39"/>
      <c r="N251" s="39"/>
      <c r="O251" s="39"/>
      <c r="P251" s="39"/>
      <c r="Q251" s="39"/>
    </row>
    <row r="252" spans="2:17" x14ac:dyDescent="0.25">
      <c r="B252" s="39"/>
      <c r="C252" s="39"/>
      <c r="D252" s="39"/>
      <c r="E252" s="39"/>
      <c r="F252" s="39"/>
      <c r="G252" s="39"/>
      <c r="H252" s="39"/>
      <c r="I252" s="39"/>
      <c r="J252" s="39"/>
      <c r="K252" s="39"/>
      <c r="L252" s="39"/>
      <c r="M252" s="39"/>
      <c r="N252" s="39"/>
      <c r="O252" s="39"/>
      <c r="P252" s="39"/>
      <c r="Q252" s="39"/>
    </row>
    <row r="253" spans="2:17" x14ac:dyDescent="0.25">
      <c r="B253" s="39"/>
      <c r="C253" s="39"/>
      <c r="D253" s="39"/>
      <c r="E253" s="39"/>
      <c r="F253" s="39"/>
      <c r="G253" s="39"/>
      <c r="H253" s="39"/>
      <c r="I253" s="39"/>
      <c r="J253" s="39"/>
      <c r="K253" s="39"/>
      <c r="L253" s="39"/>
      <c r="M253" s="39"/>
      <c r="N253" s="39"/>
      <c r="O253" s="39"/>
      <c r="P253" s="39"/>
      <c r="Q253" s="39"/>
    </row>
    <row r="254" spans="2:17" x14ac:dyDescent="0.25">
      <c r="B254" s="39"/>
      <c r="C254" s="39"/>
      <c r="D254" s="39"/>
      <c r="E254" s="39"/>
      <c r="F254" s="39"/>
      <c r="G254" s="39"/>
      <c r="H254" s="39"/>
      <c r="I254" s="39"/>
      <c r="J254" s="39"/>
      <c r="K254" s="39"/>
      <c r="L254" s="39"/>
      <c r="M254" s="39"/>
      <c r="N254" s="39"/>
      <c r="O254" s="39"/>
      <c r="P254" s="39"/>
      <c r="Q254" s="39"/>
    </row>
    <row r="255" spans="2:17" x14ac:dyDescent="0.25">
      <c r="B255" s="39"/>
      <c r="C255" s="39"/>
      <c r="D255" s="39"/>
      <c r="E255" s="39"/>
      <c r="F255" s="39"/>
      <c r="G255" s="39"/>
      <c r="H255" s="39"/>
      <c r="I255" s="39"/>
      <c r="J255" s="39"/>
      <c r="K255" s="39"/>
      <c r="L255" s="39"/>
      <c r="M255" s="39"/>
      <c r="N255" s="39"/>
      <c r="O255" s="39"/>
      <c r="P255" s="39"/>
      <c r="Q255" s="39"/>
    </row>
    <row r="256" spans="2:17" x14ac:dyDescent="0.25">
      <c r="B256" s="39"/>
      <c r="C256" s="39"/>
      <c r="D256" s="39"/>
      <c r="E256" s="39"/>
      <c r="F256" s="39"/>
      <c r="G256" s="39"/>
      <c r="H256" s="39"/>
      <c r="I256" s="39"/>
      <c r="J256" s="39"/>
      <c r="K256" s="39"/>
      <c r="L256" s="39"/>
      <c r="M256" s="39"/>
      <c r="N256" s="39"/>
      <c r="O256" s="39"/>
      <c r="P256" s="39"/>
      <c r="Q256" s="39"/>
    </row>
    <row r="257" spans="2:17" x14ac:dyDescent="0.25">
      <c r="B257" s="39"/>
      <c r="C257" s="39"/>
      <c r="D257" s="39"/>
      <c r="E257" s="39"/>
      <c r="F257" s="39"/>
      <c r="G257" s="39"/>
      <c r="H257" s="39"/>
      <c r="I257" s="39"/>
      <c r="J257" s="39"/>
      <c r="K257" s="39"/>
      <c r="L257" s="39"/>
      <c r="M257" s="39"/>
      <c r="N257" s="39"/>
      <c r="O257" s="39"/>
      <c r="P257" s="39"/>
      <c r="Q257" s="39"/>
    </row>
    <row r="258" spans="2:17" x14ac:dyDescent="0.25">
      <c r="B258" s="39"/>
      <c r="C258" s="39"/>
      <c r="D258" s="39"/>
      <c r="E258" s="39"/>
      <c r="F258" s="39"/>
      <c r="G258" s="39"/>
      <c r="H258" s="39"/>
      <c r="I258" s="39"/>
      <c r="J258" s="39"/>
      <c r="K258" s="39"/>
      <c r="L258" s="39"/>
      <c r="M258" s="39"/>
      <c r="N258" s="39"/>
      <c r="O258" s="39"/>
      <c r="P258" s="39"/>
      <c r="Q258" s="39"/>
    </row>
    <row r="259" spans="2:17" x14ac:dyDescent="0.25">
      <c r="B259" s="39"/>
      <c r="C259" s="39"/>
      <c r="D259" s="39"/>
      <c r="E259" s="39"/>
      <c r="F259" s="39"/>
      <c r="G259" s="39"/>
      <c r="H259" s="39"/>
      <c r="I259" s="39"/>
      <c r="J259" s="39"/>
      <c r="K259" s="39"/>
      <c r="L259" s="39"/>
      <c r="M259" s="39"/>
      <c r="N259" s="39"/>
      <c r="O259" s="39"/>
      <c r="P259" s="39"/>
      <c r="Q259" s="39"/>
    </row>
    <row r="260" spans="2:17" x14ac:dyDescent="0.25">
      <c r="B260" s="39"/>
      <c r="C260" s="39"/>
      <c r="D260" s="39"/>
      <c r="E260" s="39"/>
      <c r="F260" s="39"/>
      <c r="G260" s="39"/>
      <c r="H260" s="39"/>
      <c r="I260" s="39"/>
      <c r="J260" s="39"/>
      <c r="K260" s="39"/>
      <c r="L260" s="39"/>
      <c r="M260" s="39"/>
      <c r="N260" s="39"/>
      <c r="O260" s="39"/>
      <c r="P260" s="39"/>
      <c r="Q260" s="39"/>
    </row>
    <row r="261" spans="2:17" x14ac:dyDescent="0.25">
      <c r="B261" s="39"/>
      <c r="C261" s="39"/>
      <c r="D261" s="39"/>
      <c r="E261" s="39"/>
      <c r="F261" s="39"/>
      <c r="G261" s="39"/>
      <c r="H261" s="39"/>
      <c r="I261" s="39"/>
      <c r="J261" s="39"/>
      <c r="K261" s="39"/>
      <c r="L261" s="39"/>
      <c r="M261" s="39"/>
      <c r="N261" s="39"/>
      <c r="O261" s="39"/>
      <c r="P261" s="39"/>
      <c r="Q261" s="39"/>
    </row>
    <row r="262" spans="2:17" x14ac:dyDescent="0.25">
      <c r="B262" s="39"/>
      <c r="C262" s="39"/>
      <c r="D262" s="39"/>
      <c r="E262" s="39"/>
      <c r="F262" s="39"/>
      <c r="G262" s="39"/>
      <c r="H262" s="39"/>
      <c r="I262" s="39"/>
      <c r="J262" s="39"/>
      <c r="K262" s="39"/>
      <c r="L262" s="39"/>
      <c r="M262" s="39"/>
      <c r="N262" s="39"/>
      <c r="O262" s="39"/>
      <c r="P262" s="39"/>
      <c r="Q262" s="39"/>
    </row>
    <row r="263" spans="2:17" x14ac:dyDescent="0.25">
      <c r="B263" s="39"/>
      <c r="C263" s="39"/>
      <c r="D263" s="39"/>
      <c r="E263" s="39"/>
      <c r="F263" s="39"/>
      <c r="G263" s="39"/>
      <c r="H263" s="39"/>
      <c r="I263" s="39"/>
      <c r="J263" s="39"/>
      <c r="K263" s="39"/>
      <c r="L263" s="39"/>
      <c r="M263" s="39"/>
      <c r="N263" s="39"/>
      <c r="O263" s="39"/>
      <c r="P263" s="39"/>
      <c r="Q263" s="39"/>
    </row>
    <row r="264" spans="2:17" x14ac:dyDescent="0.25">
      <c r="B264" s="39"/>
      <c r="C264" s="39"/>
      <c r="D264" s="39"/>
      <c r="E264" s="39"/>
      <c r="F264" s="39"/>
      <c r="G264" s="39"/>
      <c r="H264" s="39"/>
      <c r="I264" s="39"/>
      <c r="J264" s="39"/>
      <c r="K264" s="39"/>
      <c r="L264" s="39"/>
      <c r="M264" s="39"/>
      <c r="N264" s="39"/>
      <c r="O264" s="39"/>
      <c r="P264" s="39"/>
      <c r="Q264" s="39"/>
    </row>
    <row r="265" spans="2:17" x14ac:dyDescent="0.25">
      <c r="B265" s="39"/>
      <c r="C265" s="39"/>
      <c r="D265" s="39"/>
      <c r="E265" s="39"/>
      <c r="F265" s="39"/>
      <c r="G265" s="39"/>
      <c r="H265" s="39"/>
      <c r="I265" s="39"/>
      <c r="J265" s="39"/>
      <c r="K265" s="39"/>
      <c r="L265" s="39"/>
      <c r="M265" s="39"/>
      <c r="N265" s="39"/>
      <c r="O265" s="39"/>
      <c r="P265" s="39"/>
      <c r="Q265" s="39"/>
    </row>
    <row r="266" spans="2:17" x14ac:dyDescent="0.25">
      <c r="B266" s="39"/>
      <c r="C266" s="39"/>
      <c r="D266" s="39"/>
      <c r="E266" s="39"/>
      <c r="F266" s="39"/>
      <c r="G266" s="39"/>
      <c r="H266" s="39"/>
      <c r="I266" s="39"/>
      <c r="J266" s="39"/>
      <c r="K266" s="39"/>
      <c r="L266" s="39"/>
      <c r="M266" s="39"/>
      <c r="N266" s="39"/>
      <c r="O266" s="39"/>
      <c r="P266" s="39"/>
      <c r="Q266" s="39"/>
    </row>
    <row r="267" spans="2:17" x14ac:dyDescent="0.25">
      <c r="B267" s="39"/>
      <c r="C267" s="39"/>
      <c r="D267" s="39"/>
      <c r="E267" s="39"/>
      <c r="F267" s="39"/>
      <c r="G267" s="39"/>
      <c r="H267" s="39"/>
      <c r="I267" s="39"/>
      <c r="J267" s="39"/>
      <c r="K267" s="39"/>
      <c r="L267" s="39"/>
      <c r="M267" s="39"/>
      <c r="N267" s="39"/>
      <c r="O267" s="39"/>
      <c r="P267" s="39"/>
      <c r="Q267" s="39"/>
    </row>
    <row r="268" spans="2:17" x14ac:dyDescent="0.25">
      <c r="B268" s="39"/>
      <c r="C268" s="39"/>
      <c r="D268" s="39"/>
      <c r="E268" s="39"/>
      <c r="F268" s="39"/>
      <c r="G268" s="39"/>
      <c r="H268" s="39"/>
      <c r="I268" s="39"/>
      <c r="J268" s="39"/>
      <c r="K268" s="39"/>
      <c r="L268" s="39"/>
      <c r="M268" s="39"/>
      <c r="N268" s="39"/>
      <c r="O268" s="39"/>
      <c r="P268" s="39"/>
      <c r="Q268" s="39"/>
    </row>
    <row r="269" spans="2:17" x14ac:dyDescent="0.25">
      <c r="B269" s="39"/>
      <c r="C269" s="39"/>
      <c r="D269" s="39"/>
      <c r="E269" s="39"/>
      <c r="F269" s="39"/>
      <c r="G269" s="39"/>
      <c r="H269" s="39"/>
      <c r="I269" s="39"/>
      <c r="J269" s="39"/>
      <c r="K269" s="39"/>
      <c r="L269" s="39"/>
      <c r="M269" s="39"/>
      <c r="N269" s="39"/>
      <c r="O269" s="39"/>
      <c r="P269" s="39"/>
      <c r="Q269" s="39"/>
    </row>
    <row r="270" spans="2:17" x14ac:dyDescent="0.25">
      <c r="B270" s="39"/>
      <c r="C270" s="39"/>
      <c r="D270" s="39"/>
      <c r="E270" s="39"/>
      <c r="F270" s="39"/>
      <c r="G270" s="39"/>
      <c r="H270" s="39"/>
      <c r="I270" s="39"/>
      <c r="J270" s="39"/>
      <c r="K270" s="39"/>
      <c r="L270" s="39"/>
      <c r="M270" s="39"/>
      <c r="N270" s="39"/>
      <c r="O270" s="39"/>
      <c r="P270" s="39"/>
      <c r="Q270" s="39"/>
    </row>
    <row r="271" spans="2:17" x14ac:dyDescent="0.25">
      <c r="B271" s="39"/>
      <c r="C271" s="39"/>
      <c r="D271" s="39"/>
      <c r="E271" s="39"/>
      <c r="F271" s="39"/>
      <c r="G271" s="39"/>
      <c r="H271" s="39"/>
      <c r="I271" s="39"/>
      <c r="J271" s="39"/>
      <c r="K271" s="39"/>
      <c r="L271" s="39"/>
      <c r="M271" s="39"/>
      <c r="N271" s="39"/>
      <c r="O271" s="39"/>
      <c r="P271" s="39"/>
      <c r="Q271" s="39"/>
    </row>
    <row r="272" spans="2:17" x14ac:dyDescent="0.25">
      <c r="B272" s="39"/>
      <c r="C272" s="39"/>
      <c r="D272" s="39"/>
      <c r="E272" s="39"/>
      <c r="F272" s="39"/>
      <c r="G272" s="39"/>
      <c r="H272" s="39"/>
      <c r="I272" s="39"/>
      <c r="J272" s="39"/>
      <c r="K272" s="39"/>
      <c r="L272" s="39"/>
      <c r="M272" s="39"/>
      <c r="N272" s="39"/>
      <c r="O272" s="39"/>
      <c r="P272" s="39"/>
      <c r="Q272" s="39"/>
    </row>
    <row r="273" spans="2:17" x14ac:dyDescent="0.25">
      <c r="B273" s="39"/>
      <c r="C273" s="39"/>
      <c r="D273" s="39"/>
      <c r="E273" s="39"/>
      <c r="F273" s="39"/>
      <c r="G273" s="39"/>
      <c r="H273" s="39"/>
      <c r="I273" s="39"/>
      <c r="J273" s="39"/>
      <c r="K273" s="39"/>
      <c r="L273" s="39"/>
      <c r="M273" s="39"/>
      <c r="N273" s="39"/>
      <c r="O273" s="39"/>
      <c r="P273" s="39"/>
      <c r="Q273" s="39"/>
    </row>
    <row r="274" spans="2:17" x14ac:dyDescent="0.25">
      <c r="B274" s="39"/>
      <c r="C274" s="39"/>
      <c r="D274" s="39"/>
      <c r="E274" s="39"/>
      <c r="F274" s="39"/>
      <c r="G274" s="39"/>
      <c r="H274" s="39"/>
      <c r="I274" s="39"/>
      <c r="J274" s="39"/>
      <c r="K274" s="39"/>
      <c r="L274" s="39"/>
      <c r="M274" s="39"/>
      <c r="N274" s="39"/>
      <c r="O274" s="39"/>
      <c r="P274" s="39"/>
      <c r="Q274" s="39"/>
    </row>
    <row r="275" spans="2:17" x14ac:dyDescent="0.25">
      <c r="B275" s="39"/>
      <c r="C275" s="39"/>
      <c r="D275" s="39"/>
      <c r="E275" s="39"/>
      <c r="F275" s="39"/>
      <c r="G275" s="39"/>
      <c r="H275" s="39"/>
      <c r="I275" s="39"/>
      <c r="J275" s="39"/>
      <c r="K275" s="39"/>
      <c r="L275" s="39"/>
      <c r="M275" s="39"/>
      <c r="N275" s="39"/>
      <c r="O275" s="39"/>
      <c r="P275" s="39"/>
      <c r="Q275" s="39"/>
    </row>
    <row r="276" spans="2:17" x14ac:dyDescent="0.25">
      <c r="B276" s="39"/>
      <c r="C276" s="39"/>
      <c r="D276" s="39"/>
      <c r="E276" s="39"/>
      <c r="F276" s="39"/>
      <c r="G276" s="39"/>
      <c r="H276" s="39"/>
      <c r="I276" s="39"/>
      <c r="J276" s="39"/>
      <c r="K276" s="39"/>
      <c r="L276" s="39"/>
      <c r="M276" s="39"/>
      <c r="N276" s="39"/>
      <c r="O276" s="39"/>
      <c r="P276" s="39"/>
      <c r="Q276" s="39"/>
    </row>
    <row r="277" spans="2:17" x14ac:dyDescent="0.25">
      <c r="B277" s="39"/>
      <c r="C277" s="39"/>
      <c r="D277" s="39"/>
      <c r="E277" s="39"/>
      <c r="F277" s="39"/>
      <c r="G277" s="39"/>
      <c r="H277" s="39"/>
      <c r="I277" s="39"/>
      <c r="J277" s="39"/>
      <c r="K277" s="39"/>
      <c r="L277" s="39"/>
      <c r="M277" s="39"/>
      <c r="N277" s="39"/>
      <c r="O277" s="39"/>
      <c r="P277" s="39"/>
      <c r="Q277" s="39"/>
    </row>
    <row r="278" spans="2:17" x14ac:dyDescent="0.25">
      <c r="B278" s="39"/>
      <c r="C278" s="39"/>
      <c r="D278" s="39"/>
      <c r="E278" s="39"/>
      <c r="F278" s="39"/>
      <c r="G278" s="39"/>
      <c r="H278" s="39"/>
      <c r="I278" s="39"/>
      <c r="J278" s="39"/>
      <c r="K278" s="39"/>
      <c r="L278" s="39"/>
      <c r="M278" s="39"/>
      <c r="N278" s="39"/>
      <c r="O278" s="39"/>
      <c r="P278" s="39"/>
      <c r="Q278" s="39"/>
    </row>
    <row r="279" spans="2:17" x14ac:dyDescent="0.25">
      <c r="B279" s="39"/>
      <c r="C279" s="39"/>
      <c r="D279" s="39"/>
      <c r="E279" s="39"/>
      <c r="F279" s="39"/>
      <c r="G279" s="39"/>
      <c r="H279" s="39"/>
      <c r="I279" s="39"/>
      <c r="J279" s="39"/>
      <c r="K279" s="39"/>
      <c r="L279" s="39"/>
      <c r="M279" s="39"/>
      <c r="N279" s="39"/>
      <c r="O279" s="39"/>
      <c r="P279" s="39"/>
      <c r="Q279" s="39"/>
    </row>
    <row r="280" spans="2:17" x14ac:dyDescent="0.25">
      <c r="B280" s="39"/>
      <c r="C280" s="39"/>
      <c r="D280" s="39"/>
      <c r="E280" s="39"/>
      <c r="F280" s="39"/>
      <c r="G280" s="39"/>
      <c r="H280" s="39"/>
      <c r="I280" s="39"/>
      <c r="J280" s="39"/>
      <c r="K280" s="39"/>
      <c r="L280" s="39"/>
      <c r="M280" s="39"/>
      <c r="N280" s="39"/>
      <c r="O280" s="39"/>
      <c r="P280" s="39"/>
      <c r="Q280" s="39"/>
    </row>
    <row r="281" spans="2:17" x14ac:dyDescent="0.25">
      <c r="B281" s="39"/>
      <c r="C281" s="39"/>
      <c r="D281" s="39"/>
      <c r="E281" s="39"/>
      <c r="F281" s="39"/>
      <c r="G281" s="39"/>
      <c r="H281" s="39"/>
      <c r="I281" s="39"/>
      <c r="J281" s="39"/>
      <c r="K281" s="39"/>
      <c r="L281" s="39"/>
      <c r="M281" s="39"/>
      <c r="N281" s="39"/>
      <c r="O281" s="39"/>
      <c r="P281" s="39"/>
      <c r="Q281" s="39"/>
    </row>
    <row r="282" spans="2:17" x14ac:dyDescent="0.25">
      <c r="B282" s="39"/>
      <c r="C282" s="39"/>
      <c r="D282" s="39"/>
      <c r="E282" s="39"/>
      <c r="F282" s="39"/>
      <c r="G282" s="39"/>
      <c r="H282" s="39"/>
      <c r="I282" s="39"/>
      <c r="J282" s="39"/>
      <c r="K282" s="39"/>
      <c r="L282" s="39"/>
      <c r="M282" s="39"/>
      <c r="N282" s="39"/>
      <c r="O282" s="39"/>
      <c r="P282" s="39"/>
      <c r="Q282" s="39"/>
    </row>
    <row r="283" spans="2:17" x14ac:dyDescent="0.25">
      <c r="B283" s="39"/>
      <c r="C283" s="39"/>
      <c r="D283" s="39"/>
      <c r="E283" s="39"/>
      <c r="F283" s="39"/>
      <c r="G283" s="39"/>
      <c r="H283" s="39"/>
      <c r="I283" s="39"/>
      <c r="J283" s="39"/>
      <c r="K283" s="39"/>
      <c r="L283" s="39"/>
      <c r="M283" s="39"/>
      <c r="N283" s="39"/>
      <c r="O283" s="39"/>
      <c r="P283" s="39"/>
      <c r="Q283" s="39"/>
    </row>
    <row r="284" spans="2:17" x14ac:dyDescent="0.25">
      <c r="B284" s="39"/>
      <c r="C284" s="39"/>
      <c r="D284" s="39"/>
      <c r="E284" s="39"/>
      <c r="F284" s="39"/>
      <c r="G284" s="39"/>
      <c r="H284" s="39"/>
      <c r="I284" s="39"/>
      <c r="J284" s="39"/>
      <c r="K284" s="39"/>
      <c r="L284" s="39"/>
      <c r="M284" s="39"/>
      <c r="N284" s="39"/>
      <c r="O284" s="39"/>
      <c r="P284" s="39"/>
      <c r="Q284" s="39"/>
    </row>
    <row r="285" spans="2:17" x14ac:dyDescent="0.25">
      <c r="B285" s="39"/>
      <c r="C285" s="39"/>
      <c r="D285" s="39"/>
      <c r="E285" s="39"/>
      <c r="F285" s="39"/>
      <c r="G285" s="39"/>
      <c r="H285" s="39"/>
      <c r="I285" s="39"/>
      <c r="J285" s="39"/>
      <c r="K285" s="39"/>
      <c r="L285" s="39"/>
      <c r="M285" s="39"/>
      <c r="N285" s="39"/>
      <c r="O285" s="39"/>
      <c r="P285" s="39"/>
      <c r="Q285" s="39"/>
    </row>
    <row r="286" spans="2:17" x14ac:dyDescent="0.25">
      <c r="B286" s="39"/>
      <c r="C286" s="39"/>
      <c r="D286" s="39"/>
      <c r="E286" s="39"/>
      <c r="F286" s="39"/>
      <c r="G286" s="39"/>
      <c r="H286" s="39"/>
      <c r="I286" s="39"/>
      <c r="J286" s="39"/>
      <c r="K286" s="39"/>
      <c r="L286" s="39"/>
      <c r="M286" s="39"/>
      <c r="N286" s="39"/>
      <c r="O286" s="39"/>
      <c r="P286" s="39"/>
      <c r="Q286" s="39"/>
    </row>
    <row r="287" spans="2:17" x14ac:dyDescent="0.25">
      <c r="B287" s="39"/>
      <c r="C287" s="39"/>
      <c r="D287" s="39"/>
      <c r="E287" s="39"/>
      <c r="F287" s="39"/>
      <c r="G287" s="39"/>
      <c r="H287" s="39"/>
      <c r="I287" s="39"/>
      <c r="J287" s="39"/>
      <c r="K287" s="39"/>
      <c r="L287" s="39"/>
      <c r="M287" s="39"/>
      <c r="N287" s="39"/>
      <c r="O287" s="39"/>
      <c r="P287" s="39"/>
      <c r="Q287" s="39"/>
    </row>
    <row r="288" spans="2:17" x14ac:dyDescent="0.25">
      <c r="B288" s="39"/>
      <c r="C288" s="39"/>
      <c r="D288" s="39"/>
      <c r="E288" s="39"/>
      <c r="F288" s="39"/>
      <c r="G288" s="39"/>
      <c r="H288" s="39"/>
      <c r="I288" s="39"/>
      <c r="J288" s="39"/>
      <c r="K288" s="39"/>
      <c r="L288" s="39"/>
      <c r="M288" s="39"/>
      <c r="N288" s="39"/>
      <c r="O288" s="39"/>
      <c r="P288" s="39"/>
      <c r="Q288" s="39"/>
    </row>
    <row r="289" spans="2:17" x14ac:dyDescent="0.25">
      <c r="B289" s="39"/>
      <c r="C289" s="39"/>
      <c r="D289" s="39"/>
      <c r="E289" s="39"/>
      <c r="F289" s="39"/>
      <c r="G289" s="39"/>
      <c r="H289" s="39"/>
      <c r="I289" s="39"/>
      <c r="J289" s="39"/>
      <c r="K289" s="39"/>
      <c r="L289" s="39"/>
      <c r="M289" s="39"/>
      <c r="N289" s="39"/>
      <c r="O289" s="39"/>
      <c r="P289" s="39"/>
      <c r="Q289" s="39"/>
    </row>
    <row r="290" spans="2:17" x14ac:dyDescent="0.25">
      <c r="B290" s="39"/>
      <c r="C290" s="39"/>
      <c r="D290" s="39"/>
      <c r="E290" s="39"/>
      <c r="F290" s="39"/>
      <c r="G290" s="39"/>
      <c r="H290" s="39"/>
      <c r="I290" s="39"/>
      <c r="J290" s="39"/>
      <c r="K290" s="39"/>
      <c r="L290" s="39"/>
      <c r="M290" s="39"/>
      <c r="N290" s="39"/>
      <c r="O290" s="39"/>
      <c r="P290" s="39"/>
      <c r="Q290" s="39"/>
    </row>
    <row r="291" spans="2:17" x14ac:dyDescent="0.25">
      <c r="B291" s="39"/>
      <c r="C291" s="39"/>
      <c r="D291" s="39"/>
      <c r="E291" s="39"/>
      <c r="F291" s="39"/>
      <c r="G291" s="39"/>
      <c r="H291" s="39"/>
      <c r="I291" s="39"/>
      <c r="J291" s="39"/>
      <c r="K291" s="39"/>
      <c r="L291" s="39"/>
      <c r="M291" s="39"/>
      <c r="N291" s="39"/>
      <c r="O291" s="39"/>
      <c r="P291" s="39"/>
      <c r="Q291" s="39"/>
    </row>
    <row r="292" spans="2:17" x14ac:dyDescent="0.25">
      <c r="B292" s="39"/>
      <c r="C292" s="39"/>
      <c r="D292" s="39"/>
      <c r="E292" s="39"/>
      <c r="F292" s="39"/>
      <c r="G292" s="39"/>
      <c r="H292" s="39"/>
      <c r="I292" s="39"/>
      <c r="J292" s="39"/>
      <c r="K292" s="39"/>
      <c r="L292" s="39"/>
      <c r="M292" s="39"/>
      <c r="N292" s="39"/>
      <c r="O292" s="39"/>
      <c r="P292" s="39"/>
      <c r="Q292" s="39"/>
    </row>
    <row r="293" spans="2:17" x14ac:dyDescent="0.25">
      <c r="B293" s="39"/>
      <c r="C293" s="39"/>
      <c r="D293" s="39"/>
      <c r="E293" s="39"/>
      <c r="F293" s="39"/>
      <c r="G293" s="39"/>
      <c r="H293" s="39"/>
      <c r="I293" s="39"/>
      <c r="J293" s="39"/>
      <c r="K293" s="39"/>
      <c r="L293" s="39"/>
      <c r="M293" s="39"/>
      <c r="N293" s="39"/>
      <c r="O293" s="39"/>
      <c r="P293" s="39"/>
      <c r="Q293" s="39"/>
    </row>
    <row r="294" spans="2:17" x14ac:dyDescent="0.25">
      <c r="B294" s="39"/>
      <c r="C294" s="39"/>
      <c r="D294" s="39"/>
      <c r="E294" s="39"/>
      <c r="F294" s="39"/>
      <c r="G294" s="39"/>
      <c r="H294" s="39"/>
      <c r="I294" s="39"/>
      <c r="J294" s="39"/>
      <c r="K294" s="39"/>
      <c r="L294" s="39"/>
      <c r="M294" s="39"/>
      <c r="N294" s="39"/>
      <c r="O294" s="39"/>
      <c r="P294" s="39"/>
      <c r="Q294" s="39"/>
    </row>
    <row r="295" spans="2:17" x14ac:dyDescent="0.25">
      <c r="B295" s="39"/>
      <c r="C295" s="39"/>
      <c r="D295" s="39"/>
      <c r="E295" s="39"/>
      <c r="F295" s="39"/>
      <c r="G295" s="39"/>
      <c r="H295" s="39"/>
      <c r="I295" s="39"/>
      <c r="J295" s="39"/>
      <c r="K295" s="39"/>
      <c r="L295" s="39"/>
      <c r="M295" s="39"/>
      <c r="N295" s="39"/>
      <c r="O295" s="39"/>
      <c r="P295" s="39"/>
      <c r="Q295" s="39"/>
    </row>
    <row r="296" spans="2:17" x14ac:dyDescent="0.25">
      <c r="B296" s="39"/>
      <c r="C296" s="39"/>
      <c r="D296" s="39"/>
      <c r="E296" s="39"/>
      <c r="F296" s="39"/>
      <c r="G296" s="39"/>
      <c r="H296" s="39"/>
      <c r="I296" s="39"/>
      <c r="J296" s="39"/>
      <c r="K296" s="39"/>
      <c r="L296" s="39"/>
      <c r="M296" s="39"/>
      <c r="N296" s="39"/>
      <c r="O296" s="39"/>
      <c r="P296" s="39"/>
      <c r="Q296" s="39"/>
    </row>
    <row r="297" spans="2:17" x14ac:dyDescent="0.25">
      <c r="B297" s="39"/>
      <c r="C297" s="39"/>
      <c r="D297" s="39"/>
      <c r="E297" s="39"/>
      <c r="F297" s="39"/>
      <c r="G297" s="39"/>
      <c r="H297" s="39"/>
      <c r="I297" s="39"/>
      <c r="J297" s="39"/>
      <c r="K297" s="39"/>
      <c r="L297" s="39"/>
      <c r="M297" s="39"/>
      <c r="N297" s="39"/>
      <c r="O297" s="39"/>
      <c r="P297" s="39"/>
      <c r="Q297" s="39"/>
    </row>
    <row r="298" spans="2:17" x14ac:dyDescent="0.25">
      <c r="B298" s="39"/>
      <c r="C298" s="39"/>
      <c r="D298" s="39"/>
      <c r="E298" s="39"/>
      <c r="F298" s="39"/>
      <c r="G298" s="39"/>
      <c r="H298" s="39"/>
      <c r="I298" s="39"/>
      <c r="J298" s="39"/>
      <c r="K298" s="39"/>
      <c r="L298" s="39"/>
      <c r="M298" s="39"/>
      <c r="N298" s="39"/>
      <c r="O298" s="39"/>
      <c r="P298" s="39"/>
      <c r="Q298" s="39"/>
    </row>
    <row r="299" spans="2:17" x14ac:dyDescent="0.25">
      <c r="B299" s="39"/>
      <c r="C299" s="39"/>
      <c r="D299" s="39"/>
      <c r="E299" s="39"/>
      <c r="F299" s="39"/>
      <c r="G299" s="39"/>
      <c r="H299" s="39"/>
      <c r="I299" s="39"/>
      <c r="J299" s="39"/>
      <c r="K299" s="39"/>
      <c r="L299" s="39"/>
      <c r="M299" s="39"/>
      <c r="N299" s="39"/>
      <c r="O299" s="39"/>
      <c r="P299" s="39"/>
      <c r="Q299" s="39"/>
    </row>
    <row r="300" spans="2:17" x14ac:dyDescent="0.25">
      <c r="B300" s="39"/>
      <c r="C300" s="39"/>
      <c r="D300" s="39"/>
      <c r="E300" s="39"/>
      <c r="F300" s="39"/>
      <c r="G300" s="39"/>
      <c r="H300" s="39"/>
      <c r="I300" s="39"/>
      <c r="J300" s="39"/>
      <c r="K300" s="39"/>
      <c r="L300" s="39"/>
      <c r="M300" s="39"/>
      <c r="N300" s="39"/>
      <c r="O300" s="39"/>
      <c r="P300" s="39"/>
      <c r="Q300" s="39"/>
    </row>
    <row r="301" spans="2:17" x14ac:dyDescent="0.25">
      <c r="B301" s="39"/>
      <c r="C301" s="39"/>
      <c r="D301" s="39"/>
      <c r="E301" s="39"/>
      <c r="F301" s="39"/>
      <c r="G301" s="39"/>
      <c r="H301" s="39"/>
      <c r="I301" s="39"/>
      <c r="J301" s="39"/>
      <c r="K301" s="39"/>
      <c r="L301" s="39"/>
      <c r="M301" s="39"/>
      <c r="N301" s="39"/>
      <c r="O301" s="39"/>
      <c r="P301" s="39"/>
      <c r="Q301" s="39"/>
    </row>
    <row r="302" spans="2:17" x14ac:dyDescent="0.25">
      <c r="B302" s="39"/>
      <c r="C302" s="39"/>
      <c r="D302" s="39"/>
      <c r="E302" s="39"/>
      <c r="F302" s="39"/>
      <c r="G302" s="39"/>
      <c r="H302" s="39"/>
      <c r="I302" s="39"/>
      <c r="J302" s="39"/>
      <c r="K302" s="39"/>
      <c r="L302" s="39"/>
      <c r="M302" s="39"/>
      <c r="N302" s="39"/>
      <c r="O302" s="39"/>
      <c r="P302" s="39"/>
      <c r="Q302" s="39"/>
    </row>
    <row r="303" spans="2:17" x14ac:dyDescent="0.25">
      <c r="B303" s="39"/>
      <c r="C303" s="39"/>
      <c r="D303" s="39"/>
      <c r="E303" s="39"/>
      <c r="F303" s="39"/>
      <c r="G303" s="39"/>
      <c r="H303" s="39"/>
      <c r="I303" s="39"/>
      <c r="J303" s="39"/>
      <c r="K303" s="39"/>
      <c r="L303" s="39"/>
      <c r="M303" s="39"/>
      <c r="N303" s="39"/>
      <c r="O303" s="39"/>
      <c r="P303" s="39"/>
      <c r="Q303" s="39"/>
    </row>
    <row r="304" spans="2:17" x14ac:dyDescent="0.25">
      <c r="B304" s="39"/>
      <c r="C304" s="39"/>
      <c r="D304" s="39"/>
      <c r="E304" s="39"/>
      <c r="F304" s="39"/>
      <c r="G304" s="39"/>
      <c r="H304" s="39"/>
      <c r="I304" s="39"/>
      <c r="J304" s="39"/>
      <c r="K304" s="39"/>
      <c r="L304" s="39"/>
      <c r="M304" s="39"/>
      <c r="N304" s="39"/>
      <c r="O304" s="39"/>
      <c r="P304" s="39"/>
      <c r="Q304" s="39"/>
    </row>
    <row r="305" spans="2:17" x14ac:dyDescent="0.25">
      <c r="B305" s="39"/>
      <c r="C305" s="39"/>
      <c r="D305" s="39"/>
      <c r="E305" s="39"/>
      <c r="F305" s="39"/>
      <c r="G305" s="39"/>
      <c r="H305" s="39"/>
      <c r="I305" s="39"/>
      <c r="J305" s="39"/>
      <c r="K305" s="39"/>
      <c r="L305" s="39"/>
      <c r="M305" s="39"/>
      <c r="N305" s="39"/>
      <c r="O305" s="39"/>
      <c r="P305" s="39"/>
      <c r="Q305" s="39"/>
    </row>
    <row r="306" spans="2:17" x14ac:dyDescent="0.25">
      <c r="B306" s="39"/>
      <c r="C306" s="39"/>
      <c r="D306" s="39"/>
      <c r="E306" s="39"/>
      <c r="F306" s="39"/>
      <c r="G306" s="39"/>
      <c r="H306" s="39"/>
      <c r="I306" s="39"/>
      <c r="J306" s="39"/>
      <c r="K306" s="39"/>
      <c r="L306" s="39"/>
      <c r="M306" s="39"/>
      <c r="N306" s="39"/>
      <c r="O306" s="39"/>
      <c r="P306" s="39"/>
      <c r="Q306" s="39"/>
    </row>
    <row r="307" spans="2:17" x14ac:dyDescent="0.25">
      <c r="B307" s="39"/>
      <c r="C307" s="39"/>
      <c r="D307" s="39"/>
      <c r="E307" s="39"/>
      <c r="F307" s="39"/>
      <c r="G307" s="39"/>
      <c r="H307" s="39"/>
      <c r="I307" s="39"/>
      <c r="J307" s="39"/>
      <c r="K307" s="39"/>
      <c r="L307" s="39"/>
      <c r="M307" s="39"/>
      <c r="N307" s="39"/>
      <c r="O307" s="39"/>
      <c r="P307" s="39"/>
      <c r="Q307" s="39"/>
    </row>
    <row r="308" spans="2:17" x14ac:dyDescent="0.25">
      <c r="B308" s="39"/>
      <c r="C308" s="39"/>
      <c r="D308" s="39"/>
      <c r="E308" s="39"/>
      <c r="F308" s="39"/>
      <c r="G308" s="39"/>
      <c r="H308" s="39"/>
      <c r="I308" s="39"/>
      <c r="J308" s="39"/>
      <c r="K308" s="39"/>
      <c r="L308" s="39"/>
      <c r="M308" s="39"/>
      <c r="N308" s="39"/>
      <c r="O308" s="39"/>
      <c r="P308" s="39"/>
      <c r="Q308" s="39"/>
    </row>
    <row r="309" spans="2:17" x14ac:dyDescent="0.25">
      <c r="B309" s="39"/>
      <c r="C309" s="39"/>
      <c r="D309" s="39"/>
      <c r="E309" s="39"/>
      <c r="F309" s="39"/>
      <c r="G309" s="39"/>
      <c r="H309" s="39"/>
      <c r="I309" s="39"/>
      <c r="J309" s="39"/>
      <c r="K309" s="39"/>
      <c r="L309" s="39"/>
      <c r="M309" s="39"/>
      <c r="N309" s="39"/>
      <c r="O309" s="39"/>
      <c r="P309" s="39"/>
      <c r="Q309" s="39"/>
    </row>
    <row r="310" spans="2:17" x14ac:dyDescent="0.25">
      <c r="B310" s="39"/>
      <c r="C310" s="39"/>
      <c r="D310" s="39"/>
      <c r="E310" s="39"/>
      <c r="F310" s="39"/>
      <c r="G310" s="39"/>
      <c r="H310" s="39"/>
      <c r="I310" s="39"/>
      <c r="J310" s="39"/>
      <c r="K310" s="39"/>
      <c r="L310" s="39"/>
      <c r="M310" s="39"/>
      <c r="N310" s="39"/>
      <c r="O310" s="39"/>
      <c r="P310" s="39"/>
      <c r="Q310" s="39"/>
    </row>
    <row r="311" spans="2:17" x14ac:dyDescent="0.25">
      <c r="B311" s="39"/>
      <c r="C311" s="39"/>
      <c r="D311" s="39"/>
      <c r="E311" s="39"/>
      <c r="F311" s="39"/>
      <c r="G311" s="39"/>
      <c r="H311" s="39"/>
      <c r="I311" s="39"/>
      <c r="J311" s="39"/>
      <c r="K311" s="39"/>
      <c r="L311" s="39"/>
      <c r="M311" s="39"/>
      <c r="N311" s="39"/>
      <c r="O311" s="39"/>
      <c r="P311" s="39"/>
      <c r="Q311" s="39"/>
    </row>
    <row r="312" spans="2:17" x14ac:dyDescent="0.25">
      <c r="B312" s="39"/>
      <c r="C312" s="39"/>
      <c r="D312" s="39"/>
      <c r="E312" s="39"/>
      <c r="F312" s="39"/>
      <c r="G312" s="39"/>
      <c r="H312" s="39"/>
      <c r="I312" s="39"/>
      <c r="J312" s="39"/>
      <c r="K312" s="39"/>
      <c r="L312" s="39"/>
      <c r="M312" s="39"/>
      <c r="N312" s="39"/>
      <c r="O312" s="39"/>
      <c r="P312" s="39"/>
      <c r="Q312" s="39"/>
    </row>
    <row r="313" spans="2:17" x14ac:dyDescent="0.25">
      <c r="B313" s="39"/>
      <c r="C313" s="39"/>
      <c r="D313" s="39"/>
      <c r="E313" s="39"/>
      <c r="F313" s="39"/>
      <c r="G313" s="39"/>
      <c r="H313" s="39"/>
      <c r="I313" s="39"/>
      <c r="J313" s="39"/>
      <c r="K313" s="39"/>
      <c r="L313" s="39"/>
      <c r="M313" s="39"/>
      <c r="N313" s="39"/>
      <c r="O313" s="39"/>
      <c r="P313" s="39"/>
      <c r="Q313" s="39"/>
    </row>
    <row r="314" spans="2:17" x14ac:dyDescent="0.25">
      <c r="B314" s="39"/>
      <c r="C314" s="39"/>
      <c r="D314" s="39"/>
      <c r="E314" s="39"/>
      <c r="F314" s="39"/>
      <c r="G314" s="39"/>
      <c r="H314" s="39"/>
      <c r="I314" s="39"/>
      <c r="J314" s="39"/>
      <c r="K314" s="39"/>
      <c r="L314" s="39"/>
      <c r="M314" s="39"/>
      <c r="N314" s="39"/>
      <c r="O314" s="39"/>
      <c r="P314" s="39"/>
      <c r="Q314" s="39"/>
    </row>
    <row r="315" spans="2:17" x14ac:dyDescent="0.25">
      <c r="B315" s="39"/>
      <c r="C315" s="39"/>
      <c r="D315" s="39"/>
      <c r="E315" s="39"/>
      <c r="F315" s="39"/>
      <c r="G315" s="39"/>
      <c r="H315" s="39"/>
      <c r="I315" s="39"/>
      <c r="J315" s="39"/>
      <c r="K315" s="39"/>
      <c r="L315" s="39"/>
      <c r="M315" s="39"/>
      <c r="N315" s="39"/>
      <c r="O315" s="39"/>
      <c r="P315" s="39"/>
      <c r="Q315" s="39"/>
    </row>
    <row r="316" spans="2:17" x14ac:dyDescent="0.25">
      <c r="B316" s="39"/>
      <c r="C316" s="39"/>
      <c r="D316" s="39"/>
      <c r="E316" s="39"/>
      <c r="F316" s="39"/>
      <c r="G316" s="39"/>
      <c r="H316" s="39"/>
      <c r="I316" s="39"/>
      <c r="J316" s="39"/>
      <c r="K316" s="39"/>
      <c r="L316" s="39"/>
      <c r="M316" s="39"/>
      <c r="N316" s="39"/>
      <c r="O316" s="39"/>
      <c r="P316" s="39"/>
      <c r="Q316" s="39"/>
    </row>
    <row r="317" spans="2:17" x14ac:dyDescent="0.25">
      <c r="B317" s="39"/>
      <c r="C317" s="39"/>
      <c r="D317" s="39"/>
      <c r="E317" s="39"/>
      <c r="F317" s="39"/>
      <c r="G317" s="39"/>
      <c r="H317" s="39"/>
      <c r="I317" s="39"/>
      <c r="J317" s="39"/>
      <c r="K317" s="39"/>
      <c r="L317" s="39"/>
      <c r="M317" s="39"/>
      <c r="N317" s="39"/>
      <c r="O317" s="39"/>
      <c r="P317" s="39"/>
      <c r="Q317" s="39"/>
    </row>
    <row r="318" spans="2:17" x14ac:dyDescent="0.25">
      <c r="B318" s="39"/>
      <c r="C318" s="39"/>
      <c r="D318" s="39"/>
      <c r="E318" s="39"/>
      <c r="F318" s="39"/>
      <c r="G318" s="39"/>
      <c r="H318" s="39"/>
      <c r="I318" s="39"/>
      <c r="J318" s="39"/>
      <c r="K318" s="39"/>
      <c r="L318" s="39"/>
      <c r="M318" s="39"/>
      <c r="N318" s="39"/>
      <c r="O318" s="39"/>
      <c r="P318" s="39"/>
      <c r="Q318" s="39"/>
    </row>
    <row r="319" spans="2:17" x14ac:dyDescent="0.25">
      <c r="B319" s="39"/>
      <c r="C319" s="39"/>
      <c r="D319" s="39"/>
      <c r="E319" s="39"/>
      <c r="F319" s="39"/>
      <c r="G319" s="39"/>
      <c r="H319" s="39"/>
      <c r="I319" s="39"/>
      <c r="J319" s="39"/>
      <c r="K319" s="39"/>
      <c r="L319" s="39"/>
      <c r="M319" s="39"/>
      <c r="N319" s="39"/>
      <c r="O319" s="39"/>
      <c r="P319" s="39"/>
      <c r="Q319" s="39"/>
    </row>
    <row r="320" spans="2:17" x14ac:dyDescent="0.25">
      <c r="B320" s="39"/>
      <c r="C320" s="39"/>
      <c r="D320" s="39"/>
      <c r="E320" s="39"/>
      <c r="F320" s="39"/>
      <c r="G320" s="39"/>
      <c r="H320" s="39"/>
      <c r="I320" s="39"/>
      <c r="J320" s="39"/>
      <c r="K320" s="39"/>
      <c r="L320" s="39"/>
      <c r="M320" s="39"/>
      <c r="N320" s="39"/>
      <c r="O320" s="39"/>
      <c r="P320" s="39"/>
      <c r="Q320" s="39"/>
    </row>
    <row r="321" spans="2:17" x14ac:dyDescent="0.25">
      <c r="B321" s="39"/>
      <c r="C321" s="39"/>
      <c r="D321" s="39"/>
      <c r="E321" s="39"/>
      <c r="F321" s="39"/>
      <c r="G321" s="39"/>
      <c r="H321" s="39"/>
      <c r="I321" s="39"/>
      <c r="J321" s="39"/>
      <c r="K321" s="39"/>
      <c r="L321" s="39"/>
      <c r="M321" s="39"/>
      <c r="N321" s="39"/>
      <c r="O321" s="39"/>
      <c r="P321" s="39"/>
      <c r="Q321" s="39"/>
    </row>
    <row r="322" spans="2:17" x14ac:dyDescent="0.25">
      <c r="B322" s="39"/>
      <c r="C322" s="39"/>
      <c r="D322" s="39"/>
      <c r="E322" s="39"/>
      <c r="F322" s="39"/>
      <c r="G322" s="39"/>
      <c r="H322" s="39"/>
      <c r="I322" s="39"/>
      <c r="J322" s="39"/>
      <c r="K322" s="39"/>
      <c r="L322" s="39"/>
      <c r="M322" s="39"/>
      <c r="N322" s="39"/>
      <c r="O322" s="39"/>
      <c r="P322" s="39"/>
      <c r="Q322" s="39"/>
    </row>
    <row r="323" spans="2:17" x14ac:dyDescent="0.25">
      <c r="B323" s="39"/>
      <c r="C323" s="39"/>
      <c r="D323" s="39"/>
      <c r="E323" s="39"/>
      <c r="F323" s="39"/>
      <c r="G323" s="39"/>
      <c r="H323" s="39"/>
      <c r="I323" s="39"/>
      <c r="J323" s="39"/>
      <c r="K323" s="39"/>
      <c r="L323" s="39"/>
      <c r="M323" s="39"/>
      <c r="N323" s="39"/>
      <c r="O323" s="39"/>
      <c r="P323" s="39"/>
      <c r="Q323" s="39"/>
    </row>
    <row r="324" spans="2:17" x14ac:dyDescent="0.25">
      <c r="B324" s="39"/>
      <c r="C324" s="39"/>
      <c r="D324" s="39"/>
      <c r="E324" s="39"/>
      <c r="F324" s="39"/>
      <c r="G324" s="39"/>
      <c r="H324" s="39"/>
      <c r="I324" s="39"/>
      <c r="J324" s="39"/>
      <c r="K324" s="39"/>
      <c r="L324" s="39"/>
      <c r="M324" s="39"/>
      <c r="N324" s="39"/>
      <c r="O324" s="39"/>
      <c r="P324" s="39"/>
      <c r="Q324" s="39"/>
    </row>
    <row r="325" spans="2:17" x14ac:dyDescent="0.25">
      <c r="B325" s="39"/>
      <c r="C325" s="39"/>
      <c r="D325" s="39"/>
      <c r="E325" s="39"/>
      <c r="F325" s="39"/>
      <c r="G325" s="39"/>
      <c r="H325" s="39"/>
      <c r="I325" s="39"/>
      <c r="J325" s="39"/>
      <c r="K325" s="39"/>
      <c r="L325" s="39"/>
      <c r="M325" s="39"/>
      <c r="N325" s="39"/>
      <c r="O325" s="39"/>
      <c r="P325" s="39"/>
      <c r="Q325" s="39"/>
    </row>
    <row r="326" spans="2:17" x14ac:dyDescent="0.25">
      <c r="B326" s="39"/>
      <c r="C326" s="39"/>
      <c r="D326" s="39"/>
      <c r="E326" s="39"/>
      <c r="F326" s="39"/>
      <c r="G326" s="39"/>
      <c r="H326" s="39"/>
      <c r="I326" s="39"/>
      <c r="J326" s="39"/>
      <c r="K326" s="39"/>
      <c r="L326" s="39"/>
      <c r="M326" s="39"/>
      <c r="N326" s="39"/>
      <c r="O326" s="39"/>
      <c r="P326" s="39"/>
      <c r="Q326" s="39"/>
    </row>
    <row r="327" spans="2:17" x14ac:dyDescent="0.25">
      <c r="B327" s="39"/>
      <c r="C327" s="39"/>
      <c r="D327" s="39"/>
      <c r="E327" s="39"/>
      <c r="F327" s="39"/>
      <c r="G327" s="39"/>
      <c r="H327" s="39"/>
      <c r="I327" s="39"/>
      <c r="J327" s="39"/>
      <c r="K327" s="39"/>
      <c r="L327" s="39"/>
      <c r="M327" s="39"/>
      <c r="N327" s="39"/>
      <c r="O327" s="39"/>
      <c r="P327" s="39"/>
      <c r="Q327" s="39"/>
    </row>
    <row r="328" spans="2:17" x14ac:dyDescent="0.25">
      <c r="B328" s="39"/>
      <c r="C328" s="39"/>
      <c r="D328" s="39"/>
      <c r="E328" s="39"/>
      <c r="F328" s="39"/>
      <c r="G328" s="39"/>
      <c r="H328" s="39"/>
      <c r="I328" s="39"/>
      <c r="J328" s="39"/>
      <c r="K328" s="39"/>
      <c r="L328" s="39"/>
      <c r="M328" s="39"/>
      <c r="N328" s="39"/>
      <c r="O328" s="39"/>
      <c r="P328" s="39"/>
      <c r="Q328" s="39"/>
    </row>
    <row r="329" spans="2:17" x14ac:dyDescent="0.25">
      <c r="B329" s="39"/>
      <c r="C329" s="39"/>
      <c r="D329" s="39"/>
      <c r="E329" s="39"/>
      <c r="F329" s="39"/>
      <c r="G329" s="39"/>
      <c r="H329" s="39"/>
      <c r="I329" s="39"/>
      <c r="J329" s="39"/>
      <c r="K329" s="39"/>
      <c r="L329" s="39"/>
      <c r="M329" s="39"/>
      <c r="N329" s="39"/>
      <c r="O329" s="39"/>
      <c r="P329" s="39"/>
      <c r="Q329" s="39"/>
    </row>
    <row r="330" spans="2:17" x14ac:dyDescent="0.25">
      <c r="B330" s="39"/>
      <c r="C330" s="39"/>
      <c r="D330" s="39"/>
      <c r="E330" s="39"/>
      <c r="F330" s="39"/>
      <c r="G330" s="39"/>
      <c r="H330" s="39"/>
      <c r="I330" s="39"/>
      <c r="J330" s="39"/>
      <c r="K330" s="39"/>
      <c r="L330" s="39"/>
      <c r="M330" s="39"/>
      <c r="N330" s="39"/>
      <c r="O330" s="39"/>
      <c r="P330" s="39"/>
      <c r="Q330" s="39"/>
    </row>
    <row r="331" spans="2:17" x14ac:dyDescent="0.25">
      <c r="B331" s="39"/>
      <c r="C331" s="39"/>
      <c r="D331" s="39"/>
      <c r="E331" s="39"/>
      <c r="F331" s="39"/>
      <c r="G331" s="39"/>
      <c r="H331" s="39"/>
      <c r="I331" s="39"/>
      <c r="J331" s="39"/>
      <c r="K331" s="39"/>
      <c r="L331" s="39"/>
      <c r="M331" s="39"/>
      <c r="N331" s="39"/>
      <c r="O331" s="39"/>
      <c r="P331" s="39"/>
      <c r="Q331" s="39"/>
    </row>
    <row r="332" spans="2:17" x14ac:dyDescent="0.25">
      <c r="B332" s="39"/>
      <c r="C332" s="39"/>
      <c r="D332" s="39"/>
      <c r="E332" s="39"/>
      <c r="F332" s="39"/>
      <c r="G332" s="39"/>
      <c r="H332" s="39"/>
      <c r="I332" s="39"/>
      <c r="J332" s="39"/>
      <c r="K332" s="39"/>
      <c r="L332" s="39"/>
      <c r="M332" s="39"/>
      <c r="N332" s="39"/>
      <c r="O332" s="39"/>
      <c r="P332" s="39"/>
      <c r="Q332" s="39"/>
    </row>
    <row r="333" spans="2:17" x14ac:dyDescent="0.25">
      <c r="B333" s="39"/>
      <c r="C333" s="39"/>
      <c r="D333" s="39"/>
      <c r="E333" s="39"/>
      <c r="F333" s="39"/>
      <c r="G333" s="39"/>
      <c r="H333" s="39"/>
      <c r="I333" s="39"/>
      <c r="J333" s="39"/>
      <c r="K333" s="39"/>
      <c r="L333" s="39"/>
      <c r="M333" s="39"/>
      <c r="N333" s="39"/>
      <c r="O333" s="39"/>
      <c r="P333" s="39"/>
      <c r="Q333" s="39"/>
    </row>
    <row r="334" spans="2:17" x14ac:dyDescent="0.25">
      <c r="B334" s="39"/>
      <c r="C334" s="39"/>
      <c r="D334" s="39"/>
      <c r="E334" s="39"/>
      <c r="F334" s="39"/>
      <c r="G334" s="39"/>
      <c r="H334" s="39"/>
      <c r="I334" s="39"/>
      <c r="J334" s="39"/>
      <c r="K334" s="39"/>
      <c r="L334" s="39"/>
      <c r="M334" s="39"/>
      <c r="N334" s="39"/>
      <c r="O334" s="39"/>
      <c r="P334" s="39"/>
      <c r="Q334" s="39"/>
    </row>
    <row r="335" spans="2:17" x14ac:dyDescent="0.25">
      <c r="B335" s="39"/>
      <c r="C335" s="39"/>
      <c r="D335" s="39"/>
      <c r="E335" s="39"/>
      <c r="F335" s="39"/>
      <c r="G335" s="39"/>
      <c r="H335" s="39"/>
      <c r="I335" s="39"/>
      <c r="J335" s="39"/>
      <c r="K335" s="39"/>
      <c r="L335" s="39"/>
      <c r="M335" s="39"/>
      <c r="N335" s="39"/>
      <c r="O335" s="39"/>
      <c r="P335" s="39"/>
      <c r="Q335" s="39"/>
    </row>
    <row r="336" spans="2:17" x14ac:dyDescent="0.25">
      <c r="B336" s="39"/>
      <c r="C336" s="39"/>
      <c r="D336" s="39"/>
      <c r="E336" s="39"/>
      <c r="F336" s="39"/>
      <c r="G336" s="39"/>
      <c r="H336" s="39"/>
      <c r="I336" s="39"/>
      <c r="J336" s="39"/>
      <c r="K336" s="39"/>
      <c r="L336" s="39"/>
      <c r="M336" s="39"/>
      <c r="N336" s="39"/>
      <c r="O336" s="39"/>
      <c r="P336" s="39"/>
      <c r="Q336" s="39"/>
    </row>
    <row r="337" spans="2:17" x14ac:dyDescent="0.25">
      <c r="B337" s="39"/>
      <c r="C337" s="39"/>
      <c r="D337" s="39"/>
      <c r="E337" s="39"/>
      <c r="F337" s="39"/>
      <c r="G337" s="39"/>
      <c r="H337" s="39"/>
      <c r="I337" s="39"/>
      <c r="J337" s="39"/>
      <c r="K337" s="39"/>
      <c r="L337" s="39"/>
      <c r="M337" s="39"/>
      <c r="N337" s="39"/>
      <c r="O337" s="39"/>
      <c r="P337" s="39"/>
      <c r="Q337" s="39"/>
    </row>
    <row r="338" spans="2:17" x14ac:dyDescent="0.25">
      <c r="B338" s="39"/>
      <c r="C338" s="39"/>
      <c r="D338" s="39"/>
      <c r="E338" s="39"/>
      <c r="F338" s="39"/>
      <c r="G338" s="39"/>
      <c r="H338" s="39"/>
      <c r="I338" s="39"/>
      <c r="J338" s="39"/>
      <c r="K338" s="39"/>
      <c r="L338" s="39"/>
      <c r="M338" s="39"/>
      <c r="N338" s="39"/>
      <c r="O338" s="39"/>
      <c r="P338" s="39"/>
      <c r="Q338" s="39"/>
    </row>
    <row r="339" spans="2:17" x14ac:dyDescent="0.25">
      <c r="B339" s="39"/>
      <c r="C339" s="39"/>
      <c r="D339" s="39"/>
      <c r="E339" s="39"/>
      <c r="F339" s="39"/>
      <c r="G339" s="39"/>
      <c r="H339" s="39"/>
      <c r="I339" s="39"/>
      <c r="J339" s="39"/>
      <c r="K339" s="39"/>
      <c r="L339" s="39"/>
      <c r="M339" s="39"/>
      <c r="N339" s="39"/>
      <c r="O339" s="39"/>
      <c r="P339" s="39"/>
      <c r="Q339" s="39"/>
    </row>
    <row r="340" spans="2:17" x14ac:dyDescent="0.25">
      <c r="B340" s="39"/>
      <c r="C340" s="39"/>
      <c r="D340" s="39"/>
      <c r="E340" s="39"/>
      <c r="F340" s="39"/>
      <c r="G340" s="39"/>
      <c r="H340" s="39"/>
      <c r="I340" s="39"/>
      <c r="J340" s="39"/>
      <c r="K340" s="39"/>
      <c r="L340" s="39"/>
      <c r="M340" s="39"/>
      <c r="N340" s="39"/>
      <c r="O340" s="39"/>
      <c r="P340" s="39"/>
      <c r="Q340" s="39"/>
    </row>
    <row r="341" spans="2:17" x14ac:dyDescent="0.25">
      <c r="B341" s="39"/>
      <c r="C341" s="39"/>
      <c r="D341" s="39"/>
      <c r="E341" s="39"/>
      <c r="F341" s="39"/>
      <c r="G341" s="39"/>
      <c r="H341" s="39"/>
      <c r="I341" s="39"/>
      <c r="J341" s="39"/>
      <c r="K341" s="39"/>
      <c r="L341" s="39"/>
      <c r="M341" s="39"/>
      <c r="N341" s="39"/>
      <c r="O341" s="39"/>
      <c r="P341" s="39"/>
      <c r="Q341" s="39"/>
    </row>
    <row r="342" spans="2:17" x14ac:dyDescent="0.25">
      <c r="B342" s="39"/>
      <c r="C342" s="39"/>
      <c r="D342" s="39"/>
      <c r="E342" s="39"/>
      <c r="F342" s="39"/>
      <c r="G342" s="39"/>
      <c r="H342" s="39"/>
      <c r="I342" s="39"/>
      <c r="J342" s="39"/>
      <c r="K342" s="39"/>
      <c r="L342" s="39"/>
      <c r="M342" s="39"/>
      <c r="N342" s="39"/>
      <c r="O342" s="39"/>
      <c r="P342" s="39"/>
      <c r="Q342" s="39"/>
    </row>
    <row r="343" spans="2:17" x14ac:dyDescent="0.25">
      <c r="B343" s="39"/>
      <c r="C343" s="39"/>
      <c r="D343" s="39"/>
      <c r="E343" s="39"/>
      <c r="F343" s="39"/>
      <c r="G343" s="39"/>
      <c r="H343" s="39"/>
      <c r="I343" s="39"/>
      <c r="J343" s="39"/>
      <c r="K343" s="39"/>
      <c r="L343" s="39"/>
      <c r="M343" s="39"/>
      <c r="N343" s="39"/>
      <c r="O343" s="39"/>
      <c r="P343" s="39"/>
      <c r="Q343" s="39"/>
    </row>
    <row r="344" spans="2:17" x14ac:dyDescent="0.25">
      <c r="B344" s="39"/>
      <c r="C344" s="39"/>
      <c r="D344" s="39"/>
      <c r="E344" s="39"/>
      <c r="F344" s="39"/>
      <c r="G344" s="39"/>
      <c r="H344" s="39"/>
      <c r="I344" s="39"/>
      <c r="J344" s="39"/>
      <c r="K344" s="39"/>
      <c r="L344" s="39"/>
      <c r="M344" s="39"/>
      <c r="N344" s="39"/>
      <c r="O344" s="39"/>
      <c r="P344" s="39"/>
      <c r="Q344" s="39"/>
    </row>
    <row r="345" spans="2:17" x14ac:dyDescent="0.25">
      <c r="B345" s="39"/>
      <c r="C345" s="39"/>
      <c r="D345" s="39"/>
      <c r="E345" s="39"/>
      <c r="F345" s="39"/>
      <c r="G345" s="39"/>
      <c r="H345" s="39"/>
      <c r="I345" s="39"/>
      <c r="J345" s="39"/>
      <c r="K345" s="39"/>
      <c r="L345" s="39"/>
      <c r="M345" s="39"/>
      <c r="N345" s="39"/>
      <c r="O345" s="39"/>
      <c r="P345" s="39"/>
      <c r="Q345" s="39"/>
    </row>
    <row r="346" spans="2:17" x14ac:dyDescent="0.25">
      <c r="B346" s="39"/>
      <c r="C346" s="39"/>
      <c r="D346" s="39"/>
      <c r="E346" s="39"/>
      <c r="F346" s="39"/>
      <c r="G346" s="39"/>
      <c r="H346" s="39"/>
      <c r="I346" s="39"/>
      <c r="J346" s="39"/>
      <c r="K346" s="39"/>
      <c r="L346" s="39"/>
      <c r="M346" s="39"/>
      <c r="N346" s="39"/>
      <c r="O346" s="39"/>
      <c r="P346" s="39"/>
      <c r="Q346" s="39"/>
    </row>
    <row r="347" spans="2:17" x14ac:dyDescent="0.25">
      <c r="B347" s="39"/>
      <c r="C347" s="39"/>
      <c r="D347" s="39"/>
      <c r="E347" s="39"/>
      <c r="F347" s="39"/>
      <c r="G347" s="39"/>
      <c r="H347" s="39"/>
      <c r="I347" s="39"/>
      <c r="J347" s="39"/>
      <c r="K347" s="39"/>
      <c r="L347" s="39"/>
      <c r="M347" s="39"/>
      <c r="N347" s="39"/>
      <c r="O347" s="39"/>
      <c r="P347" s="39"/>
      <c r="Q347" s="39"/>
    </row>
    <row r="348" spans="2:17" x14ac:dyDescent="0.25">
      <c r="B348" s="39"/>
      <c r="C348" s="39"/>
      <c r="D348" s="39"/>
      <c r="E348" s="39"/>
      <c r="F348" s="39"/>
      <c r="G348" s="39"/>
      <c r="H348" s="39"/>
      <c r="I348" s="39"/>
      <c r="J348" s="39"/>
      <c r="K348" s="39"/>
      <c r="L348" s="39"/>
      <c r="M348" s="39"/>
      <c r="N348" s="39"/>
      <c r="O348" s="39"/>
      <c r="P348" s="39"/>
      <c r="Q348" s="39"/>
    </row>
    <row r="349" spans="2:17" x14ac:dyDescent="0.25">
      <c r="B349" s="39"/>
      <c r="C349" s="39"/>
      <c r="D349" s="39"/>
      <c r="E349" s="39"/>
      <c r="F349" s="39"/>
      <c r="G349" s="39"/>
      <c r="H349" s="39"/>
      <c r="I349" s="39"/>
      <c r="J349" s="39"/>
      <c r="K349" s="39"/>
      <c r="L349" s="39"/>
      <c r="M349" s="39"/>
      <c r="N349" s="39"/>
      <c r="O349" s="39"/>
      <c r="P349" s="39"/>
      <c r="Q349" s="39"/>
    </row>
    <row r="350" spans="2:17" x14ac:dyDescent="0.25">
      <c r="B350" s="39"/>
      <c r="C350" s="39"/>
      <c r="D350" s="39"/>
      <c r="E350" s="39"/>
      <c r="F350" s="39"/>
      <c r="G350" s="39"/>
      <c r="H350" s="39"/>
      <c r="I350" s="39"/>
      <c r="J350" s="39"/>
      <c r="K350" s="39"/>
      <c r="L350" s="39"/>
      <c r="M350" s="39"/>
      <c r="N350" s="39"/>
      <c r="O350" s="39"/>
      <c r="P350" s="39"/>
      <c r="Q350" s="39"/>
    </row>
    <row r="351" spans="2:17" x14ac:dyDescent="0.25">
      <c r="B351" s="39"/>
      <c r="C351" s="39"/>
      <c r="D351" s="39"/>
      <c r="E351" s="39"/>
      <c r="F351" s="39"/>
      <c r="G351" s="39"/>
      <c r="H351" s="39"/>
      <c r="I351" s="39"/>
      <c r="J351" s="39"/>
      <c r="K351" s="39"/>
      <c r="L351" s="39"/>
      <c r="M351" s="39"/>
      <c r="N351" s="39"/>
      <c r="O351" s="39"/>
      <c r="P351" s="39"/>
      <c r="Q351" s="39"/>
    </row>
    <row r="352" spans="2:17" x14ac:dyDescent="0.25">
      <c r="B352" s="39"/>
      <c r="C352" s="39"/>
      <c r="D352" s="39"/>
      <c r="E352" s="39"/>
      <c r="F352" s="39"/>
      <c r="G352" s="39"/>
      <c r="H352" s="39"/>
      <c r="I352" s="39"/>
      <c r="J352" s="39"/>
      <c r="K352" s="39"/>
      <c r="L352" s="39"/>
      <c r="M352" s="39"/>
      <c r="N352" s="39"/>
      <c r="O352" s="39"/>
      <c r="P352" s="39"/>
      <c r="Q352" s="39"/>
    </row>
    <row r="353" spans="2:17" x14ac:dyDescent="0.25">
      <c r="B353" s="39"/>
      <c r="C353" s="39"/>
      <c r="D353" s="39"/>
      <c r="E353" s="39"/>
      <c r="F353" s="39"/>
      <c r="G353" s="39"/>
      <c r="H353" s="39"/>
      <c r="I353" s="39"/>
      <c r="J353" s="39"/>
      <c r="K353" s="39"/>
      <c r="L353" s="39"/>
      <c r="M353" s="39"/>
      <c r="N353" s="39"/>
      <c r="O353" s="39"/>
      <c r="P353" s="39"/>
      <c r="Q353" s="39"/>
    </row>
    <row r="354" spans="2:17" x14ac:dyDescent="0.25">
      <c r="B354" s="39"/>
      <c r="C354" s="39"/>
      <c r="D354" s="39"/>
      <c r="E354" s="39"/>
      <c r="F354" s="39"/>
      <c r="G354" s="39"/>
      <c r="H354" s="39"/>
      <c r="I354" s="39"/>
      <c r="J354" s="39"/>
      <c r="K354" s="39"/>
      <c r="L354" s="39"/>
      <c r="M354" s="39"/>
      <c r="N354" s="39"/>
      <c r="O354" s="39"/>
      <c r="P354" s="39"/>
      <c r="Q354" s="39"/>
    </row>
    <row r="355" spans="2:17" x14ac:dyDescent="0.25">
      <c r="B355" s="39"/>
      <c r="C355" s="39"/>
      <c r="D355" s="39"/>
      <c r="E355" s="39"/>
      <c r="F355" s="39"/>
      <c r="G355" s="39"/>
      <c r="H355" s="39"/>
      <c r="I355" s="39"/>
      <c r="J355" s="39"/>
      <c r="K355" s="39"/>
      <c r="L355" s="39"/>
      <c r="M355" s="39"/>
      <c r="N355" s="39"/>
      <c r="O355" s="39"/>
      <c r="P355" s="39"/>
      <c r="Q355" s="39"/>
    </row>
    <row r="356" spans="2:17" x14ac:dyDescent="0.25">
      <c r="B356" s="39"/>
      <c r="C356" s="39"/>
      <c r="D356" s="39"/>
      <c r="E356" s="39"/>
      <c r="F356" s="39"/>
      <c r="G356" s="39"/>
      <c r="H356" s="39"/>
      <c r="I356" s="39"/>
      <c r="J356" s="39"/>
      <c r="K356" s="39"/>
      <c r="L356" s="39"/>
      <c r="M356" s="39"/>
      <c r="N356" s="39"/>
      <c r="O356" s="39"/>
      <c r="P356" s="39"/>
      <c r="Q356" s="39"/>
    </row>
    <row r="357" spans="2:17" x14ac:dyDescent="0.25">
      <c r="B357" s="39"/>
      <c r="C357" s="39"/>
      <c r="D357" s="39"/>
      <c r="E357" s="39"/>
      <c r="F357" s="39"/>
      <c r="G357" s="39"/>
      <c r="H357" s="39"/>
      <c r="I357" s="39"/>
      <c r="J357" s="39"/>
      <c r="K357" s="39"/>
      <c r="L357" s="39"/>
      <c r="M357" s="39"/>
      <c r="N357" s="39"/>
      <c r="O357" s="39"/>
      <c r="P357" s="39"/>
      <c r="Q357" s="39"/>
    </row>
    <row r="358" spans="2:17" x14ac:dyDescent="0.25">
      <c r="B358" s="39"/>
      <c r="C358" s="39"/>
      <c r="D358" s="39"/>
      <c r="E358" s="39"/>
      <c r="F358" s="39"/>
      <c r="G358" s="39"/>
      <c r="H358" s="39"/>
      <c r="I358" s="39"/>
      <c r="J358" s="39"/>
      <c r="K358" s="39"/>
      <c r="L358" s="39"/>
      <c r="M358" s="39"/>
      <c r="N358" s="39"/>
      <c r="O358" s="39"/>
      <c r="P358" s="39"/>
      <c r="Q358" s="39"/>
    </row>
    <row r="359" spans="2:17" x14ac:dyDescent="0.25">
      <c r="B359" s="39"/>
      <c r="C359" s="39"/>
      <c r="D359" s="39"/>
      <c r="E359" s="39"/>
      <c r="F359" s="39"/>
      <c r="G359" s="39"/>
      <c r="H359" s="39"/>
      <c r="I359" s="39"/>
      <c r="J359" s="39"/>
      <c r="K359" s="39"/>
      <c r="L359" s="39"/>
      <c r="M359" s="39"/>
      <c r="N359" s="39"/>
      <c r="O359" s="39"/>
      <c r="P359" s="39"/>
      <c r="Q359" s="39"/>
    </row>
    <row r="360" spans="2:17" x14ac:dyDescent="0.25">
      <c r="B360" s="39"/>
      <c r="C360" s="39"/>
      <c r="D360" s="39"/>
      <c r="E360" s="39"/>
      <c r="F360" s="39"/>
      <c r="G360" s="39"/>
      <c r="H360" s="39"/>
      <c r="I360" s="39"/>
      <c r="J360" s="39"/>
      <c r="K360" s="39"/>
      <c r="L360" s="39"/>
      <c r="M360" s="39"/>
      <c r="N360" s="39"/>
      <c r="O360" s="39"/>
      <c r="P360" s="39"/>
      <c r="Q360" s="39"/>
    </row>
    <row r="361" spans="2:17" x14ac:dyDescent="0.25">
      <c r="B361" s="39"/>
      <c r="C361" s="39"/>
      <c r="D361" s="39"/>
      <c r="E361" s="39"/>
      <c r="F361" s="39"/>
      <c r="G361" s="39"/>
      <c r="H361" s="39"/>
      <c r="I361" s="39"/>
      <c r="J361" s="39"/>
      <c r="K361" s="39"/>
      <c r="L361" s="39"/>
      <c r="M361" s="39"/>
      <c r="N361" s="39"/>
      <c r="O361" s="39"/>
      <c r="P361" s="39"/>
      <c r="Q361" s="39"/>
    </row>
    <row r="362" spans="2:17" x14ac:dyDescent="0.25">
      <c r="B362" s="39"/>
      <c r="C362" s="39"/>
      <c r="D362" s="39"/>
      <c r="E362" s="39"/>
      <c r="F362" s="39"/>
      <c r="G362" s="39"/>
      <c r="H362" s="39"/>
      <c r="I362" s="39"/>
      <c r="J362" s="39"/>
      <c r="K362" s="39"/>
      <c r="L362" s="39"/>
      <c r="M362" s="39"/>
      <c r="N362" s="39"/>
      <c r="O362" s="39"/>
      <c r="P362" s="39"/>
      <c r="Q362" s="39"/>
    </row>
    <row r="363" spans="2:17" x14ac:dyDescent="0.25">
      <c r="B363" s="39"/>
      <c r="C363" s="39"/>
      <c r="D363" s="39"/>
      <c r="E363" s="39"/>
      <c r="F363" s="39"/>
      <c r="G363" s="39"/>
      <c r="H363" s="39"/>
      <c r="I363" s="39"/>
      <c r="J363" s="39"/>
      <c r="K363" s="39"/>
      <c r="L363" s="39"/>
      <c r="M363" s="39"/>
      <c r="N363" s="39"/>
      <c r="O363" s="39"/>
      <c r="P363" s="39"/>
      <c r="Q363" s="39"/>
    </row>
    <row r="364" spans="2:17" x14ac:dyDescent="0.25">
      <c r="B364" s="39"/>
      <c r="C364" s="39"/>
      <c r="D364" s="39"/>
      <c r="E364" s="39"/>
      <c r="F364" s="39"/>
      <c r="G364" s="39"/>
      <c r="H364" s="39"/>
      <c r="I364" s="39"/>
      <c r="J364" s="39"/>
      <c r="K364" s="39"/>
      <c r="L364" s="39"/>
      <c r="M364" s="39"/>
      <c r="N364" s="39"/>
      <c r="O364" s="39"/>
      <c r="P364" s="39"/>
      <c r="Q364" s="39"/>
    </row>
    <row r="365" spans="2:17" x14ac:dyDescent="0.25">
      <c r="B365" s="39"/>
      <c r="C365" s="39"/>
      <c r="D365" s="39"/>
      <c r="E365" s="39"/>
      <c r="F365" s="39"/>
      <c r="G365" s="39"/>
      <c r="H365" s="39"/>
      <c r="I365" s="39"/>
      <c r="J365" s="39"/>
      <c r="K365" s="39"/>
      <c r="L365" s="39"/>
      <c r="M365" s="39"/>
      <c r="N365" s="39"/>
      <c r="O365" s="39"/>
      <c r="P365" s="39"/>
      <c r="Q365" s="39"/>
    </row>
    <row r="366" spans="2:17" x14ac:dyDescent="0.25">
      <c r="B366" s="39"/>
      <c r="C366" s="39"/>
      <c r="D366" s="39"/>
      <c r="E366" s="39"/>
      <c r="F366" s="39"/>
      <c r="G366" s="39"/>
      <c r="H366" s="39"/>
      <c r="I366" s="39"/>
      <c r="J366" s="39"/>
      <c r="K366" s="39"/>
      <c r="L366" s="39"/>
      <c r="M366" s="39"/>
      <c r="N366" s="39"/>
      <c r="O366" s="39"/>
      <c r="P366" s="39"/>
      <c r="Q366" s="39"/>
    </row>
    <row r="367" spans="2:17" x14ac:dyDescent="0.25">
      <c r="B367" s="39"/>
      <c r="C367" s="39"/>
      <c r="D367" s="39"/>
      <c r="E367" s="39"/>
      <c r="F367" s="39"/>
      <c r="G367" s="39"/>
      <c r="H367" s="39"/>
      <c r="I367" s="39"/>
      <c r="J367" s="39"/>
      <c r="K367" s="39"/>
      <c r="L367" s="39"/>
      <c r="M367" s="39"/>
      <c r="N367" s="39"/>
      <c r="O367" s="39"/>
      <c r="P367" s="39"/>
      <c r="Q367" s="39"/>
    </row>
    <row r="368" spans="2:17" x14ac:dyDescent="0.25">
      <c r="B368" s="39"/>
      <c r="C368" s="39"/>
      <c r="D368" s="39"/>
      <c r="E368" s="39"/>
      <c r="F368" s="39"/>
      <c r="G368" s="39"/>
      <c r="H368" s="39"/>
      <c r="I368" s="39"/>
      <c r="J368" s="39"/>
      <c r="K368" s="39"/>
      <c r="L368" s="39"/>
      <c r="M368" s="39"/>
      <c r="N368" s="39"/>
      <c r="O368" s="39"/>
      <c r="P368" s="39"/>
      <c r="Q368" s="39"/>
    </row>
    <row r="369" spans="2:17" x14ac:dyDescent="0.25">
      <c r="B369" s="39"/>
      <c r="C369" s="39"/>
      <c r="D369" s="39"/>
      <c r="E369" s="39"/>
      <c r="F369" s="39"/>
      <c r="G369" s="39"/>
      <c r="H369" s="39"/>
      <c r="I369" s="39"/>
      <c r="J369" s="39"/>
      <c r="K369" s="39"/>
      <c r="L369" s="39"/>
      <c r="M369" s="39"/>
      <c r="N369" s="39"/>
      <c r="O369" s="39"/>
      <c r="P369" s="39"/>
      <c r="Q369" s="39"/>
    </row>
    <row r="370" spans="2:17" x14ac:dyDescent="0.25">
      <c r="B370" s="39"/>
      <c r="C370" s="39"/>
      <c r="D370" s="39"/>
      <c r="E370" s="39"/>
      <c r="F370" s="39"/>
      <c r="G370" s="39"/>
      <c r="H370" s="39"/>
      <c r="I370" s="39"/>
      <c r="J370" s="39"/>
      <c r="K370" s="39"/>
      <c r="L370" s="39"/>
      <c r="M370" s="39"/>
      <c r="N370" s="39"/>
      <c r="O370" s="39"/>
      <c r="P370" s="39"/>
      <c r="Q370" s="39"/>
    </row>
    <row r="371" spans="2:17" x14ac:dyDescent="0.25">
      <c r="B371" s="39"/>
      <c r="C371" s="39"/>
      <c r="D371" s="39"/>
      <c r="E371" s="39"/>
      <c r="F371" s="39"/>
      <c r="G371" s="39"/>
      <c r="H371" s="39"/>
      <c r="I371" s="39"/>
      <c r="J371" s="39"/>
      <c r="K371" s="39"/>
      <c r="L371" s="39"/>
      <c r="M371" s="39"/>
      <c r="N371" s="39"/>
      <c r="O371" s="39"/>
      <c r="P371" s="39"/>
      <c r="Q371" s="39"/>
    </row>
    <row r="372" spans="2:17" x14ac:dyDescent="0.25">
      <c r="B372" s="39"/>
      <c r="C372" s="39"/>
      <c r="D372" s="39"/>
      <c r="E372" s="39"/>
      <c r="F372" s="39"/>
      <c r="G372" s="39"/>
      <c r="H372" s="39"/>
      <c r="I372" s="39"/>
      <c r="J372" s="39"/>
      <c r="K372" s="39"/>
      <c r="L372" s="39"/>
      <c r="M372" s="39"/>
      <c r="N372" s="39"/>
      <c r="O372" s="39"/>
      <c r="P372" s="39"/>
      <c r="Q372" s="39"/>
    </row>
    <row r="373" spans="2:17" x14ac:dyDescent="0.25">
      <c r="B373" s="39"/>
      <c r="C373" s="39"/>
      <c r="D373" s="39"/>
      <c r="E373" s="39"/>
      <c r="F373" s="39"/>
      <c r="G373" s="39"/>
      <c r="H373" s="39"/>
      <c r="I373" s="39"/>
      <c r="J373" s="39"/>
      <c r="K373" s="39"/>
      <c r="L373" s="39"/>
      <c r="M373" s="39"/>
      <c r="N373" s="39"/>
      <c r="O373" s="39"/>
      <c r="P373" s="39"/>
      <c r="Q373" s="39"/>
    </row>
    <row r="374" spans="2:17" x14ac:dyDescent="0.25">
      <c r="B374" s="39"/>
      <c r="C374" s="39"/>
      <c r="D374" s="39"/>
      <c r="E374" s="39"/>
      <c r="F374" s="39"/>
      <c r="G374" s="39"/>
      <c r="H374" s="39"/>
      <c r="I374" s="39"/>
      <c r="J374" s="39"/>
      <c r="K374" s="39"/>
      <c r="L374" s="39"/>
      <c r="M374" s="39"/>
      <c r="N374" s="39"/>
      <c r="O374" s="39"/>
      <c r="P374" s="39"/>
      <c r="Q374" s="39"/>
    </row>
    <row r="375" spans="2:17" x14ac:dyDescent="0.25">
      <c r="B375" s="39"/>
      <c r="C375" s="39"/>
      <c r="D375" s="39"/>
      <c r="E375" s="39"/>
      <c r="F375" s="39"/>
      <c r="G375" s="39"/>
      <c r="H375" s="39"/>
      <c r="I375" s="39"/>
      <c r="J375" s="39"/>
      <c r="K375" s="39"/>
      <c r="L375" s="39"/>
      <c r="M375" s="39"/>
      <c r="N375" s="39"/>
      <c r="O375" s="39"/>
      <c r="P375" s="39"/>
      <c r="Q375" s="39"/>
    </row>
    <row r="376" spans="2:17" x14ac:dyDescent="0.25">
      <c r="B376" s="39"/>
      <c r="C376" s="39"/>
      <c r="D376" s="39"/>
      <c r="E376" s="39"/>
      <c r="F376" s="39"/>
      <c r="G376" s="39"/>
      <c r="H376" s="39"/>
      <c r="I376" s="39"/>
      <c r="J376" s="39"/>
      <c r="K376" s="39"/>
      <c r="L376" s="39"/>
      <c r="M376" s="39"/>
      <c r="N376" s="39"/>
      <c r="O376" s="39"/>
      <c r="P376" s="39"/>
      <c r="Q376" s="39"/>
    </row>
    <row r="377" spans="2:17" x14ac:dyDescent="0.25">
      <c r="B377" s="39"/>
      <c r="C377" s="39"/>
      <c r="D377" s="39"/>
      <c r="E377" s="39"/>
      <c r="F377" s="39"/>
      <c r="G377" s="39"/>
      <c r="H377" s="39"/>
      <c r="I377" s="39"/>
      <c r="J377" s="39"/>
      <c r="K377" s="39"/>
      <c r="L377" s="39"/>
      <c r="M377" s="39"/>
      <c r="N377" s="39"/>
      <c r="O377" s="39"/>
      <c r="P377" s="39"/>
      <c r="Q377" s="39"/>
    </row>
    <row r="378" spans="2:17" x14ac:dyDescent="0.25">
      <c r="B378" s="39"/>
      <c r="C378" s="39"/>
      <c r="D378" s="39"/>
      <c r="E378" s="39"/>
      <c r="F378" s="39"/>
      <c r="G378" s="39"/>
      <c r="H378" s="39"/>
      <c r="I378" s="39"/>
      <c r="J378" s="39"/>
      <c r="K378" s="39"/>
      <c r="L378" s="39"/>
      <c r="M378" s="39"/>
      <c r="N378" s="39"/>
      <c r="O378" s="39"/>
      <c r="P378" s="39"/>
      <c r="Q378" s="39"/>
    </row>
    <row r="379" spans="2:17" x14ac:dyDescent="0.25">
      <c r="B379" s="39"/>
      <c r="C379" s="39"/>
      <c r="D379" s="39"/>
      <c r="E379" s="39"/>
      <c r="F379" s="39"/>
      <c r="G379" s="39"/>
      <c r="H379" s="39"/>
      <c r="I379" s="39"/>
      <c r="J379" s="39"/>
      <c r="K379" s="39"/>
      <c r="L379" s="39"/>
      <c r="M379" s="39"/>
      <c r="N379" s="39"/>
      <c r="O379" s="39"/>
      <c r="P379" s="39"/>
      <c r="Q379" s="39"/>
    </row>
    <row r="380" spans="2:17" x14ac:dyDescent="0.25">
      <c r="B380" s="39"/>
      <c r="C380" s="39"/>
      <c r="D380" s="39"/>
      <c r="E380" s="39"/>
      <c r="F380" s="39"/>
      <c r="G380" s="39"/>
      <c r="H380" s="39"/>
      <c r="I380" s="39"/>
      <c r="J380" s="39"/>
      <c r="K380" s="39"/>
      <c r="L380" s="39"/>
      <c r="M380" s="39"/>
      <c r="N380" s="39"/>
      <c r="O380" s="39"/>
      <c r="P380" s="39"/>
      <c r="Q380" s="39"/>
    </row>
    <row r="381" spans="2:17" x14ac:dyDescent="0.25">
      <c r="B381" s="39"/>
      <c r="C381" s="39"/>
      <c r="D381" s="39"/>
      <c r="E381" s="39"/>
      <c r="F381" s="39"/>
      <c r="G381" s="39"/>
      <c r="H381" s="39"/>
      <c r="I381" s="39"/>
      <c r="J381" s="39"/>
      <c r="K381" s="39"/>
      <c r="L381" s="39"/>
      <c r="M381" s="39"/>
      <c r="N381" s="39"/>
      <c r="O381" s="39"/>
      <c r="P381" s="39"/>
      <c r="Q381" s="39"/>
    </row>
    <row r="382" spans="2:17" x14ac:dyDescent="0.25">
      <c r="B382" s="39"/>
      <c r="C382" s="39"/>
      <c r="D382" s="39"/>
      <c r="E382" s="39"/>
      <c r="F382" s="39"/>
      <c r="G382" s="39"/>
      <c r="H382" s="39"/>
      <c r="I382" s="39"/>
      <c r="J382" s="39"/>
      <c r="K382" s="39"/>
      <c r="L382" s="39"/>
      <c r="M382" s="39"/>
      <c r="N382" s="39"/>
      <c r="O382" s="39"/>
      <c r="P382" s="39"/>
      <c r="Q382" s="39"/>
    </row>
    <row r="383" spans="2:17" x14ac:dyDescent="0.25">
      <c r="B383" s="39"/>
      <c r="C383" s="39"/>
      <c r="D383" s="39"/>
      <c r="E383" s="39"/>
      <c r="F383" s="39"/>
      <c r="G383" s="39"/>
      <c r="H383" s="39"/>
      <c r="I383" s="39"/>
      <c r="J383" s="39"/>
      <c r="K383" s="39"/>
      <c r="L383" s="39"/>
      <c r="M383" s="39"/>
      <c r="N383" s="39"/>
      <c r="O383" s="39"/>
      <c r="P383" s="39"/>
      <c r="Q383" s="39"/>
    </row>
    <row r="384" spans="2:17" x14ac:dyDescent="0.25">
      <c r="B384" s="39"/>
      <c r="C384" s="39"/>
      <c r="D384" s="39"/>
      <c r="E384" s="39"/>
      <c r="F384" s="39"/>
      <c r="G384" s="39"/>
      <c r="H384" s="39"/>
      <c r="I384" s="39"/>
      <c r="J384" s="39"/>
      <c r="K384" s="39"/>
      <c r="L384" s="39"/>
      <c r="M384" s="39"/>
      <c r="N384" s="39"/>
      <c r="O384" s="39"/>
      <c r="P384" s="39"/>
      <c r="Q384" s="39"/>
    </row>
    <row r="385" spans="2:17" x14ac:dyDescent="0.25">
      <c r="B385" s="39"/>
      <c r="C385" s="39"/>
      <c r="D385" s="39"/>
      <c r="E385" s="39"/>
      <c r="F385" s="39"/>
      <c r="G385" s="39"/>
      <c r="H385" s="39"/>
      <c r="I385" s="39"/>
      <c r="J385" s="39"/>
      <c r="K385" s="39"/>
      <c r="L385" s="39"/>
      <c r="M385" s="39"/>
      <c r="N385" s="39"/>
      <c r="O385" s="39"/>
      <c r="P385" s="39"/>
      <c r="Q385" s="39"/>
    </row>
    <row r="386" spans="2:17" x14ac:dyDescent="0.25">
      <c r="B386" s="39"/>
      <c r="C386" s="39"/>
      <c r="D386" s="39"/>
      <c r="E386" s="39"/>
      <c r="F386" s="39"/>
      <c r="G386" s="39"/>
      <c r="H386" s="39"/>
      <c r="I386" s="39"/>
      <c r="J386" s="39"/>
      <c r="K386" s="39"/>
      <c r="L386" s="39"/>
      <c r="M386" s="39"/>
      <c r="N386" s="39"/>
      <c r="O386" s="39"/>
      <c r="P386" s="39"/>
      <c r="Q386" s="39"/>
    </row>
    <row r="387" spans="2:17" x14ac:dyDescent="0.25">
      <c r="B387" s="39"/>
      <c r="C387" s="39"/>
      <c r="D387" s="39"/>
      <c r="E387" s="39"/>
      <c r="F387" s="39"/>
      <c r="G387" s="39"/>
      <c r="H387" s="39"/>
      <c r="I387" s="39"/>
      <c r="J387" s="39"/>
      <c r="K387" s="39"/>
      <c r="L387" s="39"/>
      <c r="M387" s="39"/>
      <c r="N387" s="39"/>
      <c r="O387" s="39"/>
      <c r="P387" s="39"/>
      <c r="Q387" s="39"/>
    </row>
    <row r="388" spans="2:17" x14ac:dyDescent="0.25">
      <c r="B388" s="39"/>
      <c r="C388" s="39"/>
      <c r="D388" s="39"/>
      <c r="E388" s="39"/>
      <c r="F388" s="39"/>
      <c r="G388" s="39"/>
      <c r="H388" s="39"/>
      <c r="I388" s="39"/>
      <c r="J388" s="39"/>
      <c r="K388" s="39"/>
      <c r="L388" s="39"/>
      <c r="M388" s="39"/>
      <c r="N388" s="39"/>
      <c r="O388" s="39"/>
      <c r="P388" s="39"/>
      <c r="Q388" s="39"/>
    </row>
    <row r="389" spans="2:17" x14ac:dyDescent="0.25">
      <c r="B389" s="39"/>
      <c r="C389" s="39"/>
      <c r="D389" s="39"/>
      <c r="E389" s="39"/>
      <c r="F389" s="39"/>
      <c r="G389" s="39"/>
      <c r="H389" s="39"/>
      <c r="I389" s="39"/>
      <c r="J389" s="39"/>
      <c r="K389" s="39"/>
      <c r="L389" s="39"/>
      <c r="M389" s="39"/>
      <c r="N389" s="39"/>
      <c r="O389" s="39"/>
      <c r="P389" s="39"/>
      <c r="Q389" s="39"/>
    </row>
    <row r="390" spans="2:17" x14ac:dyDescent="0.25">
      <c r="B390" s="39"/>
      <c r="C390" s="39"/>
      <c r="D390" s="39"/>
      <c r="E390" s="39"/>
      <c r="F390" s="39"/>
      <c r="G390" s="39"/>
      <c r="H390" s="39"/>
      <c r="I390" s="39"/>
      <c r="J390" s="39"/>
      <c r="K390" s="39"/>
      <c r="L390" s="39"/>
      <c r="M390" s="39"/>
      <c r="N390" s="39"/>
      <c r="O390" s="39"/>
      <c r="P390" s="39"/>
      <c r="Q390" s="39"/>
    </row>
    <row r="391" spans="2:17" x14ac:dyDescent="0.25">
      <c r="B391" s="39"/>
      <c r="C391" s="39"/>
      <c r="D391" s="39"/>
      <c r="E391" s="39"/>
      <c r="F391" s="39"/>
      <c r="G391" s="39"/>
      <c r="H391" s="39"/>
      <c r="I391" s="39"/>
      <c r="J391" s="39"/>
      <c r="K391" s="39"/>
      <c r="L391" s="39"/>
      <c r="M391" s="39"/>
      <c r="N391" s="39"/>
      <c r="O391" s="39"/>
      <c r="P391" s="39"/>
      <c r="Q391" s="39"/>
    </row>
    <row r="392" spans="2:17" x14ac:dyDescent="0.25">
      <c r="B392" s="39"/>
      <c r="C392" s="39"/>
      <c r="D392" s="39"/>
      <c r="E392" s="39"/>
      <c r="F392" s="39"/>
      <c r="G392" s="39"/>
      <c r="H392" s="39"/>
      <c r="I392" s="39"/>
      <c r="J392" s="39"/>
      <c r="K392" s="39"/>
      <c r="L392" s="39"/>
      <c r="M392" s="39"/>
      <c r="N392" s="39"/>
      <c r="O392" s="39"/>
      <c r="P392" s="39"/>
      <c r="Q392" s="39"/>
    </row>
    <row r="393" spans="2:17" x14ac:dyDescent="0.25">
      <c r="B393" s="39"/>
      <c r="C393" s="39"/>
      <c r="D393" s="39"/>
      <c r="E393" s="39"/>
      <c r="F393" s="39"/>
      <c r="G393" s="39"/>
      <c r="H393" s="39"/>
      <c r="I393" s="39"/>
      <c r="J393" s="39"/>
      <c r="K393" s="39"/>
      <c r="L393" s="39"/>
      <c r="M393" s="39"/>
      <c r="N393" s="39"/>
      <c r="O393" s="39"/>
      <c r="P393" s="39"/>
      <c r="Q393" s="39"/>
    </row>
    <row r="394" spans="2:17" x14ac:dyDescent="0.25">
      <c r="B394" s="39"/>
      <c r="C394" s="39"/>
      <c r="D394" s="39"/>
      <c r="E394" s="39"/>
      <c r="F394" s="39"/>
      <c r="G394" s="39"/>
      <c r="H394" s="39"/>
      <c r="I394" s="39"/>
      <c r="J394" s="39"/>
      <c r="K394" s="39"/>
      <c r="L394" s="39"/>
      <c r="M394" s="39"/>
      <c r="N394" s="39"/>
      <c r="O394" s="39"/>
      <c r="P394" s="39"/>
      <c r="Q394" s="39"/>
    </row>
    <row r="395" spans="2:17" x14ac:dyDescent="0.25">
      <c r="B395" s="39"/>
      <c r="C395" s="39"/>
      <c r="D395" s="39"/>
      <c r="E395" s="39"/>
      <c r="F395" s="39"/>
      <c r="G395" s="39"/>
      <c r="H395" s="39"/>
      <c r="I395" s="39"/>
      <c r="J395" s="39"/>
      <c r="K395" s="39"/>
      <c r="L395" s="39"/>
      <c r="M395" s="39"/>
      <c r="N395" s="39"/>
      <c r="O395" s="39"/>
      <c r="P395" s="39"/>
      <c r="Q395" s="39"/>
    </row>
    <row r="396" spans="2:17" x14ac:dyDescent="0.25">
      <c r="B396" s="39"/>
      <c r="C396" s="39"/>
      <c r="D396" s="39"/>
      <c r="E396" s="39"/>
      <c r="F396" s="39"/>
      <c r="G396" s="39"/>
      <c r="H396" s="39"/>
      <c r="I396" s="39"/>
      <c r="J396" s="39"/>
      <c r="K396" s="39"/>
      <c r="L396" s="39"/>
      <c r="M396" s="39"/>
      <c r="N396" s="39"/>
      <c r="O396" s="39"/>
      <c r="P396" s="39"/>
      <c r="Q396" s="39"/>
    </row>
    <row r="397" spans="2:17" x14ac:dyDescent="0.25">
      <c r="B397" s="39"/>
      <c r="C397" s="39"/>
      <c r="D397" s="39"/>
      <c r="E397" s="39"/>
      <c r="F397" s="39"/>
      <c r="G397" s="39"/>
      <c r="H397" s="39"/>
      <c r="I397" s="39"/>
      <c r="J397" s="39"/>
      <c r="K397" s="39"/>
      <c r="L397" s="39"/>
      <c r="M397" s="39"/>
      <c r="N397" s="39"/>
      <c r="O397" s="39"/>
      <c r="P397" s="39"/>
      <c r="Q397" s="39"/>
    </row>
    <row r="398" spans="2:17" x14ac:dyDescent="0.25">
      <c r="B398" s="39"/>
      <c r="C398" s="39"/>
      <c r="D398" s="39"/>
      <c r="E398" s="39"/>
      <c r="F398" s="39"/>
      <c r="G398" s="39"/>
      <c r="H398" s="39"/>
      <c r="I398" s="39"/>
      <c r="J398" s="39"/>
      <c r="K398" s="39"/>
      <c r="L398" s="39"/>
      <c r="M398" s="39"/>
      <c r="N398" s="39"/>
      <c r="O398" s="39"/>
      <c r="P398" s="39"/>
      <c r="Q398" s="39"/>
    </row>
    <row r="399" spans="2:17" x14ac:dyDescent="0.25">
      <c r="B399" s="39"/>
      <c r="C399" s="39"/>
      <c r="D399" s="39"/>
      <c r="E399" s="39"/>
      <c r="F399" s="39"/>
      <c r="G399" s="39"/>
      <c r="H399" s="39"/>
      <c r="I399" s="39"/>
      <c r="J399" s="39"/>
      <c r="K399" s="39"/>
      <c r="L399" s="39"/>
      <c r="M399" s="39"/>
      <c r="N399" s="39"/>
      <c r="O399" s="39"/>
      <c r="P399" s="39"/>
      <c r="Q399" s="39"/>
    </row>
    <row r="400" spans="2:17" x14ac:dyDescent="0.25">
      <c r="B400" s="39"/>
      <c r="C400" s="39"/>
      <c r="D400" s="39"/>
      <c r="E400" s="39"/>
      <c r="F400" s="39"/>
      <c r="G400" s="39"/>
      <c r="H400" s="39"/>
      <c r="I400" s="39"/>
      <c r="J400" s="39"/>
      <c r="K400" s="39"/>
      <c r="L400" s="39"/>
      <c r="M400" s="39"/>
      <c r="N400" s="39"/>
      <c r="O400" s="39"/>
      <c r="P400" s="39"/>
      <c r="Q400" s="39"/>
    </row>
    <row r="401" spans="2:17" x14ac:dyDescent="0.25">
      <c r="B401" s="39"/>
      <c r="C401" s="39"/>
      <c r="D401" s="39"/>
      <c r="E401" s="39"/>
      <c r="F401" s="39"/>
      <c r="G401" s="39"/>
      <c r="H401" s="39"/>
      <c r="I401" s="39"/>
      <c r="J401" s="39"/>
      <c r="K401" s="39"/>
      <c r="L401" s="39"/>
      <c r="M401" s="39"/>
      <c r="N401" s="39"/>
      <c r="O401" s="39"/>
      <c r="P401" s="39"/>
      <c r="Q401" s="39"/>
    </row>
    <row r="402" spans="2:17" x14ac:dyDescent="0.25">
      <c r="B402" s="39"/>
      <c r="C402" s="39"/>
      <c r="D402" s="39"/>
      <c r="E402" s="39"/>
      <c r="F402" s="39"/>
      <c r="G402" s="39"/>
      <c r="H402" s="39"/>
      <c r="I402" s="39"/>
      <c r="J402" s="39"/>
      <c r="K402" s="39"/>
      <c r="L402" s="39"/>
      <c r="M402" s="39"/>
      <c r="N402" s="39"/>
      <c r="O402" s="39"/>
      <c r="P402" s="39"/>
      <c r="Q402" s="39"/>
    </row>
    <row r="403" spans="2:17" x14ac:dyDescent="0.25">
      <c r="B403" s="39"/>
      <c r="C403" s="39"/>
      <c r="D403" s="39"/>
      <c r="E403" s="39"/>
      <c r="F403" s="39"/>
      <c r="G403" s="39"/>
      <c r="H403" s="39"/>
      <c r="I403" s="39"/>
      <c r="J403" s="39"/>
      <c r="K403" s="39"/>
      <c r="L403" s="39"/>
      <c r="M403" s="39"/>
      <c r="N403" s="39"/>
      <c r="O403" s="39"/>
      <c r="P403" s="39"/>
      <c r="Q403" s="39"/>
    </row>
    <row r="404" spans="2:17" x14ac:dyDescent="0.25">
      <c r="B404" s="39"/>
      <c r="C404" s="39"/>
      <c r="D404" s="39"/>
      <c r="E404" s="39"/>
      <c r="F404" s="39"/>
      <c r="G404" s="39"/>
      <c r="H404" s="39"/>
      <c r="I404" s="39"/>
      <c r="J404" s="39"/>
      <c r="K404" s="39"/>
      <c r="L404" s="39"/>
      <c r="M404" s="39"/>
      <c r="N404" s="39"/>
      <c r="O404" s="39"/>
      <c r="P404" s="39"/>
      <c r="Q404" s="39"/>
    </row>
    <row r="405" spans="2:17" x14ac:dyDescent="0.25">
      <c r="B405" s="39"/>
      <c r="C405" s="39"/>
      <c r="D405" s="39"/>
      <c r="E405" s="39"/>
      <c r="F405" s="39"/>
      <c r="G405" s="39"/>
      <c r="H405" s="39"/>
      <c r="I405" s="39"/>
      <c r="J405" s="39"/>
      <c r="K405" s="39"/>
      <c r="L405" s="39"/>
      <c r="M405" s="39"/>
      <c r="N405" s="39"/>
      <c r="O405" s="39"/>
      <c r="P405" s="39"/>
      <c r="Q405" s="39"/>
    </row>
    <row r="406" spans="2:17" x14ac:dyDescent="0.25">
      <c r="B406" s="39"/>
      <c r="C406" s="39"/>
      <c r="D406" s="39"/>
      <c r="E406" s="39"/>
      <c r="F406" s="39"/>
      <c r="G406" s="39"/>
      <c r="H406" s="39"/>
      <c r="I406" s="39"/>
      <c r="J406" s="39"/>
      <c r="K406" s="39"/>
      <c r="L406" s="39"/>
      <c r="M406" s="39"/>
      <c r="N406" s="39"/>
      <c r="O406" s="39"/>
      <c r="P406" s="39"/>
      <c r="Q406" s="39"/>
    </row>
    <row r="407" spans="2:17" x14ac:dyDescent="0.25">
      <c r="B407" s="39"/>
      <c r="C407" s="39"/>
      <c r="D407" s="39"/>
      <c r="E407" s="39"/>
      <c r="F407" s="39"/>
      <c r="G407" s="39"/>
      <c r="H407" s="39"/>
      <c r="I407" s="39"/>
      <c r="J407" s="39"/>
      <c r="K407" s="39"/>
      <c r="L407" s="39"/>
      <c r="M407" s="39"/>
      <c r="N407" s="39"/>
      <c r="O407" s="39"/>
      <c r="P407" s="39"/>
      <c r="Q407" s="39"/>
    </row>
    <row r="408" spans="2:17" x14ac:dyDescent="0.25">
      <c r="B408" s="39"/>
      <c r="C408" s="39"/>
      <c r="D408" s="39"/>
      <c r="E408" s="39"/>
      <c r="F408" s="39"/>
      <c r="G408" s="39"/>
      <c r="H408" s="39"/>
      <c r="I408" s="39"/>
      <c r="J408" s="39"/>
      <c r="K408" s="39"/>
      <c r="L408" s="39"/>
      <c r="M408" s="39"/>
      <c r="N408" s="39"/>
      <c r="O408" s="39"/>
      <c r="P408" s="39"/>
      <c r="Q408" s="39"/>
    </row>
    <row r="409" spans="2:17" x14ac:dyDescent="0.25">
      <c r="B409" s="39"/>
      <c r="C409" s="39"/>
      <c r="D409" s="39"/>
      <c r="E409" s="39"/>
      <c r="F409" s="39"/>
      <c r="G409" s="39"/>
      <c r="H409" s="39"/>
      <c r="I409" s="39"/>
      <c r="J409" s="39"/>
      <c r="K409" s="39"/>
      <c r="L409" s="39"/>
      <c r="M409" s="39"/>
      <c r="N409" s="39"/>
      <c r="O409" s="39"/>
      <c r="P409" s="39"/>
      <c r="Q409" s="39"/>
    </row>
    <row r="410" spans="2:17" x14ac:dyDescent="0.25">
      <c r="B410" s="39"/>
      <c r="C410" s="39"/>
      <c r="D410" s="39"/>
      <c r="E410" s="39"/>
      <c r="F410" s="39"/>
      <c r="G410" s="39"/>
      <c r="H410" s="39"/>
      <c r="I410" s="39"/>
      <c r="J410" s="39"/>
      <c r="K410" s="39"/>
      <c r="L410" s="39"/>
      <c r="M410" s="39"/>
      <c r="N410" s="39"/>
      <c r="O410" s="39"/>
      <c r="P410" s="39"/>
      <c r="Q410" s="39"/>
    </row>
    <row r="411" spans="2:17" x14ac:dyDescent="0.25">
      <c r="B411" s="39"/>
      <c r="C411" s="39"/>
      <c r="D411" s="39"/>
      <c r="E411" s="39"/>
      <c r="F411" s="39"/>
      <c r="G411" s="39"/>
      <c r="H411" s="39"/>
      <c r="I411" s="39"/>
      <c r="J411" s="39"/>
      <c r="K411" s="39"/>
      <c r="L411" s="39"/>
      <c r="M411" s="39"/>
      <c r="N411" s="39"/>
      <c r="O411" s="39"/>
      <c r="P411" s="39"/>
      <c r="Q411" s="39"/>
    </row>
    <row r="412" spans="2:17" x14ac:dyDescent="0.25">
      <c r="B412" s="39"/>
      <c r="C412" s="39"/>
      <c r="D412" s="39"/>
      <c r="E412" s="39"/>
      <c r="F412" s="39"/>
      <c r="G412" s="39"/>
      <c r="H412" s="39"/>
      <c r="I412" s="39"/>
      <c r="J412" s="39"/>
      <c r="K412" s="39"/>
      <c r="L412" s="39"/>
      <c r="M412" s="39"/>
      <c r="N412" s="39"/>
      <c r="O412" s="39"/>
      <c r="P412" s="39"/>
      <c r="Q412" s="39"/>
    </row>
    <row r="413" spans="2:17" x14ac:dyDescent="0.25">
      <c r="B413" s="39"/>
      <c r="C413" s="39"/>
      <c r="D413" s="39"/>
      <c r="E413" s="39"/>
      <c r="F413" s="39"/>
      <c r="G413" s="39"/>
      <c r="H413" s="39"/>
      <c r="I413" s="39"/>
      <c r="J413" s="39"/>
      <c r="K413" s="39"/>
      <c r="L413" s="39"/>
      <c r="M413" s="39"/>
      <c r="N413" s="39"/>
      <c r="O413" s="39"/>
      <c r="P413" s="39"/>
      <c r="Q413" s="39"/>
    </row>
    <row r="414" spans="2:17" x14ac:dyDescent="0.25">
      <c r="B414" s="39"/>
      <c r="C414" s="39"/>
      <c r="D414" s="39"/>
      <c r="E414" s="39"/>
      <c r="F414" s="39"/>
      <c r="G414" s="39"/>
      <c r="H414" s="39"/>
      <c r="I414" s="39"/>
      <c r="J414" s="39"/>
      <c r="K414" s="39"/>
      <c r="L414" s="39"/>
      <c r="M414" s="39"/>
      <c r="N414" s="39"/>
      <c r="O414" s="39"/>
      <c r="P414" s="39"/>
      <c r="Q414" s="39"/>
    </row>
    <row r="415" spans="2:17" x14ac:dyDescent="0.25">
      <c r="B415" s="39"/>
      <c r="C415" s="39"/>
      <c r="D415" s="39"/>
      <c r="E415" s="39"/>
      <c r="F415" s="39"/>
      <c r="G415" s="39"/>
      <c r="H415" s="39"/>
      <c r="I415" s="39"/>
      <c r="J415" s="39"/>
      <c r="K415" s="39"/>
      <c r="L415" s="39"/>
      <c r="M415" s="39"/>
      <c r="N415" s="39"/>
      <c r="O415" s="39"/>
      <c r="P415" s="39"/>
      <c r="Q415" s="39"/>
    </row>
    <row r="416" spans="2:17" x14ac:dyDescent="0.25">
      <c r="B416" s="39"/>
      <c r="C416" s="39"/>
      <c r="D416" s="39"/>
      <c r="E416" s="39"/>
      <c r="F416" s="39"/>
      <c r="G416" s="39"/>
      <c r="H416" s="39"/>
      <c r="I416" s="39"/>
      <c r="J416" s="39"/>
      <c r="K416" s="39"/>
      <c r="L416" s="39"/>
      <c r="M416" s="39"/>
      <c r="N416" s="39"/>
      <c r="O416" s="39"/>
      <c r="P416" s="39"/>
      <c r="Q416" s="39"/>
    </row>
    <row r="417" spans="2:17" x14ac:dyDescent="0.25">
      <c r="B417" s="39"/>
      <c r="C417" s="39"/>
      <c r="D417" s="39"/>
      <c r="E417" s="39"/>
      <c r="F417" s="39"/>
      <c r="G417" s="39"/>
      <c r="H417" s="39"/>
      <c r="I417" s="39"/>
      <c r="J417" s="39"/>
      <c r="K417" s="39"/>
      <c r="L417" s="39"/>
      <c r="M417" s="39"/>
      <c r="N417" s="39"/>
      <c r="O417" s="39"/>
      <c r="P417" s="39"/>
      <c r="Q417" s="39"/>
    </row>
    <row r="418" spans="2:17" x14ac:dyDescent="0.25">
      <c r="B418" s="39"/>
      <c r="C418" s="39"/>
      <c r="D418" s="39"/>
      <c r="E418" s="39"/>
      <c r="F418" s="39"/>
      <c r="G418" s="39"/>
      <c r="H418" s="39"/>
      <c r="I418" s="39"/>
      <c r="J418" s="39"/>
      <c r="K418" s="39"/>
      <c r="L418" s="39"/>
      <c r="M418" s="39"/>
      <c r="N418" s="39"/>
      <c r="O418" s="39"/>
      <c r="P418" s="39"/>
      <c r="Q418" s="39"/>
    </row>
    <row r="419" spans="2:17" x14ac:dyDescent="0.25">
      <c r="B419" s="39"/>
      <c r="C419" s="39"/>
      <c r="D419" s="39"/>
      <c r="E419" s="39"/>
      <c r="F419" s="39"/>
      <c r="G419" s="39"/>
      <c r="H419" s="39"/>
      <c r="I419" s="39"/>
      <c r="J419" s="39"/>
      <c r="K419" s="39"/>
      <c r="L419" s="39"/>
      <c r="M419" s="39"/>
      <c r="N419" s="39"/>
      <c r="O419" s="39"/>
      <c r="P419" s="39"/>
      <c r="Q419" s="39"/>
    </row>
    <row r="420" spans="2:17" x14ac:dyDescent="0.25">
      <c r="B420" s="39"/>
      <c r="C420" s="39"/>
      <c r="D420" s="39"/>
      <c r="E420" s="39"/>
      <c r="F420" s="39"/>
      <c r="G420" s="39"/>
      <c r="H420" s="39"/>
      <c r="I420" s="39"/>
      <c r="J420" s="39"/>
      <c r="K420" s="39"/>
      <c r="L420" s="39"/>
      <c r="M420" s="39"/>
      <c r="N420" s="39"/>
      <c r="O420" s="39"/>
      <c r="P420" s="39"/>
      <c r="Q420" s="39"/>
    </row>
    <row r="421" spans="2:17" x14ac:dyDescent="0.25">
      <c r="B421" s="39"/>
      <c r="C421" s="39"/>
      <c r="D421" s="39"/>
      <c r="E421" s="39"/>
      <c r="F421" s="39"/>
      <c r="G421" s="39"/>
      <c r="H421" s="39"/>
      <c r="I421" s="39"/>
      <c r="J421" s="39"/>
      <c r="K421" s="39"/>
      <c r="L421" s="39"/>
      <c r="M421" s="39"/>
      <c r="N421" s="39"/>
      <c r="O421" s="39"/>
      <c r="P421" s="39"/>
      <c r="Q421" s="39"/>
    </row>
    <row r="422" spans="2:17" x14ac:dyDescent="0.25">
      <c r="B422" s="39"/>
      <c r="C422" s="39"/>
      <c r="D422" s="39"/>
      <c r="E422" s="39"/>
      <c r="F422" s="39"/>
      <c r="G422" s="39"/>
      <c r="H422" s="39"/>
      <c r="I422" s="39"/>
      <c r="J422" s="39"/>
      <c r="K422" s="39"/>
      <c r="L422" s="39"/>
      <c r="M422" s="39"/>
      <c r="N422" s="39"/>
      <c r="O422" s="39"/>
      <c r="P422" s="39"/>
      <c r="Q422" s="39"/>
    </row>
    <row r="423" spans="2:17" x14ac:dyDescent="0.25">
      <c r="B423" s="39"/>
      <c r="C423" s="39"/>
      <c r="D423" s="39"/>
      <c r="E423" s="39"/>
      <c r="F423" s="39"/>
      <c r="G423" s="39"/>
      <c r="H423" s="39"/>
      <c r="I423" s="39"/>
      <c r="J423" s="39"/>
      <c r="K423" s="39"/>
      <c r="L423" s="39"/>
      <c r="M423" s="39"/>
      <c r="N423" s="39"/>
      <c r="O423" s="39"/>
      <c r="P423" s="39"/>
      <c r="Q423" s="39"/>
    </row>
    <row r="424" spans="2:17" x14ac:dyDescent="0.25">
      <c r="B424" s="39"/>
      <c r="C424" s="39"/>
      <c r="D424" s="39"/>
      <c r="E424" s="39"/>
      <c r="F424" s="39"/>
      <c r="G424" s="39"/>
      <c r="H424" s="39"/>
      <c r="I424" s="39"/>
      <c r="J424" s="39"/>
      <c r="K424" s="39"/>
      <c r="L424" s="39"/>
      <c r="M424" s="39"/>
      <c r="N424" s="39"/>
      <c r="O424" s="39"/>
      <c r="P424" s="39"/>
      <c r="Q424" s="39"/>
    </row>
    <row r="425" spans="2:17" x14ac:dyDescent="0.25">
      <c r="B425" s="39"/>
      <c r="C425" s="39"/>
      <c r="D425" s="39"/>
      <c r="E425" s="39"/>
      <c r="F425" s="39"/>
      <c r="G425" s="39"/>
      <c r="H425" s="39"/>
      <c r="I425" s="39"/>
      <c r="J425" s="39"/>
      <c r="K425" s="39"/>
      <c r="L425" s="39"/>
      <c r="M425" s="39"/>
      <c r="N425" s="39"/>
      <c r="O425" s="39"/>
      <c r="P425" s="39"/>
      <c r="Q425" s="39"/>
    </row>
    <row r="426" spans="2:17" x14ac:dyDescent="0.25">
      <c r="B426" s="39"/>
      <c r="C426" s="39"/>
      <c r="D426" s="39"/>
      <c r="E426" s="39"/>
      <c r="F426" s="39"/>
      <c r="G426" s="39"/>
      <c r="H426" s="39"/>
      <c r="I426" s="39"/>
      <c r="J426" s="39"/>
      <c r="K426" s="39"/>
      <c r="L426" s="39"/>
      <c r="M426" s="39"/>
      <c r="N426" s="39"/>
      <c r="O426" s="39"/>
      <c r="P426" s="39"/>
      <c r="Q426" s="39"/>
    </row>
    <row r="427" spans="2:17" x14ac:dyDescent="0.25">
      <c r="B427" s="39"/>
      <c r="C427" s="39"/>
      <c r="D427" s="39"/>
      <c r="E427" s="39"/>
      <c r="F427" s="39"/>
      <c r="G427" s="39"/>
      <c r="H427" s="39"/>
      <c r="I427" s="39"/>
      <c r="J427" s="39"/>
      <c r="K427" s="39"/>
      <c r="L427" s="39"/>
      <c r="M427" s="39"/>
      <c r="N427" s="39"/>
      <c r="O427" s="39"/>
      <c r="P427" s="39"/>
      <c r="Q427" s="39"/>
    </row>
    <row r="428" spans="2:17" x14ac:dyDescent="0.25">
      <c r="B428" s="39"/>
      <c r="C428" s="39"/>
      <c r="D428" s="39"/>
      <c r="E428" s="39"/>
      <c r="F428" s="39"/>
      <c r="G428" s="39"/>
      <c r="H428" s="39"/>
      <c r="I428" s="39"/>
      <c r="J428" s="39"/>
      <c r="K428" s="39"/>
      <c r="L428" s="39"/>
      <c r="M428" s="39"/>
      <c r="N428" s="39"/>
      <c r="O428" s="39"/>
      <c r="P428" s="39"/>
      <c r="Q428" s="39"/>
    </row>
    <row r="429" spans="2:17" x14ac:dyDescent="0.25">
      <c r="B429" s="39"/>
      <c r="C429" s="39"/>
      <c r="D429" s="39"/>
      <c r="E429" s="39"/>
      <c r="F429" s="39"/>
      <c r="G429" s="39"/>
      <c r="H429" s="39"/>
      <c r="I429" s="39"/>
      <c r="J429" s="39"/>
      <c r="K429" s="39"/>
      <c r="L429" s="39"/>
      <c r="M429" s="39"/>
      <c r="N429" s="39"/>
      <c r="O429" s="39"/>
      <c r="P429" s="39"/>
      <c r="Q429" s="39"/>
    </row>
    <row r="430" spans="2:17" x14ac:dyDescent="0.25">
      <c r="B430" s="39"/>
      <c r="C430" s="39"/>
      <c r="D430" s="39"/>
      <c r="E430" s="39"/>
      <c r="F430" s="39"/>
      <c r="G430" s="39"/>
      <c r="H430" s="39"/>
      <c r="I430" s="39"/>
      <c r="J430" s="39"/>
      <c r="K430" s="39"/>
      <c r="L430" s="39"/>
      <c r="M430" s="39"/>
      <c r="N430" s="39"/>
      <c r="O430" s="39"/>
      <c r="P430" s="39"/>
      <c r="Q430" s="39"/>
    </row>
    <row r="431" spans="2:17" x14ac:dyDescent="0.25">
      <c r="B431" s="39"/>
      <c r="C431" s="39"/>
      <c r="D431" s="39"/>
      <c r="E431" s="39"/>
      <c r="F431" s="39"/>
      <c r="G431" s="39"/>
      <c r="H431" s="39"/>
      <c r="I431" s="39"/>
      <c r="J431" s="39"/>
      <c r="K431" s="39"/>
      <c r="L431" s="39"/>
      <c r="M431" s="39"/>
      <c r="N431" s="39"/>
      <c r="O431" s="39"/>
      <c r="P431" s="39"/>
      <c r="Q431" s="39"/>
    </row>
    <row r="432" spans="2:17" x14ac:dyDescent="0.25">
      <c r="B432" s="39"/>
      <c r="C432" s="39"/>
      <c r="D432" s="39"/>
      <c r="E432" s="39"/>
      <c r="F432" s="39"/>
      <c r="G432" s="39"/>
      <c r="H432" s="39"/>
      <c r="I432" s="39"/>
      <c r="J432" s="39"/>
      <c r="K432" s="39"/>
      <c r="L432" s="39"/>
      <c r="M432" s="39"/>
      <c r="N432" s="39"/>
      <c r="O432" s="39"/>
      <c r="P432" s="39"/>
      <c r="Q432" s="39"/>
    </row>
    <row r="433" spans="2:17" x14ac:dyDescent="0.25">
      <c r="B433" s="39"/>
      <c r="C433" s="39"/>
      <c r="D433" s="39"/>
      <c r="E433" s="39"/>
      <c r="F433" s="39"/>
      <c r="G433" s="39"/>
      <c r="H433" s="39"/>
      <c r="I433" s="39"/>
      <c r="J433" s="39"/>
      <c r="K433" s="39"/>
      <c r="L433" s="39"/>
      <c r="M433" s="39"/>
      <c r="N433" s="39"/>
      <c r="O433" s="39"/>
      <c r="P433" s="39"/>
      <c r="Q433" s="39"/>
    </row>
    <row r="434" spans="2:17" x14ac:dyDescent="0.25">
      <c r="B434" s="39"/>
      <c r="C434" s="39"/>
      <c r="D434" s="39"/>
      <c r="E434" s="39"/>
      <c r="F434" s="39"/>
      <c r="G434" s="39"/>
      <c r="H434" s="39"/>
      <c r="I434" s="39"/>
      <c r="J434" s="39"/>
      <c r="K434" s="39"/>
      <c r="L434" s="39"/>
      <c r="M434" s="39"/>
      <c r="N434" s="39"/>
      <c r="O434" s="39"/>
      <c r="P434" s="39"/>
      <c r="Q434" s="39"/>
    </row>
    <row r="435" spans="2:17" x14ac:dyDescent="0.25">
      <c r="B435" s="39"/>
      <c r="C435" s="39"/>
      <c r="D435" s="39"/>
      <c r="E435" s="39"/>
      <c r="F435" s="39"/>
      <c r="G435" s="39"/>
      <c r="H435" s="39"/>
      <c r="I435" s="39"/>
      <c r="J435" s="39"/>
      <c r="K435" s="39"/>
      <c r="L435" s="39"/>
      <c r="M435" s="39"/>
      <c r="N435" s="39"/>
      <c r="O435" s="39"/>
      <c r="P435" s="39"/>
      <c r="Q435" s="39"/>
    </row>
    <row r="436" spans="2:17" x14ac:dyDescent="0.25">
      <c r="B436" s="39"/>
      <c r="C436" s="39"/>
      <c r="D436" s="39"/>
      <c r="E436" s="39"/>
      <c r="F436" s="39"/>
      <c r="G436" s="39"/>
      <c r="H436" s="39"/>
      <c r="I436" s="39"/>
      <c r="J436" s="39"/>
      <c r="K436" s="39"/>
      <c r="L436" s="39"/>
      <c r="M436" s="39"/>
      <c r="N436" s="39"/>
      <c r="O436" s="39"/>
      <c r="P436" s="39"/>
      <c r="Q436" s="39"/>
    </row>
    <row r="437" spans="2:17" x14ac:dyDescent="0.25">
      <c r="B437" s="39"/>
      <c r="C437" s="39"/>
      <c r="D437" s="39"/>
      <c r="E437" s="39"/>
      <c r="F437" s="39"/>
      <c r="G437" s="39"/>
      <c r="H437" s="39"/>
      <c r="I437" s="39"/>
      <c r="J437" s="39"/>
      <c r="K437" s="39"/>
      <c r="L437" s="39"/>
      <c r="M437" s="39"/>
      <c r="N437" s="39"/>
      <c r="O437" s="39"/>
      <c r="P437" s="39"/>
      <c r="Q437" s="39"/>
    </row>
    <row r="438" spans="2:17" x14ac:dyDescent="0.25">
      <c r="B438" s="39"/>
      <c r="C438" s="39"/>
      <c r="D438" s="39"/>
      <c r="E438" s="39"/>
      <c r="F438" s="39"/>
      <c r="G438" s="39"/>
      <c r="H438" s="39"/>
      <c r="I438" s="39"/>
      <c r="J438" s="39"/>
      <c r="K438" s="39"/>
      <c r="L438" s="39"/>
      <c r="M438" s="39"/>
      <c r="N438" s="39"/>
      <c r="O438" s="39"/>
      <c r="P438" s="39"/>
      <c r="Q438" s="39"/>
    </row>
    <row r="439" spans="2:17" x14ac:dyDescent="0.25">
      <c r="B439" s="39"/>
      <c r="C439" s="39"/>
      <c r="D439" s="39"/>
      <c r="E439" s="39"/>
      <c r="F439" s="39"/>
      <c r="G439" s="39"/>
      <c r="H439" s="39"/>
      <c r="I439" s="39"/>
      <c r="J439" s="39"/>
      <c r="K439" s="39"/>
      <c r="L439" s="39"/>
      <c r="M439" s="39"/>
      <c r="N439" s="39"/>
      <c r="O439" s="39"/>
      <c r="P439" s="39"/>
      <c r="Q439" s="39"/>
    </row>
    <row r="440" spans="2:17" x14ac:dyDescent="0.25">
      <c r="B440" s="39"/>
      <c r="C440" s="39"/>
      <c r="D440" s="39"/>
      <c r="E440" s="39"/>
      <c r="F440" s="39"/>
      <c r="G440" s="39"/>
      <c r="H440" s="39"/>
      <c r="I440" s="39"/>
      <c r="J440" s="39"/>
      <c r="K440" s="39"/>
      <c r="L440" s="39"/>
      <c r="M440" s="39"/>
      <c r="N440" s="39"/>
      <c r="O440" s="39"/>
      <c r="P440" s="39"/>
      <c r="Q440" s="39"/>
    </row>
    <row r="441" spans="2:17" x14ac:dyDescent="0.25">
      <c r="B441" s="39"/>
      <c r="C441" s="39"/>
      <c r="D441" s="39"/>
      <c r="E441" s="39"/>
      <c r="F441" s="39"/>
      <c r="G441" s="39"/>
      <c r="H441" s="39"/>
      <c r="I441" s="39"/>
      <c r="J441" s="39"/>
      <c r="K441" s="39"/>
      <c r="L441" s="39"/>
      <c r="M441" s="39"/>
      <c r="N441" s="39"/>
      <c r="O441" s="39"/>
      <c r="P441" s="39"/>
      <c r="Q441" s="39"/>
    </row>
    <row r="442" spans="2:17" x14ac:dyDescent="0.25">
      <c r="B442" s="39"/>
      <c r="C442" s="39"/>
      <c r="D442" s="39"/>
      <c r="E442" s="39"/>
      <c r="F442" s="39"/>
      <c r="G442" s="39"/>
      <c r="H442" s="39"/>
      <c r="I442" s="39"/>
      <c r="J442" s="39"/>
      <c r="K442" s="39"/>
      <c r="L442" s="39"/>
      <c r="M442" s="39"/>
      <c r="N442" s="39"/>
      <c r="O442" s="39"/>
      <c r="P442" s="39"/>
      <c r="Q442" s="39"/>
    </row>
    <row r="443" spans="2:17" x14ac:dyDescent="0.25">
      <c r="B443" s="39"/>
      <c r="C443" s="39"/>
      <c r="D443" s="39"/>
      <c r="E443" s="39"/>
      <c r="F443" s="39"/>
      <c r="G443" s="39"/>
      <c r="H443" s="39"/>
      <c r="I443" s="39"/>
      <c r="J443" s="39"/>
      <c r="K443" s="39"/>
      <c r="L443" s="39"/>
      <c r="M443" s="39"/>
      <c r="N443" s="39"/>
      <c r="O443" s="39"/>
      <c r="P443" s="39"/>
      <c r="Q443" s="39"/>
    </row>
    <row r="444" spans="2:17" x14ac:dyDescent="0.25">
      <c r="B444" s="39"/>
      <c r="C444" s="39"/>
      <c r="D444" s="39"/>
      <c r="E444" s="39"/>
      <c r="F444" s="39"/>
      <c r="G444" s="39"/>
      <c r="H444" s="39"/>
      <c r="I444" s="39"/>
      <c r="J444" s="39"/>
      <c r="K444" s="39"/>
      <c r="L444" s="39"/>
      <c r="M444" s="39"/>
      <c r="N444" s="39"/>
      <c r="O444" s="39"/>
      <c r="P444" s="39"/>
      <c r="Q444" s="39"/>
    </row>
    <row r="445" spans="2:17" x14ac:dyDescent="0.25">
      <c r="B445" s="39"/>
      <c r="C445" s="39"/>
      <c r="D445" s="39"/>
      <c r="E445" s="39"/>
      <c r="F445" s="39"/>
      <c r="G445" s="39"/>
      <c r="H445" s="39"/>
      <c r="I445" s="39"/>
      <c r="J445" s="39"/>
      <c r="K445" s="39"/>
      <c r="L445" s="39"/>
      <c r="M445" s="39"/>
      <c r="N445" s="39"/>
      <c r="O445" s="39"/>
      <c r="P445" s="39"/>
      <c r="Q445" s="39"/>
    </row>
    <row r="446" spans="2:17" x14ac:dyDescent="0.25">
      <c r="B446" s="39"/>
      <c r="C446" s="39"/>
      <c r="D446" s="39"/>
      <c r="E446" s="39"/>
      <c r="F446" s="39"/>
      <c r="G446" s="39"/>
      <c r="H446" s="39"/>
      <c r="I446" s="39"/>
      <c r="J446" s="39"/>
      <c r="K446" s="39"/>
      <c r="L446" s="39"/>
      <c r="M446" s="39"/>
      <c r="N446" s="39"/>
      <c r="O446" s="39"/>
      <c r="P446" s="39"/>
      <c r="Q446" s="39"/>
    </row>
    <row r="447" spans="2:17" x14ac:dyDescent="0.25">
      <c r="B447" s="39"/>
      <c r="C447" s="39"/>
      <c r="D447" s="39"/>
      <c r="E447" s="39"/>
      <c r="F447" s="39"/>
      <c r="G447" s="39"/>
      <c r="H447" s="39"/>
      <c r="I447" s="39"/>
      <c r="J447" s="39"/>
      <c r="K447" s="39"/>
      <c r="L447" s="39"/>
      <c r="M447" s="39"/>
      <c r="N447" s="39"/>
      <c r="O447" s="39"/>
      <c r="P447" s="39"/>
      <c r="Q447" s="39"/>
    </row>
    <row r="448" spans="2:17" x14ac:dyDescent="0.25">
      <c r="B448" s="39"/>
      <c r="C448" s="39"/>
      <c r="D448" s="39"/>
      <c r="E448" s="39"/>
      <c r="F448" s="39"/>
      <c r="G448" s="39"/>
      <c r="H448" s="39"/>
      <c r="I448" s="39"/>
      <c r="J448" s="39"/>
      <c r="K448" s="39"/>
      <c r="L448" s="39"/>
      <c r="M448" s="39"/>
      <c r="N448" s="39"/>
      <c r="O448" s="39"/>
      <c r="P448" s="39"/>
      <c r="Q448" s="39"/>
    </row>
    <row r="449" spans="2:17" x14ac:dyDescent="0.25">
      <c r="B449" s="39"/>
      <c r="C449" s="39"/>
      <c r="D449" s="39"/>
      <c r="E449" s="39"/>
      <c r="F449" s="39"/>
      <c r="G449" s="39"/>
      <c r="H449" s="39"/>
      <c r="I449" s="39"/>
      <c r="J449" s="39"/>
      <c r="K449" s="39"/>
      <c r="L449" s="39"/>
      <c r="M449" s="39"/>
      <c r="N449" s="39"/>
      <c r="O449" s="39"/>
      <c r="P449" s="39"/>
      <c r="Q449" s="39"/>
    </row>
    <row r="450" spans="2:17" x14ac:dyDescent="0.25">
      <c r="B450" s="39"/>
      <c r="C450" s="39"/>
      <c r="D450" s="39"/>
      <c r="E450" s="39"/>
      <c r="F450" s="39"/>
      <c r="G450" s="39"/>
      <c r="H450" s="39"/>
      <c r="I450" s="39"/>
      <c r="J450" s="39"/>
      <c r="K450" s="39"/>
      <c r="L450" s="39"/>
      <c r="M450" s="39"/>
      <c r="N450" s="39"/>
      <c r="O450" s="39"/>
      <c r="P450" s="39"/>
      <c r="Q450" s="39"/>
    </row>
    <row r="451" spans="2:17" x14ac:dyDescent="0.25">
      <c r="B451" s="39"/>
      <c r="C451" s="39"/>
      <c r="D451" s="39"/>
      <c r="E451" s="39"/>
      <c r="F451" s="39"/>
      <c r="G451" s="39"/>
      <c r="H451" s="39"/>
      <c r="I451" s="39"/>
      <c r="J451" s="39"/>
      <c r="K451" s="39"/>
      <c r="L451" s="39"/>
      <c r="M451" s="39"/>
      <c r="N451" s="39"/>
      <c r="O451" s="39"/>
      <c r="P451" s="39"/>
      <c r="Q451" s="39"/>
    </row>
    <row r="452" spans="2:17" x14ac:dyDescent="0.25">
      <c r="B452" s="39"/>
      <c r="C452" s="39"/>
      <c r="D452" s="39"/>
      <c r="E452" s="39"/>
      <c r="F452" s="39"/>
      <c r="G452" s="39"/>
      <c r="H452" s="39"/>
      <c r="I452" s="39"/>
      <c r="J452" s="39"/>
      <c r="K452" s="39"/>
      <c r="L452" s="39"/>
      <c r="M452" s="39"/>
      <c r="N452" s="39"/>
      <c r="O452" s="39"/>
      <c r="P452" s="39"/>
      <c r="Q452" s="39"/>
    </row>
    <row r="453" spans="2:17" x14ac:dyDescent="0.25">
      <c r="B453" s="39"/>
      <c r="C453" s="39"/>
      <c r="D453" s="39"/>
      <c r="E453" s="39"/>
      <c r="F453" s="39"/>
      <c r="G453" s="39"/>
      <c r="H453" s="39"/>
      <c r="I453" s="39"/>
      <c r="J453" s="39"/>
      <c r="K453" s="39"/>
      <c r="L453" s="39"/>
      <c r="M453" s="39"/>
      <c r="N453" s="39"/>
      <c r="O453" s="39"/>
      <c r="P453" s="39"/>
      <c r="Q453" s="39"/>
    </row>
    <row r="454" spans="2:17" x14ac:dyDescent="0.25">
      <c r="B454" s="39"/>
      <c r="C454" s="39"/>
      <c r="D454" s="39"/>
      <c r="E454" s="39"/>
      <c r="F454" s="39"/>
      <c r="G454" s="39"/>
      <c r="H454" s="39"/>
      <c r="I454" s="39"/>
      <c r="J454" s="39"/>
      <c r="K454" s="39"/>
      <c r="L454" s="39"/>
      <c r="M454" s="39"/>
      <c r="N454" s="39"/>
      <c r="O454" s="39"/>
      <c r="P454" s="39"/>
      <c r="Q454" s="39"/>
    </row>
    <row r="455" spans="2:17" x14ac:dyDescent="0.25">
      <c r="B455" s="39"/>
      <c r="C455" s="39"/>
      <c r="D455" s="39"/>
      <c r="E455" s="39"/>
      <c r="F455" s="39"/>
      <c r="G455" s="39"/>
      <c r="H455" s="39"/>
      <c r="I455" s="39"/>
      <c r="J455" s="39"/>
      <c r="K455" s="39"/>
      <c r="L455" s="39"/>
      <c r="M455" s="39"/>
      <c r="N455" s="39"/>
      <c r="O455" s="39"/>
      <c r="P455" s="39"/>
      <c r="Q455" s="39"/>
    </row>
    <row r="456" spans="2:17" x14ac:dyDescent="0.25">
      <c r="B456" s="39"/>
      <c r="C456" s="39"/>
      <c r="D456" s="39"/>
      <c r="E456" s="39"/>
      <c r="F456" s="39"/>
      <c r="G456" s="39"/>
      <c r="H456" s="39"/>
      <c r="I456" s="39"/>
      <c r="J456" s="39"/>
      <c r="K456" s="39"/>
      <c r="L456" s="39"/>
      <c r="M456" s="39"/>
      <c r="N456" s="39"/>
      <c r="O456" s="39"/>
      <c r="P456" s="39"/>
      <c r="Q456" s="39"/>
    </row>
    <row r="457" spans="2:17" x14ac:dyDescent="0.25">
      <c r="B457" s="39"/>
      <c r="C457" s="39"/>
      <c r="D457" s="39"/>
      <c r="E457" s="39"/>
      <c r="F457" s="39"/>
      <c r="G457" s="39"/>
      <c r="H457" s="39"/>
      <c r="I457" s="39"/>
      <c r="J457" s="39"/>
      <c r="K457" s="39"/>
      <c r="L457" s="39"/>
      <c r="M457" s="39"/>
      <c r="N457" s="39"/>
      <c r="O457" s="39"/>
      <c r="P457" s="39"/>
      <c r="Q457" s="39"/>
    </row>
    <row r="458" spans="2:17" x14ac:dyDescent="0.25">
      <c r="B458" s="39"/>
      <c r="C458" s="39"/>
      <c r="D458" s="39"/>
      <c r="E458" s="39"/>
      <c r="F458" s="39"/>
      <c r="G458" s="39"/>
      <c r="H458" s="39"/>
      <c r="I458" s="39"/>
      <c r="J458" s="39"/>
      <c r="K458" s="39"/>
      <c r="L458" s="39"/>
      <c r="M458" s="39"/>
      <c r="N458" s="39"/>
      <c r="O458" s="39"/>
      <c r="P458" s="39"/>
      <c r="Q458" s="39"/>
    </row>
    <row r="459" spans="2:17" x14ac:dyDescent="0.25">
      <c r="B459" s="39"/>
      <c r="C459" s="39"/>
      <c r="D459" s="39"/>
      <c r="E459" s="39"/>
      <c r="F459" s="39"/>
      <c r="G459" s="39"/>
      <c r="H459" s="39"/>
      <c r="I459" s="39"/>
      <c r="J459" s="39"/>
      <c r="K459" s="39"/>
      <c r="L459" s="39"/>
      <c r="M459" s="39"/>
      <c r="N459" s="39"/>
      <c r="O459" s="39"/>
      <c r="P459" s="39"/>
      <c r="Q459" s="39"/>
    </row>
    <row r="460" spans="2:17" x14ac:dyDescent="0.25">
      <c r="B460" s="39"/>
      <c r="C460" s="39"/>
      <c r="D460" s="39"/>
      <c r="E460" s="39"/>
      <c r="F460" s="39"/>
      <c r="G460" s="39"/>
      <c r="H460" s="39"/>
      <c r="I460" s="39"/>
      <c r="J460" s="39"/>
      <c r="K460" s="39"/>
      <c r="L460" s="39"/>
      <c r="M460" s="39"/>
      <c r="N460" s="39"/>
      <c r="O460" s="39"/>
      <c r="P460" s="39"/>
      <c r="Q460" s="39"/>
    </row>
    <row r="461" spans="2:17" x14ac:dyDescent="0.25">
      <c r="B461" s="39"/>
      <c r="C461" s="39"/>
      <c r="D461" s="39"/>
      <c r="E461" s="39"/>
      <c r="F461" s="39"/>
      <c r="G461" s="39"/>
      <c r="H461" s="39"/>
      <c r="I461" s="39"/>
      <c r="J461" s="39"/>
      <c r="K461" s="39"/>
      <c r="L461" s="39"/>
      <c r="M461" s="39"/>
      <c r="N461" s="39"/>
      <c r="O461" s="39"/>
      <c r="P461" s="39"/>
      <c r="Q461" s="39"/>
    </row>
    <row r="462" spans="2:17" x14ac:dyDescent="0.25">
      <c r="B462" s="39"/>
      <c r="C462" s="39"/>
      <c r="D462" s="39"/>
      <c r="E462" s="39"/>
      <c r="F462" s="39"/>
      <c r="G462" s="39"/>
      <c r="H462" s="39"/>
      <c r="I462" s="39"/>
      <c r="J462" s="39"/>
      <c r="K462" s="39"/>
      <c r="L462" s="39"/>
      <c r="M462" s="39"/>
      <c r="N462" s="39"/>
      <c r="O462" s="39"/>
      <c r="P462" s="39"/>
      <c r="Q462" s="39"/>
    </row>
    <row r="463" spans="2:17" x14ac:dyDescent="0.25">
      <c r="B463" s="39"/>
      <c r="C463" s="39"/>
      <c r="D463" s="39"/>
      <c r="E463" s="39"/>
      <c r="F463" s="39"/>
      <c r="G463" s="39"/>
      <c r="H463" s="39"/>
      <c r="I463" s="39"/>
      <c r="J463" s="39"/>
      <c r="K463" s="39"/>
      <c r="L463" s="39"/>
      <c r="M463" s="39"/>
      <c r="N463" s="39"/>
      <c r="O463" s="39"/>
      <c r="P463" s="39"/>
      <c r="Q463" s="39"/>
    </row>
    <row r="464" spans="2:17" x14ac:dyDescent="0.25">
      <c r="B464" s="39"/>
      <c r="C464" s="39"/>
      <c r="D464" s="39"/>
      <c r="E464" s="39"/>
      <c r="F464" s="39"/>
      <c r="G464" s="39"/>
      <c r="H464" s="39"/>
      <c r="I464" s="39"/>
      <c r="J464" s="39"/>
      <c r="K464" s="39"/>
      <c r="L464" s="39"/>
      <c r="M464" s="39"/>
      <c r="N464" s="39"/>
      <c r="O464" s="39"/>
      <c r="P464" s="39"/>
      <c r="Q464" s="39"/>
    </row>
    <row r="465" spans="2:17" x14ac:dyDescent="0.25">
      <c r="B465" s="39"/>
      <c r="C465" s="39"/>
      <c r="D465" s="39"/>
      <c r="E465" s="39"/>
      <c r="F465" s="39"/>
      <c r="G465" s="39"/>
      <c r="H465" s="39"/>
      <c r="I465" s="39"/>
      <c r="J465" s="39"/>
      <c r="K465" s="39"/>
      <c r="L465" s="39"/>
      <c r="M465" s="39"/>
      <c r="N465" s="39"/>
      <c r="O465" s="39"/>
      <c r="P465" s="39"/>
      <c r="Q465" s="39"/>
    </row>
    <row r="466" spans="2:17" x14ac:dyDescent="0.25">
      <c r="B466" s="39"/>
      <c r="C466" s="39"/>
      <c r="D466" s="39"/>
      <c r="E466" s="39"/>
      <c r="F466" s="39"/>
      <c r="G466" s="39"/>
      <c r="H466" s="39"/>
      <c r="I466" s="39"/>
      <c r="J466" s="39"/>
      <c r="K466" s="39"/>
      <c r="L466" s="39"/>
      <c r="M466" s="39"/>
      <c r="N466" s="39"/>
      <c r="O466" s="39"/>
      <c r="P466" s="39"/>
      <c r="Q466" s="39"/>
    </row>
    <row r="467" spans="2:17" x14ac:dyDescent="0.25">
      <c r="B467" s="39"/>
      <c r="C467" s="39"/>
      <c r="D467" s="39"/>
      <c r="E467" s="39"/>
      <c r="F467" s="39"/>
      <c r="G467" s="39"/>
      <c r="H467" s="39"/>
      <c r="I467" s="39"/>
      <c r="J467" s="39"/>
      <c r="K467" s="39"/>
      <c r="L467" s="39"/>
      <c r="M467" s="39"/>
      <c r="N467" s="39"/>
      <c r="O467" s="39"/>
      <c r="P467" s="39"/>
      <c r="Q467" s="39"/>
    </row>
    <row r="468" spans="2:17" x14ac:dyDescent="0.25">
      <c r="B468" s="39"/>
      <c r="C468" s="39"/>
      <c r="D468" s="39"/>
      <c r="E468" s="39"/>
      <c r="F468" s="39"/>
      <c r="G468" s="39"/>
      <c r="H468" s="39"/>
      <c r="I468" s="39"/>
      <c r="J468" s="39"/>
      <c r="K468" s="39"/>
      <c r="L468" s="39"/>
      <c r="M468" s="39"/>
      <c r="N468" s="39"/>
      <c r="O468" s="39"/>
      <c r="P468" s="39"/>
      <c r="Q468" s="39"/>
    </row>
    <row r="469" spans="2:17" x14ac:dyDescent="0.25">
      <c r="B469" s="39"/>
      <c r="C469" s="39"/>
      <c r="D469" s="39"/>
      <c r="E469" s="39"/>
      <c r="F469" s="39"/>
      <c r="G469" s="39"/>
      <c r="H469" s="39"/>
      <c r="I469" s="39"/>
      <c r="J469" s="39"/>
      <c r="K469" s="39"/>
      <c r="L469" s="39"/>
      <c r="M469" s="39"/>
      <c r="N469" s="39"/>
      <c r="O469" s="39"/>
      <c r="P469" s="39"/>
      <c r="Q469" s="39"/>
    </row>
    <row r="470" spans="2:17" x14ac:dyDescent="0.25">
      <c r="B470" s="39"/>
      <c r="C470" s="39"/>
      <c r="D470" s="39"/>
      <c r="E470" s="39"/>
      <c r="F470" s="39"/>
      <c r="G470" s="39"/>
      <c r="H470" s="39"/>
      <c r="I470" s="39"/>
      <c r="J470" s="39"/>
      <c r="K470" s="39"/>
      <c r="L470" s="39"/>
      <c r="M470" s="39"/>
      <c r="N470" s="39"/>
      <c r="O470" s="39"/>
      <c r="P470" s="39"/>
      <c r="Q470" s="39"/>
    </row>
    <row r="471" spans="2:17" x14ac:dyDescent="0.25">
      <c r="B471" s="39"/>
      <c r="C471" s="39"/>
      <c r="D471" s="39"/>
      <c r="E471" s="39"/>
      <c r="F471" s="39"/>
      <c r="G471" s="39"/>
      <c r="H471" s="39"/>
      <c r="I471" s="39"/>
      <c r="J471" s="39"/>
      <c r="K471" s="39"/>
      <c r="L471" s="39"/>
      <c r="M471" s="39"/>
      <c r="N471" s="39"/>
      <c r="O471" s="39"/>
      <c r="P471" s="39"/>
      <c r="Q471" s="39"/>
    </row>
    <row r="472" spans="2:17" x14ac:dyDescent="0.25">
      <c r="B472" s="39"/>
      <c r="C472" s="39"/>
      <c r="D472" s="39"/>
      <c r="E472" s="39"/>
      <c r="F472" s="39"/>
      <c r="G472" s="39"/>
      <c r="H472" s="39"/>
      <c r="I472" s="39"/>
      <c r="J472" s="39"/>
      <c r="K472" s="39"/>
      <c r="L472" s="39"/>
      <c r="M472" s="39"/>
      <c r="N472" s="39"/>
      <c r="O472" s="39"/>
      <c r="P472" s="39"/>
      <c r="Q472" s="39"/>
    </row>
    <row r="473" spans="2:17" x14ac:dyDescent="0.25">
      <c r="B473" s="39"/>
      <c r="C473" s="39"/>
      <c r="D473" s="39"/>
      <c r="E473" s="39"/>
      <c r="F473" s="39"/>
      <c r="G473" s="39"/>
      <c r="H473" s="39"/>
      <c r="I473" s="39"/>
      <c r="J473" s="39"/>
      <c r="K473" s="39"/>
      <c r="L473" s="39"/>
      <c r="M473" s="39"/>
      <c r="N473" s="39"/>
      <c r="O473" s="39"/>
      <c r="P473" s="39"/>
      <c r="Q473" s="39"/>
    </row>
    <row r="474" spans="2:17" x14ac:dyDescent="0.25">
      <c r="B474" s="39"/>
      <c r="C474" s="39"/>
      <c r="D474" s="39"/>
      <c r="E474" s="39"/>
      <c r="F474" s="39"/>
      <c r="G474" s="39"/>
      <c r="H474" s="39"/>
      <c r="I474" s="39"/>
      <c r="J474" s="39"/>
      <c r="K474" s="39"/>
      <c r="L474" s="39"/>
      <c r="M474" s="39"/>
      <c r="N474" s="39"/>
      <c r="O474" s="39"/>
      <c r="P474" s="39"/>
      <c r="Q474" s="39"/>
    </row>
    <row r="475" spans="2:17" x14ac:dyDescent="0.25">
      <c r="B475" s="39"/>
      <c r="C475" s="39"/>
      <c r="D475" s="39"/>
      <c r="E475" s="39"/>
      <c r="F475" s="39"/>
      <c r="G475" s="39"/>
      <c r="H475" s="39"/>
      <c r="I475" s="39"/>
      <c r="J475" s="39"/>
      <c r="K475" s="39"/>
      <c r="L475" s="39"/>
      <c r="M475" s="39"/>
      <c r="N475" s="39"/>
      <c r="O475" s="39"/>
      <c r="P475" s="39"/>
      <c r="Q475" s="39"/>
    </row>
    <row r="476" spans="2:17" x14ac:dyDescent="0.25">
      <c r="B476" s="39"/>
      <c r="C476" s="39"/>
      <c r="D476" s="39"/>
      <c r="E476" s="39"/>
      <c r="F476" s="39"/>
      <c r="G476" s="39"/>
      <c r="H476" s="39"/>
      <c r="I476" s="39"/>
      <c r="J476" s="39"/>
      <c r="K476" s="39"/>
      <c r="L476" s="39"/>
      <c r="M476" s="39"/>
      <c r="N476" s="39"/>
      <c r="O476" s="39"/>
      <c r="P476" s="39"/>
      <c r="Q476" s="39"/>
    </row>
    <row r="477" spans="2:17" x14ac:dyDescent="0.25">
      <c r="B477" s="39"/>
      <c r="C477" s="39"/>
      <c r="D477" s="39"/>
      <c r="E477" s="39"/>
      <c r="F477" s="39"/>
      <c r="G477" s="39"/>
      <c r="H477" s="39"/>
      <c r="I477" s="39"/>
      <c r="J477" s="39"/>
      <c r="K477" s="39"/>
      <c r="L477" s="39"/>
      <c r="M477" s="39"/>
      <c r="N477" s="39"/>
      <c r="O477" s="39"/>
      <c r="P477" s="39"/>
      <c r="Q477" s="39"/>
    </row>
    <row r="478" spans="2:17" x14ac:dyDescent="0.25">
      <c r="B478" s="39"/>
      <c r="C478" s="39"/>
      <c r="D478" s="39"/>
      <c r="E478" s="39"/>
      <c r="F478" s="39"/>
      <c r="G478" s="39"/>
      <c r="H478" s="39"/>
      <c r="I478" s="39"/>
      <c r="J478" s="39"/>
      <c r="K478" s="39"/>
      <c r="L478" s="39"/>
      <c r="M478" s="39"/>
      <c r="N478" s="39"/>
      <c r="O478" s="39"/>
      <c r="P478" s="39"/>
      <c r="Q478" s="39"/>
    </row>
    <row r="479" spans="2:17" x14ac:dyDescent="0.25">
      <c r="B479" s="39"/>
      <c r="C479" s="39"/>
      <c r="D479" s="39"/>
      <c r="E479" s="39"/>
      <c r="F479" s="39"/>
      <c r="G479" s="39"/>
      <c r="H479" s="39"/>
      <c r="I479" s="39"/>
      <c r="J479" s="39"/>
      <c r="K479" s="39"/>
      <c r="L479" s="39"/>
      <c r="M479" s="39"/>
      <c r="N479" s="39"/>
      <c r="O479" s="39"/>
      <c r="P479" s="39"/>
      <c r="Q479" s="39"/>
    </row>
    <row r="480" spans="2:17" x14ac:dyDescent="0.25">
      <c r="B480" s="39"/>
      <c r="C480" s="39"/>
      <c r="D480" s="39"/>
      <c r="E480" s="39"/>
      <c r="F480" s="39"/>
      <c r="G480" s="39"/>
      <c r="H480" s="39"/>
      <c r="I480" s="39"/>
      <c r="J480" s="39"/>
      <c r="K480" s="39"/>
      <c r="L480" s="39"/>
      <c r="M480" s="39"/>
      <c r="N480" s="39"/>
      <c r="O480" s="39"/>
      <c r="P480" s="39"/>
      <c r="Q480" s="39"/>
    </row>
    <row r="481" spans="2:17" x14ac:dyDescent="0.25">
      <c r="B481" s="39"/>
      <c r="C481" s="39"/>
      <c r="D481" s="39"/>
      <c r="E481" s="39"/>
      <c r="F481" s="39"/>
      <c r="G481" s="39"/>
      <c r="H481" s="39"/>
      <c r="I481" s="39"/>
      <c r="J481" s="39"/>
      <c r="K481" s="39"/>
      <c r="L481" s="39"/>
      <c r="M481" s="39"/>
      <c r="N481" s="39"/>
      <c r="O481" s="39"/>
      <c r="P481" s="39"/>
      <c r="Q481" s="39"/>
    </row>
    <row r="482" spans="2:17" x14ac:dyDescent="0.25">
      <c r="B482" s="39"/>
      <c r="C482" s="39"/>
      <c r="D482" s="39"/>
      <c r="E482" s="39"/>
      <c r="F482" s="39"/>
      <c r="G482" s="39"/>
      <c r="H482" s="39"/>
      <c r="I482" s="39"/>
      <c r="J482" s="39"/>
      <c r="K482" s="39"/>
      <c r="L482" s="39"/>
      <c r="M482" s="39"/>
      <c r="N482" s="39"/>
      <c r="O482" s="39"/>
      <c r="P482" s="39"/>
      <c r="Q482" s="39"/>
    </row>
    <row r="483" spans="2:17" x14ac:dyDescent="0.25">
      <c r="B483" s="39"/>
      <c r="C483" s="39"/>
      <c r="D483" s="39"/>
      <c r="E483" s="39"/>
      <c r="F483" s="39"/>
      <c r="G483" s="39"/>
      <c r="H483" s="39"/>
      <c r="I483" s="39"/>
      <c r="J483" s="39"/>
      <c r="K483" s="39"/>
      <c r="L483" s="39"/>
      <c r="M483" s="39"/>
      <c r="N483" s="39"/>
      <c r="O483" s="39"/>
      <c r="P483" s="39"/>
      <c r="Q483" s="39"/>
    </row>
    <row r="484" spans="2:17" x14ac:dyDescent="0.25">
      <c r="B484" s="39"/>
      <c r="C484" s="39"/>
      <c r="D484" s="39"/>
      <c r="E484" s="39"/>
      <c r="F484" s="39"/>
      <c r="G484" s="39"/>
      <c r="H484" s="39"/>
      <c r="I484" s="39"/>
      <c r="J484" s="39"/>
      <c r="K484" s="39"/>
      <c r="L484" s="39"/>
      <c r="M484" s="39"/>
      <c r="N484" s="39"/>
      <c r="O484" s="39"/>
      <c r="P484" s="39"/>
      <c r="Q484" s="39"/>
    </row>
    <row r="485" spans="2:17" x14ac:dyDescent="0.25">
      <c r="B485" s="39"/>
      <c r="C485" s="39"/>
      <c r="D485" s="39"/>
      <c r="E485" s="39"/>
      <c r="F485" s="39"/>
      <c r="G485" s="39"/>
      <c r="H485" s="39"/>
      <c r="I485" s="39"/>
      <c r="J485" s="39"/>
      <c r="K485" s="39"/>
      <c r="L485" s="39"/>
      <c r="M485" s="39"/>
      <c r="N485" s="39"/>
      <c r="O485" s="39"/>
      <c r="P485" s="39"/>
      <c r="Q485" s="39"/>
    </row>
    <row r="486" spans="2:17" x14ac:dyDescent="0.25">
      <c r="B486" s="39"/>
      <c r="C486" s="39"/>
      <c r="D486" s="39"/>
      <c r="E486" s="39"/>
      <c r="F486" s="39"/>
      <c r="G486" s="39"/>
      <c r="H486" s="39"/>
      <c r="I486" s="39"/>
      <c r="J486" s="39"/>
      <c r="K486" s="39"/>
      <c r="L486" s="39"/>
      <c r="M486" s="39"/>
      <c r="N486" s="39"/>
      <c r="O486" s="39"/>
      <c r="P486" s="39"/>
      <c r="Q486" s="39"/>
    </row>
    <row r="487" spans="2:17" x14ac:dyDescent="0.25">
      <c r="B487" s="39"/>
      <c r="C487" s="39"/>
      <c r="D487" s="39"/>
      <c r="E487" s="39"/>
      <c r="F487" s="39"/>
      <c r="G487" s="39"/>
      <c r="H487" s="39"/>
      <c r="I487" s="39"/>
      <c r="J487" s="39"/>
      <c r="K487" s="39"/>
      <c r="L487" s="39"/>
      <c r="M487" s="39"/>
      <c r="N487" s="39"/>
      <c r="O487" s="39"/>
      <c r="P487" s="39"/>
      <c r="Q487" s="39"/>
    </row>
    <row r="488" spans="2:17" x14ac:dyDescent="0.25">
      <c r="B488" s="39"/>
      <c r="C488" s="39"/>
      <c r="D488" s="39"/>
      <c r="E488" s="39"/>
      <c r="F488" s="39"/>
      <c r="G488" s="39"/>
      <c r="H488" s="39"/>
      <c r="I488" s="39"/>
      <c r="J488" s="39"/>
      <c r="K488" s="39"/>
      <c r="L488" s="39"/>
      <c r="M488" s="39"/>
      <c r="N488" s="39"/>
      <c r="O488" s="39"/>
      <c r="P488" s="39"/>
      <c r="Q488" s="39"/>
    </row>
    <row r="489" spans="2:17" x14ac:dyDescent="0.25">
      <c r="B489" s="39"/>
      <c r="C489" s="39"/>
      <c r="D489" s="39"/>
      <c r="E489" s="39"/>
      <c r="F489" s="39"/>
      <c r="G489" s="39"/>
      <c r="H489" s="39"/>
      <c r="I489" s="39"/>
      <c r="J489" s="39"/>
      <c r="K489" s="39"/>
      <c r="L489" s="39"/>
      <c r="M489" s="39"/>
      <c r="N489" s="39"/>
      <c r="O489" s="39"/>
      <c r="P489" s="39"/>
      <c r="Q489" s="39"/>
    </row>
    <row r="490" spans="2:17" x14ac:dyDescent="0.25">
      <c r="B490" s="39"/>
      <c r="C490" s="39"/>
      <c r="D490" s="39"/>
      <c r="E490" s="39"/>
      <c r="F490" s="39"/>
      <c r="G490" s="39"/>
      <c r="H490" s="39"/>
      <c r="I490" s="39"/>
      <c r="J490" s="39"/>
      <c r="K490" s="39"/>
      <c r="L490" s="39"/>
      <c r="M490" s="39"/>
      <c r="N490" s="39"/>
      <c r="O490" s="39"/>
      <c r="P490" s="39"/>
      <c r="Q490" s="39"/>
    </row>
    <row r="491" spans="2:17" x14ac:dyDescent="0.25">
      <c r="B491" s="39"/>
      <c r="C491" s="39"/>
      <c r="D491" s="39"/>
      <c r="E491" s="39"/>
      <c r="F491" s="39"/>
      <c r="G491" s="39"/>
      <c r="H491" s="39"/>
      <c r="I491" s="39"/>
      <c r="J491" s="39"/>
      <c r="K491" s="39"/>
      <c r="L491" s="39"/>
      <c r="M491" s="39"/>
      <c r="N491" s="39"/>
      <c r="O491" s="39"/>
      <c r="P491" s="39"/>
      <c r="Q491" s="39"/>
    </row>
    <row r="492" spans="2:17" x14ac:dyDescent="0.25">
      <c r="B492" s="39"/>
      <c r="C492" s="39"/>
      <c r="D492" s="39"/>
      <c r="E492" s="39"/>
      <c r="F492" s="39"/>
      <c r="G492" s="39"/>
      <c r="H492" s="39"/>
      <c r="I492" s="39"/>
      <c r="J492" s="39"/>
      <c r="K492" s="39"/>
      <c r="L492" s="39"/>
      <c r="M492" s="39"/>
      <c r="N492" s="39"/>
      <c r="O492" s="39"/>
      <c r="P492" s="39"/>
      <c r="Q492" s="39"/>
    </row>
    <row r="493" spans="2:17" x14ac:dyDescent="0.25">
      <c r="B493" s="39"/>
      <c r="C493" s="39"/>
      <c r="D493" s="39"/>
      <c r="E493" s="39"/>
      <c r="F493" s="39"/>
      <c r="G493" s="39"/>
      <c r="H493" s="39"/>
      <c r="I493" s="39"/>
      <c r="J493" s="39"/>
      <c r="K493" s="39"/>
      <c r="L493" s="39"/>
      <c r="M493" s="39"/>
      <c r="N493" s="39"/>
      <c r="O493" s="39"/>
      <c r="P493" s="39"/>
      <c r="Q493" s="39"/>
    </row>
    <row r="494" spans="2:17" x14ac:dyDescent="0.25">
      <c r="B494" s="39"/>
      <c r="C494" s="39"/>
      <c r="D494" s="39"/>
      <c r="E494" s="39"/>
      <c r="F494" s="39"/>
      <c r="G494" s="39"/>
      <c r="H494" s="39"/>
      <c r="I494" s="39"/>
      <c r="J494" s="39"/>
      <c r="K494" s="39"/>
      <c r="L494" s="39"/>
      <c r="M494" s="39"/>
      <c r="N494" s="39"/>
      <c r="O494" s="39"/>
      <c r="P494" s="39"/>
      <c r="Q494" s="39"/>
    </row>
    <row r="495" spans="2:17" x14ac:dyDescent="0.25">
      <c r="B495" s="39"/>
      <c r="C495" s="39"/>
      <c r="D495" s="39"/>
      <c r="E495" s="39"/>
      <c r="F495" s="39"/>
      <c r="G495" s="39"/>
      <c r="H495" s="39"/>
      <c r="I495" s="39"/>
      <c r="J495" s="39"/>
      <c r="K495" s="39"/>
      <c r="L495" s="39"/>
      <c r="M495" s="39"/>
      <c r="N495" s="39"/>
      <c r="O495" s="39"/>
      <c r="P495" s="39"/>
      <c r="Q495" s="39"/>
    </row>
    <row r="496" spans="2:17" x14ac:dyDescent="0.25">
      <c r="B496" s="39"/>
      <c r="C496" s="39"/>
      <c r="D496" s="39"/>
      <c r="E496" s="39"/>
      <c r="F496" s="39"/>
      <c r="G496" s="39"/>
      <c r="H496" s="39"/>
      <c r="I496" s="39"/>
      <c r="J496" s="39"/>
      <c r="K496" s="39"/>
      <c r="L496" s="39"/>
      <c r="M496" s="39"/>
      <c r="N496" s="39"/>
      <c r="O496" s="39"/>
      <c r="P496" s="39"/>
      <c r="Q496" s="39"/>
    </row>
    <row r="497" spans="2:17" x14ac:dyDescent="0.25">
      <c r="B497" s="39"/>
      <c r="C497" s="39"/>
      <c r="D497" s="39"/>
      <c r="E497" s="39"/>
      <c r="F497" s="39"/>
      <c r="G497" s="39"/>
      <c r="H497" s="39"/>
      <c r="I497" s="39"/>
      <c r="J497" s="39"/>
      <c r="K497" s="39"/>
      <c r="L497" s="39"/>
      <c r="M497" s="39"/>
      <c r="N497" s="39"/>
      <c r="O497" s="39"/>
      <c r="P497" s="39"/>
      <c r="Q497" s="39"/>
    </row>
    <row r="498" spans="2:17" x14ac:dyDescent="0.25">
      <c r="B498" s="39"/>
      <c r="C498" s="39"/>
      <c r="D498" s="39"/>
      <c r="E498" s="39"/>
      <c r="F498" s="39"/>
      <c r="G498" s="39"/>
      <c r="H498" s="39"/>
      <c r="I498" s="39"/>
      <c r="J498" s="39"/>
      <c r="K498" s="39"/>
      <c r="L498" s="39"/>
      <c r="M498" s="39"/>
      <c r="N498" s="39"/>
      <c r="O498" s="39"/>
      <c r="P498" s="39"/>
      <c r="Q498" s="39"/>
    </row>
    <row r="499" spans="2:17" x14ac:dyDescent="0.25">
      <c r="B499" s="39"/>
      <c r="C499" s="39"/>
      <c r="D499" s="39"/>
      <c r="E499" s="39"/>
      <c r="F499" s="39"/>
      <c r="G499" s="39"/>
      <c r="H499" s="39"/>
      <c r="I499" s="39"/>
      <c r="J499" s="39"/>
      <c r="K499" s="39"/>
      <c r="L499" s="39"/>
      <c r="M499" s="39"/>
      <c r="N499" s="39"/>
      <c r="O499" s="39"/>
      <c r="P499" s="39"/>
      <c r="Q499" s="39"/>
    </row>
    <row r="500" spans="2:17" x14ac:dyDescent="0.25">
      <c r="B500" s="39"/>
      <c r="C500" s="39"/>
      <c r="D500" s="39"/>
      <c r="E500" s="39"/>
      <c r="F500" s="39"/>
      <c r="G500" s="39"/>
      <c r="H500" s="39"/>
      <c r="I500" s="39"/>
      <c r="J500" s="39"/>
      <c r="K500" s="39"/>
      <c r="L500" s="39"/>
      <c r="M500" s="39"/>
      <c r="N500" s="39"/>
      <c r="O500" s="39"/>
      <c r="P500" s="39"/>
      <c r="Q500" s="39"/>
    </row>
    <row r="501" spans="2:17" x14ac:dyDescent="0.25">
      <c r="B501" s="39"/>
      <c r="C501" s="39"/>
      <c r="D501" s="39"/>
      <c r="E501" s="39"/>
      <c r="F501" s="39"/>
      <c r="G501" s="39"/>
      <c r="H501" s="39"/>
      <c r="I501" s="39"/>
      <c r="J501" s="39"/>
      <c r="K501" s="39"/>
      <c r="L501" s="39"/>
      <c r="M501" s="39"/>
      <c r="N501" s="39"/>
      <c r="O501" s="39"/>
      <c r="P501" s="39"/>
      <c r="Q501" s="39"/>
    </row>
    <row r="502" spans="2:17" x14ac:dyDescent="0.25">
      <c r="B502" s="39"/>
      <c r="C502" s="39"/>
      <c r="D502" s="39"/>
      <c r="E502" s="39"/>
      <c r="F502" s="39"/>
      <c r="G502" s="39"/>
      <c r="H502" s="39"/>
      <c r="I502" s="39"/>
      <c r="J502" s="39"/>
      <c r="K502" s="39"/>
      <c r="L502" s="39"/>
      <c r="M502" s="39"/>
      <c r="N502" s="39"/>
      <c r="O502" s="39"/>
      <c r="P502" s="39"/>
      <c r="Q502" s="39"/>
    </row>
    <row r="503" spans="2:17" x14ac:dyDescent="0.25">
      <c r="B503" s="39"/>
      <c r="C503" s="39"/>
      <c r="D503" s="39"/>
      <c r="E503" s="39"/>
      <c r="F503" s="39"/>
      <c r="G503" s="39"/>
      <c r="H503" s="39"/>
      <c r="I503" s="39"/>
      <c r="J503" s="39"/>
      <c r="K503" s="39"/>
      <c r="L503" s="39"/>
      <c r="M503" s="39"/>
      <c r="N503" s="39"/>
      <c r="O503" s="39"/>
      <c r="P503" s="39"/>
      <c r="Q503" s="39"/>
    </row>
    <row r="504" spans="2:17" x14ac:dyDescent="0.25">
      <c r="B504" s="39"/>
      <c r="C504" s="39"/>
      <c r="D504" s="39"/>
      <c r="E504" s="39"/>
      <c r="F504" s="39"/>
      <c r="G504" s="39"/>
      <c r="H504" s="39"/>
      <c r="I504" s="39"/>
      <c r="J504" s="39"/>
      <c r="K504" s="39"/>
      <c r="L504" s="39"/>
      <c r="M504" s="39"/>
      <c r="N504" s="39"/>
      <c r="O504" s="39"/>
      <c r="P504" s="39"/>
      <c r="Q504" s="39"/>
    </row>
    <row r="505" spans="2:17" x14ac:dyDescent="0.25">
      <c r="B505" s="39"/>
      <c r="C505" s="39"/>
      <c r="D505" s="39"/>
      <c r="E505" s="39"/>
      <c r="F505" s="39"/>
      <c r="G505" s="39"/>
      <c r="H505" s="39"/>
      <c r="I505" s="39"/>
      <c r="J505" s="39"/>
      <c r="K505" s="39"/>
      <c r="L505" s="39"/>
      <c r="M505" s="39"/>
      <c r="N505" s="39"/>
      <c r="O505" s="39"/>
      <c r="P505" s="39"/>
      <c r="Q505" s="39"/>
    </row>
    <row r="506" spans="2:17" x14ac:dyDescent="0.25">
      <c r="B506" s="39"/>
      <c r="C506" s="39"/>
      <c r="D506" s="39"/>
      <c r="E506" s="39"/>
      <c r="F506" s="39"/>
      <c r="G506" s="39"/>
      <c r="H506" s="39"/>
      <c r="I506" s="39"/>
      <c r="J506" s="39"/>
      <c r="K506" s="39"/>
      <c r="L506" s="39"/>
      <c r="M506" s="39"/>
      <c r="N506" s="39"/>
      <c r="O506" s="39"/>
      <c r="P506" s="39"/>
      <c r="Q506" s="39"/>
    </row>
    <row r="507" spans="2:17" x14ac:dyDescent="0.25">
      <c r="B507" s="39"/>
      <c r="C507" s="39"/>
      <c r="D507" s="39"/>
      <c r="E507" s="39"/>
      <c r="F507" s="39"/>
      <c r="G507" s="39"/>
      <c r="H507" s="39"/>
      <c r="I507" s="39"/>
      <c r="J507" s="39"/>
      <c r="K507" s="39"/>
      <c r="L507" s="39"/>
      <c r="M507" s="39"/>
      <c r="N507" s="39"/>
      <c r="O507" s="39"/>
      <c r="P507" s="39"/>
      <c r="Q507" s="39"/>
    </row>
    <row r="508" spans="2:17" x14ac:dyDescent="0.25">
      <c r="B508" s="39"/>
      <c r="C508" s="39"/>
      <c r="D508" s="39"/>
      <c r="E508" s="39"/>
      <c r="F508" s="39"/>
      <c r="G508" s="39"/>
      <c r="H508" s="39"/>
      <c r="I508" s="39"/>
      <c r="J508" s="39"/>
      <c r="K508" s="39"/>
      <c r="L508" s="39"/>
      <c r="M508" s="39"/>
      <c r="N508" s="39"/>
      <c r="O508" s="39"/>
      <c r="P508" s="39"/>
      <c r="Q508" s="39"/>
    </row>
    <row r="509" spans="2:17" x14ac:dyDescent="0.25">
      <c r="B509" s="39"/>
      <c r="C509" s="39"/>
      <c r="D509" s="39"/>
      <c r="E509" s="39"/>
      <c r="F509" s="39"/>
      <c r="G509" s="39"/>
      <c r="H509" s="39"/>
      <c r="I509" s="39"/>
      <c r="J509" s="39"/>
      <c r="K509" s="39"/>
      <c r="L509" s="39"/>
      <c r="M509" s="39"/>
      <c r="N509" s="39"/>
      <c r="O509" s="39"/>
      <c r="P509" s="39"/>
      <c r="Q509" s="39"/>
    </row>
    <row r="510" spans="2:17" x14ac:dyDescent="0.25">
      <c r="B510" s="39"/>
      <c r="C510" s="39"/>
      <c r="D510" s="39"/>
      <c r="E510" s="39"/>
      <c r="F510" s="39"/>
      <c r="G510" s="39"/>
      <c r="H510" s="39"/>
      <c r="I510" s="39"/>
      <c r="J510" s="39"/>
      <c r="K510" s="39"/>
      <c r="L510" s="39"/>
      <c r="M510" s="39"/>
      <c r="N510" s="39"/>
      <c r="O510" s="39"/>
      <c r="P510" s="39"/>
      <c r="Q510" s="39"/>
    </row>
    <row r="511" spans="2:17" x14ac:dyDescent="0.25">
      <c r="B511" s="39"/>
      <c r="C511" s="39"/>
      <c r="D511" s="39"/>
      <c r="E511" s="39"/>
      <c r="F511" s="39"/>
      <c r="G511" s="39"/>
      <c r="H511" s="39"/>
      <c r="I511" s="39"/>
      <c r="J511" s="39"/>
      <c r="K511" s="39"/>
      <c r="L511" s="39"/>
      <c r="M511" s="39"/>
      <c r="N511" s="39"/>
      <c r="O511" s="39"/>
      <c r="P511" s="39"/>
      <c r="Q511" s="39"/>
    </row>
    <row r="512" spans="2:17" x14ac:dyDescent="0.25">
      <c r="B512" s="39"/>
      <c r="C512" s="39"/>
      <c r="D512" s="39"/>
      <c r="E512" s="39"/>
      <c r="F512" s="39"/>
      <c r="G512" s="39"/>
      <c r="H512" s="39"/>
      <c r="I512" s="39"/>
      <c r="J512" s="39"/>
      <c r="K512" s="39"/>
      <c r="L512" s="39"/>
      <c r="M512" s="39"/>
      <c r="N512" s="39"/>
      <c r="O512" s="39"/>
      <c r="P512" s="39"/>
      <c r="Q512" s="39"/>
    </row>
    <row r="513" spans="2:17" x14ac:dyDescent="0.25">
      <c r="B513" s="39"/>
      <c r="C513" s="39"/>
      <c r="D513" s="39"/>
      <c r="E513" s="39"/>
      <c r="F513" s="39"/>
      <c r="G513" s="39"/>
      <c r="H513" s="39"/>
      <c r="I513" s="39"/>
      <c r="J513" s="39"/>
      <c r="K513" s="39"/>
      <c r="L513" s="39"/>
      <c r="M513" s="39"/>
      <c r="N513" s="39"/>
      <c r="O513" s="39"/>
      <c r="P513" s="39"/>
      <c r="Q513" s="39"/>
    </row>
    <row r="514" spans="2:17" x14ac:dyDescent="0.25">
      <c r="B514" s="39"/>
      <c r="C514" s="39"/>
      <c r="D514" s="39"/>
      <c r="E514" s="39"/>
      <c r="F514" s="39"/>
      <c r="G514" s="39"/>
      <c r="H514" s="39"/>
      <c r="I514" s="39"/>
      <c r="J514" s="39"/>
      <c r="K514" s="39"/>
      <c r="L514" s="39"/>
      <c r="M514" s="39"/>
      <c r="N514" s="39"/>
      <c r="O514" s="39"/>
      <c r="P514" s="39"/>
      <c r="Q514" s="39"/>
    </row>
    <row r="515" spans="2:17" x14ac:dyDescent="0.25">
      <c r="B515" s="39"/>
      <c r="C515" s="39"/>
      <c r="D515" s="39"/>
      <c r="E515" s="39"/>
      <c r="F515" s="39"/>
      <c r="G515" s="39"/>
      <c r="H515" s="39"/>
      <c r="I515" s="39"/>
      <c r="J515" s="39"/>
      <c r="K515" s="39"/>
      <c r="L515" s="39"/>
      <c r="M515" s="39"/>
      <c r="N515" s="39"/>
      <c r="O515" s="39"/>
      <c r="P515" s="39"/>
      <c r="Q515" s="39"/>
    </row>
    <row r="516" spans="2:17" x14ac:dyDescent="0.25">
      <c r="B516" s="39"/>
      <c r="C516" s="39"/>
      <c r="D516" s="39"/>
      <c r="E516" s="39"/>
      <c r="F516" s="39"/>
      <c r="G516" s="39"/>
      <c r="H516" s="39"/>
      <c r="I516" s="39"/>
      <c r="J516" s="39"/>
      <c r="K516" s="39"/>
      <c r="L516" s="39"/>
      <c r="M516" s="39"/>
      <c r="N516" s="39"/>
      <c r="O516" s="39"/>
      <c r="P516" s="39"/>
      <c r="Q516" s="39"/>
    </row>
    <row r="517" spans="2:17" x14ac:dyDescent="0.25">
      <c r="B517" s="39"/>
      <c r="C517" s="39"/>
      <c r="D517" s="39"/>
      <c r="E517" s="39"/>
      <c r="F517" s="39"/>
      <c r="G517" s="39"/>
      <c r="H517" s="39"/>
      <c r="I517" s="39"/>
      <c r="J517" s="39"/>
      <c r="K517" s="39"/>
      <c r="L517" s="39"/>
      <c r="M517" s="39"/>
      <c r="N517" s="39"/>
      <c r="O517" s="39"/>
      <c r="P517" s="39"/>
      <c r="Q517" s="39"/>
    </row>
    <row r="518" spans="2:17" x14ac:dyDescent="0.25">
      <c r="B518" s="39"/>
      <c r="C518" s="39"/>
      <c r="D518" s="39"/>
      <c r="E518" s="39"/>
      <c r="F518" s="39"/>
      <c r="G518" s="39"/>
      <c r="H518" s="39"/>
      <c r="I518" s="39"/>
      <c r="J518" s="39"/>
      <c r="K518" s="39"/>
      <c r="L518" s="39"/>
      <c r="M518" s="39"/>
      <c r="N518" s="39"/>
      <c r="O518" s="39"/>
      <c r="P518" s="39"/>
      <c r="Q518" s="39"/>
    </row>
    <row r="519" spans="2:17" x14ac:dyDescent="0.25">
      <c r="B519" s="39"/>
      <c r="C519" s="39"/>
      <c r="D519" s="39"/>
      <c r="E519" s="39"/>
      <c r="F519" s="39"/>
      <c r="G519" s="39"/>
      <c r="H519" s="39"/>
      <c r="I519" s="39"/>
      <c r="J519" s="39"/>
      <c r="K519" s="39"/>
      <c r="L519" s="39"/>
      <c r="M519" s="39"/>
      <c r="N519" s="39"/>
      <c r="O519" s="39"/>
      <c r="P519" s="39"/>
      <c r="Q519" s="39"/>
    </row>
    <row r="520" spans="2:17" x14ac:dyDescent="0.25">
      <c r="B520" s="39"/>
      <c r="C520" s="39"/>
      <c r="D520" s="39"/>
      <c r="E520" s="39"/>
      <c r="F520" s="39"/>
      <c r="G520" s="39"/>
      <c r="H520" s="39"/>
      <c r="I520" s="39"/>
      <c r="J520" s="39"/>
      <c r="K520" s="39"/>
      <c r="L520" s="39"/>
      <c r="M520" s="39"/>
      <c r="N520" s="39"/>
      <c r="O520" s="39"/>
      <c r="P520" s="39"/>
      <c r="Q520" s="39"/>
    </row>
    <row r="521" spans="2:17" x14ac:dyDescent="0.25">
      <c r="B521" s="39"/>
      <c r="C521" s="39"/>
      <c r="D521" s="39"/>
      <c r="E521" s="39"/>
      <c r="F521" s="39"/>
      <c r="G521" s="39"/>
      <c r="H521" s="39"/>
      <c r="I521" s="39"/>
      <c r="J521" s="39"/>
      <c r="K521" s="39"/>
      <c r="L521" s="39"/>
      <c r="M521" s="39"/>
      <c r="N521" s="39"/>
      <c r="O521" s="39"/>
      <c r="P521" s="39"/>
      <c r="Q521" s="39"/>
    </row>
    <row r="522" spans="2:17" x14ac:dyDescent="0.25">
      <c r="B522" s="39"/>
      <c r="C522" s="39"/>
      <c r="D522" s="39"/>
      <c r="E522" s="39"/>
      <c r="F522" s="39"/>
      <c r="G522" s="39"/>
      <c r="H522" s="39"/>
      <c r="I522" s="39"/>
      <c r="J522" s="39"/>
      <c r="K522" s="39"/>
      <c r="L522" s="39"/>
      <c r="M522" s="39"/>
      <c r="N522" s="39"/>
      <c r="O522" s="39"/>
      <c r="P522" s="39"/>
      <c r="Q522" s="39"/>
    </row>
    <row r="523" spans="2:17" x14ac:dyDescent="0.25">
      <c r="B523" s="39"/>
      <c r="C523" s="39"/>
      <c r="D523" s="39"/>
      <c r="E523" s="39"/>
      <c r="F523" s="39"/>
      <c r="G523" s="39"/>
      <c r="H523" s="39"/>
      <c r="I523" s="39"/>
      <c r="J523" s="39"/>
      <c r="K523" s="39"/>
      <c r="L523" s="39"/>
      <c r="M523" s="39"/>
      <c r="N523" s="39"/>
      <c r="O523" s="39"/>
      <c r="P523" s="39"/>
      <c r="Q523" s="39"/>
    </row>
    <row r="524" spans="2:17" x14ac:dyDescent="0.25">
      <c r="B524" s="39"/>
      <c r="C524" s="39"/>
      <c r="D524" s="39"/>
      <c r="E524" s="39"/>
      <c r="F524" s="39"/>
      <c r="G524" s="39"/>
      <c r="H524" s="39"/>
      <c r="I524" s="39"/>
      <c r="J524" s="39"/>
      <c r="K524" s="39"/>
      <c r="L524" s="39"/>
      <c r="M524" s="39"/>
      <c r="N524" s="39"/>
      <c r="O524" s="39"/>
      <c r="P524" s="39"/>
      <c r="Q524" s="39"/>
    </row>
    <row r="525" spans="2:17" x14ac:dyDescent="0.25">
      <c r="B525" s="39"/>
      <c r="C525" s="39"/>
      <c r="D525" s="39"/>
      <c r="E525" s="39"/>
      <c r="F525" s="39"/>
      <c r="G525" s="39"/>
      <c r="H525" s="39"/>
      <c r="I525" s="39"/>
      <c r="J525" s="39"/>
      <c r="K525" s="39"/>
      <c r="L525" s="39"/>
      <c r="M525" s="39"/>
      <c r="N525" s="39"/>
      <c r="O525" s="39"/>
      <c r="P525" s="39"/>
      <c r="Q525" s="39"/>
    </row>
    <row r="526" spans="2:17" x14ac:dyDescent="0.25">
      <c r="B526" s="39"/>
      <c r="C526" s="39"/>
      <c r="D526" s="39"/>
      <c r="E526" s="39"/>
      <c r="F526" s="39"/>
      <c r="G526" s="39"/>
      <c r="H526" s="39"/>
      <c r="I526" s="39"/>
      <c r="J526" s="39"/>
      <c r="K526" s="39"/>
      <c r="L526" s="39"/>
      <c r="M526" s="39"/>
      <c r="N526" s="39"/>
      <c r="O526" s="39"/>
      <c r="P526" s="39"/>
      <c r="Q526" s="39"/>
    </row>
    <row r="527" spans="2:17" x14ac:dyDescent="0.25">
      <c r="B527" s="39"/>
      <c r="C527" s="39"/>
      <c r="D527" s="39"/>
      <c r="E527" s="39"/>
      <c r="F527" s="39"/>
      <c r="G527" s="39"/>
      <c r="H527" s="39"/>
      <c r="I527" s="39"/>
      <c r="J527" s="39"/>
      <c r="K527" s="39"/>
      <c r="L527" s="39"/>
      <c r="M527" s="39"/>
      <c r="N527" s="39"/>
      <c r="O527" s="39"/>
      <c r="P527" s="39"/>
      <c r="Q527" s="39"/>
    </row>
    <row r="528" spans="2:17" x14ac:dyDescent="0.25">
      <c r="B528" s="39"/>
      <c r="C528" s="39"/>
      <c r="D528" s="39"/>
      <c r="E528" s="39"/>
      <c r="F528" s="39"/>
      <c r="G528" s="39"/>
      <c r="H528" s="39"/>
      <c r="I528" s="39"/>
      <c r="J528" s="39"/>
      <c r="K528" s="39"/>
      <c r="L528" s="39"/>
      <c r="M528" s="39"/>
      <c r="N528" s="39"/>
      <c r="O528" s="39"/>
      <c r="P528" s="39"/>
      <c r="Q528" s="39"/>
    </row>
    <row r="529" spans="2:17" x14ac:dyDescent="0.25">
      <c r="B529" s="39"/>
      <c r="C529" s="39"/>
      <c r="D529" s="39"/>
      <c r="E529" s="39"/>
      <c r="F529" s="39"/>
      <c r="G529" s="39"/>
      <c r="H529" s="39"/>
      <c r="I529" s="39"/>
      <c r="J529" s="39"/>
      <c r="K529" s="39"/>
      <c r="L529" s="39"/>
      <c r="M529" s="39"/>
      <c r="N529" s="39"/>
      <c r="O529" s="39"/>
      <c r="P529" s="39"/>
      <c r="Q529" s="39"/>
    </row>
    <row r="530" spans="2:17" x14ac:dyDescent="0.25">
      <c r="B530" s="39"/>
      <c r="C530" s="39"/>
      <c r="D530" s="39"/>
      <c r="E530" s="39"/>
      <c r="F530" s="39"/>
      <c r="G530" s="39"/>
      <c r="H530" s="39"/>
      <c r="I530" s="39"/>
      <c r="J530" s="39"/>
      <c r="K530" s="39"/>
      <c r="L530" s="39"/>
      <c r="M530" s="39"/>
      <c r="N530" s="39"/>
      <c r="O530" s="39"/>
      <c r="P530" s="39"/>
      <c r="Q530" s="39"/>
    </row>
    <row r="531" spans="2:17" x14ac:dyDescent="0.25">
      <c r="B531" s="39"/>
      <c r="C531" s="39"/>
      <c r="D531" s="39"/>
      <c r="E531" s="39"/>
      <c r="F531" s="39"/>
      <c r="G531" s="39"/>
      <c r="H531" s="39"/>
      <c r="I531" s="39"/>
      <c r="J531" s="39"/>
      <c r="K531" s="39"/>
      <c r="L531" s="39"/>
      <c r="M531" s="39"/>
      <c r="N531" s="39"/>
      <c r="O531" s="39"/>
      <c r="P531" s="39"/>
      <c r="Q531" s="39"/>
    </row>
    <row r="532" spans="2:17" x14ac:dyDescent="0.25">
      <c r="B532" s="39"/>
      <c r="C532" s="39"/>
      <c r="D532" s="39"/>
      <c r="E532" s="39"/>
      <c r="F532" s="39"/>
      <c r="G532" s="39"/>
      <c r="H532" s="39"/>
      <c r="I532" s="39"/>
      <c r="J532" s="39"/>
      <c r="K532" s="39"/>
      <c r="L532" s="39"/>
      <c r="M532" s="39"/>
      <c r="N532" s="39"/>
      <c r="O532" s="39"/>
      <c r="P532" s="39"/>
      <c r="Q532" s="39"/>
    </row>
    <row r="533" spans="2:17" x14ac:dyDescent="0.25">
      <c r="B533" s="39"/>
      <c r="C533" s="39"/>
      <c r="D533" s="39"/>
      <c r="E533" s="39"/>
      <c r="F533" s="39"/>
      <c r="G533" s="39"/>
      <c r="H533" s="39"/>
      <c r="I533" s="39"/>
      <c r="J533" s="39"/>
      <c r="K533" s="39"/>
      <c r="L533" s="39"/>
      <c r="M533" s="39"/>
      <c r="N533" s="39"/>
      <c r="O533" s="39"/>
      <c r="P533" s="39"/>
      <c r="Q533" s="39"/>
    </row>
    <row r="534" spans="2:17" x14ac:dyDescent="0.25">
      <c r="B534" s="39"/>
      <c r="C534" s="39"/>
      <c r="D534" s="39"/>
      <c r="E534" s="39"/>
      <c r="F534" s="39"/>
      <c r="G534" s="39"/>
      <c r="H534" s="39"/>
      <c r="I534" s="39"/>
      <c r="J534" s="39"/>
      <c r="K534" s="39"/>
      <c r="L534" s="39"/>
      <c r="M534" s="39"/>
      <c r="N534" s="39"/>
      <c r="O534" s="39"/>
      <c r="P534" s="39"/>
      <c r="Q534" s="39"/>
    </row>
    <row r="535" spans="2:17" x14ac:dyDescent="0.25">
      <c r="B535" s="39"/>
      <c r="C535" s="39"/>
      <c r="D535" s="39"/>
      <c r="E535" s="39"/>
      <c r="F535" s="39"/>
      <c r="G535" s="39"/>
      <c r="H535" s="39"/>
      <c r="I535" s="39"/>
      <c r="J535" s="39"/>
      <c r="K535" s="39"/>
      <c r="L535" s="39"/>
      <c r="M535" s="39"/>
      <c r="N535" s="39"/>
      <c r="O535" s="39"/>
      <c r="P535" s="39"/>
      <c r="Q535" s="39"/>
    </row>
    <row r="536" spans="2:17" x14ac:dyDescent="0.25">
      <c r="B536" s="39"/>
      <c r="C536" s="39"/>
      <c r="D536" s="39"/>
      <c r="E536" s="39"/>
      <c r="F536" s="39"/>
      <c r="G536" s="39"/>
      <c r="H536" s="39"/>
      <c r="I536" s="39"/>
      <c r="J536" s="39"/>
      <c r="K536" s="39"/>
      <c r="L536" s="39"/>
      <c r="M536" s="39"/>
      <c r="N536" s="39"/>
      <c r="O536" s="39"/>
      <c r="P536" s="39"/>
      <c r="Q536" s="39"/>
    </row>
    <row r="537" spans="2:17" x14ac:dyDescent="0.25">
      <c r="B537" s="39"/>
      <c r="C537" s="39"/>
      <c r="D537" s="39"/>
      <c r="E537" s="39"/>
      <c r="F537" s="39"/>
      <c r="G537" s="39"/>
      <c r="H537" s="39"/>
      <c r="I537" s="39"/>
      <c r="J537" s="39"/>
      <c r="K537" s="39"/>
      <c r="L537" s="39"/>
      <c r="M537" s="39"/>
      <c r="N537" s="39"/>
      <c r="O537" s="39"/>
      <c r="P537" s="39"/>
      <c r="Q537" s="39"/>
    </row>
    <row r="538" spans="2:17" x14ac:dyDescent="0.25">
      <c r="B538" s="39"/>
      <c r="C538" s="39"/>
      <c r="D538" s="39"/>
      <c r="E538" s="39"/>
      <c r="F538" s="39"/>
      <c r="G538" s="39"/>
      <c r="H538" s="39"/>
      <c r="I538" s="39"/>
      <c r="J538" s="39"/>
      <c r="K538" s="39"/>
      <c r="L538" s="39"/>
      <c r="M538" s="39"/>
      <c r="N538" s="39"/>
      <c r="O538" s="39"/>
      <c r="P538" s="39"/>
      <c r="Q538" s="39"/>
    </row>
    <row r="539" spans="2:17" x14ac:dyDescent="0.25">
      <c r="B539" s="39"/>
      <c r="C539" s="39"/>
      <c r="D539" s="39"/>
      <c r="E539" s="39"/>
      <c r="F539" s="39"/>
      <c r="G539" s="39"/>
      <c r="H539" s="39"/>
      <c r="I539" s="39"/>
      <c r="J539" s="39"/>
      <c r="K539" s="39"/>
      <c r="L539" s="39"/>
      <c r="M539" s="39"/>
      <c r="N539" s="39"/>
      <c r="O539" s="39"/>
      <c r="P539" s="39"/>
      <c r="Q539" s="39"/>
    </row>
    <row r="540" spans="2:17" x14ac:dyDescent="0.25">
      <c r="B540" s="39"/>
      <c r="C540" s="39"/>
      <c r="D540" s="39"/>
      <c r="E540" s="39"/>
      <c r="F540" s="39"/>
      <c r="G540" s="39"/>
      <c r="H540" s="39"/>
      <c r="I540" s="39"/>
      <c r="J540" s="39"/>
      <c r="K540" s="39"/>
      <c r="L540" s="39"/>
      <c r="M540" s="39"/>
      <c r="N540" s="39"/>
      <c r="O540" s="39"/>
      <c r="P540" s="39"/>
      <c r="Q540" s="39"/>
    </row>
    <row r="541" spans="2:17" x14ac:dyDescent="0.25">
      <c r="B541" s="39"/>
      <c r="C541" s="39"/>
      <c r="D541" s="39"/>
      <c r="E541" s="39"/>
      <c r="F541" s="39"/>
      <c r="G541" s="39"/>
      <c r="H541" s="39"/>
      <c r="I541" s="39"/>
      <c r="J541" s="39"/>
      <c r="K541" s="39"/>
      <c r="L541" s="39"/>
      <c r="M541" s="39"/>
      <c r="N541" s="39"/>
      <c r="O541" s="39"/>
      <c r="P541" s="39"/>
      <c r="Q541" s="39"/>
    </row>
    <row r="542" spans="2:17" x14ac:dyDescent="0.25">
      <c r="B542" s="39"/>
      <c r="C542" s="39"/>
      <c r="D542" s="39"/>
      <c r="E542" s="39"/>
      <c r="F542" s="39"/>
      <c r="G542" s="39"/>
      <c r="H542" s="39"/>
      <c r="I542" s="39"/>
      <c r="J542" s="39"/>
      <c r="K542" s="39"/>
      <c r="L542" s="39"/>
      <c r="M542" s="39"/>
      <c r="N542" s="39"/>
      <c r="O542" s="39"/>
      <c r="P542" s="39"/>
      <c r="Q542" s="39"/>
    </row>
    <row r="543" spans="2:17" x14ac:dyDescent="0.25">
      <c r="B543" s="39"/>
      <c r="C543" s="39"/>
      <c r="D543" s="39"/>
      <c r="E543" s="39"/>
      <c r="F543" s="39"/>
      <c r="G543" s="39"/>
      <c r="H543" s="39"/>
      <c r="I543" s="39"/>
      <c r="J543" s="39"/>
      <c r="K543" s="39"/>
      <c r="L543" s="39"/>
      <c r="M543" s="39"/>
      <c r="N543" s="39"/>
      <c r="O543" s="39"/>
      <c r="P543" s="39"/>
      <c r="Q543" s="39"/>
    </row>
    <row r="544" spans="2:17" x14ac:dyDescent="0.25">
      <c r="B544" s="39"/>
      <c r="C544" s="39"/>
      <c r="D544" s="39"/>
      <c r="E544" s="39"/>
      <c r="F544" s="39"/>
      <c r="G544" s="39"/>
      <c r="H544" s="39"/>
      <c r="I544" s="39"/>
      <c r="J544" s="39"/>
      <c r="K544" s="39"/>
      <c r="L544" s="39"/>
      <c r="M544" s="39"/>
      <c r="N544" s="39"/>
      <c r="O544" s="39"/>
      <c r="P544" s="39"/>
      <c r="Q544" s="39"/>
    </row>
    <row r="545" spans="2:17" x14ac:dyDescent="0.25">
      <c r="B545" s="39"/>
      <c r="C545" s="39"/>
      <c r="D545" s="39"/>
      <c r="E545" s="39"/>
      <c r="F545" s="39"/>
      <c r="G545" s="39"/>
      <c r="H545" s="39"/>
      <c r="I545" s="39"/>
      <c r="J545" s="39"/>
      <c r="K545" s="39"/>
      <c r="L545" s="39"/>
      <c r="M545" s="39"/>
      <c r="N545" s="39"/>
      <c r="O545" s="39"/>
      <c r="P545" s="39"/>
      <c r="Q545" s="39"/>
    </row>
    <row r="546" spans="2:17" x14ac:dyDescent="0.25">
      <c r="B546" s="39"/>
      <c r="C546" s="39"/>
      <c r="D546" s="39"/>
      <c r="E546" s="39"/>
      <c r="F546" s="39"/>
      <c r="G546" s="39"/>
      <c r="H546" s="39"/>
      <c r="I546" s="39"/>
      <c r="J546" s="39"/>
      <c r="K546" s="39"/>
      <c r="L546" s="39"/>
      <c r="M546" s="39"/>
      <c r="N546" s="39"/>
      <c r="O546" s="39"/>
      <c r="P546" s="39"/>
      <c r="Q546" s="39"/>
    </row>
    <row r="547" spans="2:17" x14ac:dyDescent="0.25">
      <c r="B547" s="39"/>
      <c r="C547" s="39"/>
      <c r="D547" s="39"/>
      <c r="E547" s="39"/>
      <c r="F547" s="39"/>
      <c r="G547" s="39"/>
      <c r="H547" s="39"/>
      <c r="I547" s="39"/>
      <c r="J547" s="39"/>
      <c r="K547" s="39"/>
      <c r="L547" s="39"/>
      <c r="M547" s="39"/>
      <c r="N547" s="39"/>
      <c r="O547" s="39"/>
      <c r="P547" s="39"/>
      <c r="Q547" s="39"/>
    </row>
    <row r="548" spans="2:17" x14ac:dyDescent="0.25">
      <c r="B548" s="39"/>
      <c r="C548" s="39"/>
      <c r="D548" s="39"/>
      <c r="E548" s="39"/>
      <c r="F548" s="39"/>
      <c r="G548" s="39"/>
      <c r="H548" s="39"/>
      <c r="I548" s="39"/>
      <c r="J548" s="39"/>
      <c r="K548" s="39"/>
      <c r="L548" s="39"/>
      <c r="M548" s="39"/>
      <c r="N548" s="39"/>
      <c r="O548" s="39"/>
      <c r="P548" s="39"/>
      <c r="Q548" s="39"/>
    </row>
    <row r="549" spans="2:17" x14ac:dyDescent="0.25">
      <c r="B549" s="39"/>
      <c r="C549" s="39"/>
      <c r="D549" s="39"/>
      <c r="E549" s="39"/>
      <c r="F549" s="39"/>
      <c r="G549" s="39"/>
      <c r="H549" s="39"/>
      <c r="I549" s="39"/>
      <c r="J549" s="39"/>
      <c r="K549" s="39"/>
      <c r="L549" s="39"/>
      <c r="M549" s="39"/>
      <c r="N549" s="39"/>
      <c r="O549" s="39"/>
      <c r="P549" s="39"/>
      <c r="Q549" s="39"/>
    </row>
    <row r="550" spans="2:17" x14ac:dyDescent="0.25">
      <c r="B550" s="39"/>
      <c r="C550" s="39"/>
      <c r="D550" s="39"/>
      <c r="E550" s="39"/>
      <c r="F550" s="39"/>
      <c r="G550" s="39"/>
      <c r="H550" s="39"/>
      <c r="I550" s="39"/>
      <c r="J550" s="39"/>
      <c r="K550" s="39"/>
      <c r="L550" s="39"/>
      <c r="M550" s="39"/>
      <c r="N550" s="39"/>
      <c r="O550" s="39"/>
      <c r="P550" s="39"/>
      <c r="Q550" s="39"/>
    </row>
    <row r="551" spans="2:17" x14ac:dyDescent="0.25">
      <c r="B551" s="39"/>
      <c r="C551" s="39"/>
      <c r="D551" s="39"/>
      <c r="E551" s="39"/>
      <c r="F551" s="39"/>
      <c r="G551" s="39"/>
      <c r="H551" s="39"/>
      <c r="I551" s="39"/>
      <c r="J551" s="39"/>
      <c r="K551" s="39"/>
      <c r="L551" s="39"/>
      <c r="M551" s="39"/>
      <c r="N551" s="39"/>
      <c r="O551" s="39"/>
      <c r="P551" s="39"/>
      <c r="Q551" s="39"/>
    </row>
    <row r="552" spans="2:17" x14ac:dyDescent="0.25">
      <c r="B552" s="39"/>
      <c r="C552" s="39"/>
      <c r="D552" s="39"/>
      <c r="E552" s="39"/>
      <c r="F552" s="39"/>
      <c r="G552" s="39"/>
      <c r="H552" s="39"/>
      <c r="I552" s="39"/>
      <c r="J552" s="39"/>
      <c r="K552" s="39"/>
      <c r="L552" s="39"/>
      <c r="M552" s="39"/>
      <c r="N552" s="39"/>
      <c r="O552" s="39"/>
      <c r="P552" s="39"/>
      <c r="Q552" s="39"/>
    </row>
    <row r="553" spans="2:17" x14ac:dyDescent="0.25">
      <c r="B553" s="39"/>
      <c r="C553" s="39"/>
      <c r="D553" s="39"/>
      <c r="E553" s="39"/>
      <c r="F553" s="39"/>
      <c r="G553" s="39"/>
      <c r="H553" s="39"/>
      <c r="I553" s="39"/>
      <c r="J553" s="39"/>
      <c r="K553" s="39"/>
      <c r="L553" s="39"/>
      <c r="M553" s="39"/>
      <c r="N553" s="39"/>
      <c r="O553" s="39"/>
      <c r="P553" s="39"/>
      <c r="Q553" s="39"/>
    </row>
    <row r="554" spans="2:17" x14ac:dyDescent="0.25">
      <c r="B554" s="39"/>
      <c r="C554" s="39"/>
      <c r="D554" s="39"/>
      <c r="E554" s="39"/>
      <c r="F554" s="39"/>
      <c r="G554" s="39"/>
      <c r="H554" s="39"/>
      <c r="I554" s="39"/>
      <c r="J554" s="39"/>
      <c r="K554" s="39"/>
      <c r="L554" s="39"/>
      <c r="M554" s="39"/>
      <c r="N554" s="39"/>
      <c r="O554" s="39"/>
      <c r="P554" s="39"/>
      <c r="Q554" s="39"/>
    </row>
    <row r="555" spans="2:17" x14ac:dyDescent="0.25">
      <c r="B555" s="39"/>
      <c r="C555" s="39"/>
      <c r="D555" s="39"/>
      <c r="E555" s="39"/>
      <c r="F555" s="39"/>
      <c r="G555" s="39"/>
      <c r="H555" s="39"/>
      <c r="I555" s="39"/>
      <c r="J555" s="39"/>
      <c r="K555" s="39"/>
      <c r="L555" s="39"/>
      <c r="M555" s="39"/>
      <c r="N555" s="39"/>
      <c r="O555" s="39"/>
      <c r="P555" s="39"/>
      <c r="Q555" s="39"/>
    </row>
    <row r="556" spans="2:17" x14ac:dyDescent="0.25">
      <c r="B556" s="39"/>
      <c r="C556" s="39"/>
      <c r="D556" s="39"/>
      <c r="E556" s="39"/>
      <c r="F556" s="39"/>
      <c r="G556" s="39"/>
      <c r="H556" s="39"/>
      <c r="I556" s="39"/>
      <c r="J556" s="39"/>
      <c r="K556" s="39"/>
      <c r="L556" s="39"/>
      <c r="M556" s="39"/>
      <c r="N556" s="39"/>
      <c r="O556" s="39"/>
      <c r="P556" s="39"/>
      <c r="Q556" s="39"/>
    </row>
    <row r="557" spans="2:17" x14ac:dyDescent="0.25">
      <c r="B557" s="39"/>
      <c r="C557" s="39"/>
      <c r="D557" s="39"/>
      <c r="E557" s="39"/>
      <c r="F557" s="39"/>
      <c r="G557" s="39"/>
      <c r="H557" s="39"/>
      <c r="I557" s="39"/>
      <c r="J557" s="39"/>
      <c r="K557" s="39"/>
      <c r="L557" s="39"/>
      <c r="M557" s="39"/>
      <c r="N557" s="39"/>
      <c r="O557" s="39"/>
      <c r="P557" s="39"/>
      <c r="Q557" s="39"/>
    </row>
    <row r="558" spans="2:17" x14ac:dyDescent="0.25">
      <c r="B558" s="39"/>
      <c r="C558" s="39"/>
      <c r="D558" s="39"/>
      <c r="E558" s="39"/>
      <c r="F558" s="39"/>
      <c r="G558" s="39"/>
      <c r="H558" s="39"/>
      <c r="I558" s="39"/>
      <c r="J558" s="39"/>
      <c r="K558" s="39"/>
      <c r="L558" s="39"/>
      <c r="M558" s="39"/>
      <c r="N558" s="39"/>
      <c r="O558" s="39"/>
      <c r="P558" s="39"/>
      <c r="Q558" s="39"/>
    </row>
    <row r="559" spans="2:17" x14ac:dyDescent="0.25">
      <c r="B559" s="39"/>
      <c r="C559" s="39"/>
      <c r="D559" s="39"/>
      <c r="E559" s="39"/>
      <c r="F559" s="39"/>
      <c r="G559" s="39"/>
      <c r="H559" s="39"/>
      <c r="I559" s="39"/>
      <c r="J559" s="39"/>
      <c r="K559" s="39"/>
      <c r="L559" s="39"/>
      <c r="M559" s="39"/>
      <c r="N559" s="39"/>
      <c r="O559" s="39"/>
      <c r="P559" s="39"/>
      <c r="Q559" s="39"/>
    </row>
    <row r="560" spans="2:17" x14ac:dyDescent="0.25">
      <c r="B560" s="39"/>
      <c r="C560" s="39"/>
      <c r="D560" s="39"/>
      <c r="E560" s="39"/>
      <c r="F560" s="39"/>
      <c r="G560" s="39"/>
      <c r="H560" s="39"/>
      <c r="I560" s="39"/>
      <c r="J560" s="39"/>
      <c r="K560" s="39"/>
      <c r="L560" s="39"/>
      <c r="M560" s="39"/>
      <c r="N560" s="39"/>
      <c r="O560" s="39"/>
      <c r="P560" s="39"/>
      <c r="Q560" s="39"/>
    </row>
    <row r="561" spans="2:17" x14ac:dyDescent="0.25">
      <c r="B561" s="39"/>
      <c r="C561" s="39"/>
      <c r="D561" s="39"/>
      <c r="E561" s="39"/>
      <c r="F561" s="39"/>
      <c r="G561" s="39"/>
      <c r="H561" s="39"/>
      <c r="I561" s="39"/>
      <c r="J561" s="39"/>
      <c r="K561" s="39"/>
      <c r="L561" s="39"/>
      <c r="M561" s="39"/>
      <c r="N561" s="39"/>
      <c r="O561" s="39"/>
      <c r="P561" s="39"/>
      <c r="Q561" s="39"/>
    </row>
    <row r="562" spans="2:17" x14ac:dyDescent="0.25">
      <c r="B562" s="39"/>
      <c r="C562" s="39"/>
      <c r="D562" s="39"/>
      <c r="E562" s="39"/>
      <c r="F562" s="39"/>
      <c r="G562" s="39"/>
      <c r="H562" s="39"/>
      <c r="I562" s="39"/>
      <c r="J562" s="39"/>
      <c r="K562" s="39"/>
      <c r="L562" s="39"/>
      <c r="M562" s="39"/>
      <c r="N562" s="39"/>
      <c r="O562" s="39"/>
      <c r="P562" s="39"/>
      <c r="Q562" s="39"/>
    </row>
    <row r="563" spans="2:17" x14ac:dyDescent="0.25">
      <c r="B563" s="39"/>
      <c r="C563" s="39"/>
      <c r="D563" s="39"/>
      <c r="E563" s="39"/>
      <c r="F563" s="39"/>
      <c r="G563" s="39"/>
      <c r="H563" s="39"/>
      <c r="I563" s="39"/>
      <c r="J563" s="39"/>
      <c r="K563" s="39"/>
      <c r="L563" s="39"/>
      <c r="M563" s="39"/>
      <c r="N563" s="39"/>
      <c r="O563" s="39"/>
      <c r="P563" s="39"/>
      <c r="Q563" s="39"/>
    </row>
    <row r="564" spans="2:17" x14ac:dyDescent="0.25">
      <c r="B564" s="39"/>
      <c r="C564" s="39"/>
      <c r="D564" s="39"/>
      <c r="E564" s="39"/>
      <c r="F564" s="39"/>
      <c r="G564" s="39"/>
      <c r="H564" s="39"/>
      <c r="I564" s="39"/>
      <c r="J564" s="39"/>
      <c r="K564" s="39"/>
      <c r="L564" s="39"/>
      <c r="M564" s="39"/>
      <c r="N564" s="39"/>
      <c r="O564" s="39"/>
      <c r="P564" s="39"/>
      <c r="Q564" s="39"/>
    </row>
    <row r="565" spans="2:17" x14ac:dyDescent="0.25">
      <c r="B565" s="39"/>
      <c r="C565" s="39"/>
      <c r="D565" s="39"/>
      <c r="E565" s="39"/>
      <c r="F565" s="39"/>
      <c r="G565" s="39"/>
      <c r="H565" s="39"/>
      <c r="I565" s="39"/>
      <c r="J565" s="39"/>
      <c r="K565" s="39"/>
      <c r="L565" s="39"/>
      <c r="M565" s="39"/>
      <c r="N565" s="39"/>
      <c r="O565" s="39"/>
      <c r="P565" s="39"/>
      <c r="Q565" s="39"/>
    </row>
    <row r="566" spans="2:17" x14ac:dyDescent="0.25">
      <c r="B566" s="39"/>
      <c r="C566" s="39"/>
      <c r="D566" s="39"/>
      <c r="E566" s="39"/>
      <c r="F566" s="39"/>
      <c r="G566" s="39"/>
      <c r="H566" s="39"/>
      <c r="I566" s="39"/>
      <c r="J566" s="39"/>
      <c r="K566" s="39"/>
      <c r="L566" s="39"/>
      <c r="M566" s="39"/>
      <c r="N566" s="39"/>
      <c r="O566" s="39"/>
      <c r="P566" s="39"/>
      <c r="Q566" s="39"/>
    </row>
    <row r="567" spans="2:17" x14ac:dyDescent="0.25">
      <c r="B567" s="39"/>
      <c r="C567" s="39"/>
      <c r="D567" s="39"/>
      <c r="E567" s="39"/>
      <c r="F567" s="39"/>
      <c r="G567" s="39"/>
      <c r="H567" s="39"/>
      <c r="I567" s="39"/>
      <c r="J567" s="39"/>
      <c r="K567" s="39"/>
      <c r="L567" s="39"/>
      <c r="M567" s="39"/>
      <c r="N567" s="39"/>
      <c r="O567" s="39"/>
      <c r="P567" s="39"/>
      <c r="Q567" s="39"/>
    </row>
    <row r="568" spans="2:17" x14ac:dyDescent="0.25">
      <c r="B568" s="39"/>
      <c r="C568" s="39"/>
      <c r="D568" s="39"/>
      <c r="E568" s="39"/>
      <c r="F568" s="39"/>
      <c r="G568" s="39"/>
      <c r="H568" s="39"/>
      <c r="I568" s="39"/>
      <c r="J568" s="39"/>
      <c r="K568" s="39"/>
      <c r="L568" s="39"/>
      <c r="M568" s="39"/>
      <c r="N568" s="39"/>
      <c r="O568" s="39"/>
      <c r="P568" s="39"/>
      <c r="Q568" s="39"/>
    </row>
    <row r="569" spans="2:17" x14ac:dyDescent="0.25">
      <c r="B569" s="39"/>
      <c r="C569" s="39"/>
      <c r="D569" s="39"/>
      <c r="E569" s="39"/>
      <c r="F569" s="39"/>
      <c r="G569" s="39"/>
      <c r="H569" s="39"/>
      <c r="I569" s="39"/>
      <c r="J569" s="39"/>
      <c r="K569" s="39"/>
      <c r="L569" s="39"/>
      <c r="M569" s="39"/>
      <c r="N569" s="39"/>
      <c r="O569" s="39"/>
      <c r="P569" s="39"/>
      <c r="Q569" s="39"/>
    </row>
    <row r="570" spans="2:17" x14ac:dyDescent="0.25">
      <c r="B570" s="39"/>
      <c r="C570" s="39"/>
      <c r="D570" s="39"/>
      <c r="E570" s="39"/>
      <c r="F570" s="39"/>
      <c r="G570" s="39"/>
      <c r="H570" s="39"/>
      <c r="I570" s="39"/>
      <c r="J570" s="39"/>
      <c r="K570" s="39"/>
      <c r="L570" s="39"/>
      <c r="M570" s="39"/>
      <c r="N570" s="39"/>
      <c r="O570" s="39"/>
      <c r="P570" s="39"/>
      <c r="Q570" s="39"/>
    </row>
    <row r="571" spans="2:17" x14ac:dyDescent="0.25">
      <c r="B571" s="39"/>
      <c r="C571" s="39"/>
      <c r="D571" s="39"/>
      <c r="E571" s="39"/>
      <c r="F571" s="39"/>
      <c r="G571" s="39"/>
      <c r="H571" s="39"/>
      <c r="I571" s="39"/>
      <c r="J571" s="39"/>
      <c r="K571" s="39"/>
      <c r="L571" s="39"/>
      <c r="M571" s="39"/>
      <c r="N571" s="39"/>
      <c r="O571" s="39"/>
      <c r="P571" s="39"/>
      <c r="Q571" s="39"/>
    </row>
    <row r="572" spans="2:17" x14ac:dyDescent="0.25">
      <c r="B572" s="39"/>
      <c r="C572" s="39"/>
      <c r="D572" s="39"/>
      <c r="E572" s="39"/>
      <c r="F572" s="39"/>
      <c r="G572" s="39"/>
      <c r="H572" s="39"/>
      <c r="I572" s="39"/>
      <c r="J572" s="39"/>
      <c r="K572" s="39"/>
      <c r="L572" s="39"/>
      <c r="M572" s="39"/>
      <c r="N572" s="39"/>
      <c r="O572" s="39"/>
      <c r="P572" s="39"/>
      <c r="Q572" s="39"/>
    </row>
    <row r="573" spans="2:17" x14ac:dyDescent="0.25">
      <c r="B573" s="39"/>
      <c r="C573" s="39"/>
      <c r="D573" s="39"/>
      <c r="E573" s="39"/>
      <c r="F573" s="39"/>
      <c r="G573" s="39"/>
      <c r="H573" s="39"/>
      <c r="I573" s="39"/>
      <c r="J573" s="39"/>
      <c r="K573" s="39"/>
      <c r="L573" s="39"/>
      <c r="M573" s="39"/>
      <c r="N573" s="39"/>
      <c r="O573" s="39"/>
      <c r="P573" s="39"/>
      <c r="Q573" s="39"/>
    </row>
    <row r="574" spans="2:17" x14ac:dyDescent="0.25">
      <c r="B574" s="39"/>
      <c r="C574" s="39"/>
      <c r="D574" s="39"/>
      <c r="E574" s="39"/>
      <c r="F574" s="39"/>
      <c r="G574" s="39"/>
      <c r="H574" s="39"/>
      <c r="I574" s="39"/>
      <c r="J574" s="39"/>
      <c r="K574" s="39"/>
      <c r="L574" s="39"/>
      <c r="M574" s="39"/>
      <c r="N574" s="39"/>
      <c r="O574" s="39"/>
      <c r="P574" s="39"/>
      <c r="Q574" s="39"/>
    </row>
    <row r="575" spans="2:17" x14ac:dyDescent="0.25">
      <c r="B575" s="39"/>
      <c r="C575" s="39"/>
      <c r="D575" s="39"/>
      <c r="E575" s="39"/>
      <c r="F575" s="39"/>
      <c r="G575" s="39"/>
      <c r="H575" s="39"/>
      <c r="I575" s="39"/>
      <c r="J575" s="39"/>
      <c r="K575" s="39"/>
      <c r="L575" s="39"/>
      <c r="M575" s="39"/>
      <c r="N575" s="39"/>
      <c r="O575" s="39"/>
      <c r="P575" s="39"/>
      <c r="Q575" s="39"/>
    </row>
    <row r="576" spans="2:17" x14ac:dyDescent="0.25">
      <c r="B576" s="39"/>
      <c r="C576" s="39"/>
      <c r="D576" s="39"/>
      <c r="E576" s="39"/>
      <c r="F576" s="39"/>
      <c r="G576" s="39"/>
      <c r="H576" s="39"/>
      <c r="I576" s="39"/>
      <c r="J576" s="39"/>
      <c r="K576" s="39"/>
      <c r="L576" s="39"/>
      <c r="M576" s="39"/>
      <c r="N576" s="39"/>
      <c r="O576" s="39"/>
      <c r="P576" s="39"/>
      <c r="Q576" s="39"/>
    </row>
    <row r="577" spans="2:17" x14ac:dyDescent="0.25">
      <c r="B577" s="39"/>
      <c r="C577" s="39"/>
      <c r="D577" s="39"/>
      <c r="E577" s="39"/>
      <c r="F577" s="39"/>
      <c r="G577" s="39"/>
      <c r="H577" s="39"/>
      <c r="I577" s="39"/>
      <c r="J577" s="39"/>
      <c r="K577" s="39"/>
      <c r="L577" s="39"/>
      <c r="M577" s="39"/>
      <c r="N577" s="39"/>
      <c r="O577" s="39"/>
      <c r="P577" s="39"/>
      <c r="Q577" s="39"/>
    </row>
    <row r="578" spans="2:17" x14ac:dyDescent="0.25">
      <c r="B578" s="39"/>
      <c r="C578" s="39"/>
      <c r="D578" s="39"/>
      <c r="E578" s="39"/>
      <c r="F578" s="39"/>
      <c r="G578" s="39"/>
      <c r="H578" s="39"/>
      <c r="I578" s="39"/>
      <c r="J578" s="39"/>
      <c r="K578" s="39"/>
      <c r="L578" s="39"/>
      <c r="M578" s="39"/>
      <c r="N578" s="39"/>
      <c r="O578" s="39"/>
      <c r="P578" s="39"/>
      <c r="Q578" s="39"/>
    </row>
    <row r="579" spans="2:17" x14ac:dyDescent="0.25">
      <c r="B579" s="39"/>
      <c r="C579" s="39"/>
      <c r="D579" s="39"/>
      <c r="E579" s="39"/>
      <c r="F579" s="39"/>
      <c r="G579" s="39"/>
      <c r="H579" s="39"/>
      <c r="I579" s="39"/>
      <c r="J579" s="39"/>
      <c r="K579" s="39"/>
      <c r="L579" s="39"/>
      <c r="M579" s="39"/>
      <c r="N579" s="39"/>
      <c r="O579" s="39"/>
      <c r="P579" s="39"/>
      <c r="Q579" s="39"/>
    </row>
    <row r="580" spans="2:17" x14ac:dyDescent="0.25">
      <c r="B580" s="39"/>
      <c r="C580" s="39"/>
      <c r="D580" s="39"/>
      <c r="E580" s="39"/>
      <c r="F580" s="39"/>
      <c r="G580" s="39"/>
      <c r="H580" s="39"/>
      <c r="I580" s="39"/>
      <c r="J580" s="39"/>
      <c r="K580" s="39"/>
      <c r="L580" s="39"/>
      <c r="M580" s="39"/>
      <c r="N580" s="39"/>
      <c r="O580" s="39"/>
      <c r="P580" s="39"/>
      <c r="Q580" s="39"/>
    </row>
    <row r="581" spans="2:17" x14ac:dyDescent="0.25">
      <c r="B581" s="39"/>
      <c r="C581" s="39"/>
      <c r="D581" s="39"/>
      <c r="E581" s="39"/>
      <c r="F581" s="39"/>
      <c r="G581" s="39"/>
      <c r="H581" s="39"/>
      <c r="I581" s="39"/>
      <c r="J581" s="39"/>
      <c r="K581" s="39"/>
      <c r="L581" s="39"/>
      <c r="M581" s="39"/>
      <c r="N581" s="39"/>
      <c r="O581" s="39"/>
      <c r="P581" s="39"/>
      <c r="Q581" s="39"/>
    </row>
    <row r="582" spans="2:17" x14ac:dyDescent="0.25">
      <c r="B582" s="39"/>
      <c r="C582" s="39"/>
      <c r="D582" s="39"/>
      <c r="E582" s="39"/>
      <c r="F582" s="39"/>
      <c r="G582" s="39"/>
      <c r="H582" s="39"/>
      <c r="I582" s="39"/>
      <c r="J582" s="39"/>
      <c r="K582" s="39"/>
      <c r="L582" s="39"/>
      <c r="M582" s="39"/>
      <c r="N582" s="39"/>
      <c r="O582" s="39"/>
      <c r="P582" s="39"/>
      <c r="Q582" s="39"/>
    </row>
    <row r="583" spans="2:17" x14ac:dyDescent="0.25">
      <c r="B583" s="39"/>
      <c r="C583" s="39"/>
      <c r="D583" s="39"/>
      <c r="E583" s="39"/>
      <c r="F583" s="39"/>
      <c r="G583" s="39"/>
      <c r="H583" s="39"/>
      <c r="I583" s="39"/>
      <c r="J583" s="39"/>
      <c r="K583" s="39"/>
      <c r="L583" s="39"/>
      <c r="M583" s="39"/>
      <c r="N583" s="39"/>
      <c r="O583" s="39"/>
      <c r="P583" s="39"/>
      <c r="Q583" s="39"/>
    </row>
    <row r="584" spans="2:17" x14ac:dyDescent="0.25">
      <c r="B584" s="39"/>
      <c r="C584" s="39"/>
      <c r="D584" s="39"/>
      <c r="E584" s="39"/>
      <c r="F584" s="39"/>
      <c r="G584" s="39"/>
      <c r="H584" s="39"/>
      <c r="I584" s="39"/>
      <c r="J584" s="39"/>
      <c r="K584" s="39"/>
      <c r="L584" s="39"/>
      <c r="M584" s="39"/>
      <c r="N584" s="39"/>
      <c r="O584" s="39"/>
      <c r="P584" s="39"/>
      <c r="Q584" s="39"/>
    </row>
    <row r="585" spans="2:17" x14ac:dyDescent="0.25">
      <c r="B585" s="39"/>
      <c r="C585" s="39"/>
      <c r="D585" s="39"/>
      <c r="E585" s="39"/>
      <c r="F585" s="39"/>
      <c r="G585" s="39"/>
      <c r="H585" s="39"/>
      <c r="I585" s="39"/>
      <c r="J585" s="39"/>
      <c r="K585" s="39"/>
      <c r="L585" s="39"/>
      <c r="M585" s="39"/>
      <c r="N585" s="39"/>
      <c r="O585" s="39"/>
      <c r="P585" s="39"/>
      <c r="Q585" s="39"/>
    </row>
    <row r="586" spans="2:17" x14ac:dyDescent="0.25">
      <c r="B586" s="39"/>
      <c r="C586" s="39"/>
      <c r="D586" s="39"/>
      <c r="E586" s="39"/>
      <c r="F586" s="39"/>
      <c r="G586" s="39"/>
      <c r="H586" s="39"/>
      <c r="I586" s="39"/>
      <c r="J586" s="39"/>
      <c r="K586" s="39"/>
      <c r="L586" s="39"/>
      <c r="M586" s="39"/>
      <c r="N586" s="39"/>
      <c r="O586" s="39"/>
      <c r="P586" s="39"/>
      <c r="Q586" s="39"/>
    </row>
    <row r="587" spans="2:17" x14ac:dyDescent="0.25">
      <c r="B587" s="39"/>
      <c r="C587" s="39"/>
      <c r="D587" s="39"/>
      <c r="E587" s="39"/>
      <c r="F587" s="39"/>
      <c r="G587" s="39"/>
      <c r="H587" s="39"/>
      <c r="I587" s="39"/>
      <c r="J587" s="39"/>
      <c r="K587" s="39"/>
      <c r="L587" s="39"/>
      <c r="M587" s="39"/>
      <c r="N587" s="39"/>
      <c r="O587" s="39"/>
      <c r="P587" s="39"/>
      <c r="Q587" s="39"/>
    </row>
    <row r="588" spans="2:17" x14ac:dyDescent="0.25">
      <c r="B588" s="39"/>
      <c r="C588" s="39"/>
      <c r="D588" s="39"/>
      <c r="E588" s="39"/>
      <c r="F588" s="39"/>
      <c r="G588" s="39"/>
      <c r="H588" s="39"/>
      <c r="I588" s="39"/>
      <c r="J588" s="39"/>
      <c r="K588" s="39"/>
      <c r="L588" s="39"/>
      <c r="M588" s="39"/>
      <c r="N588" s="39"/>
      <c r="O588" s="39"/>
      <c r="P588" s="39"/>
      <c r="Q588" s="39"/>
    </row>
    <row r="589" spans="2:17" x14ac:dyDescent="0.25">
      <c r="B589" s="39"/>
      <c r="C589" s="39"/>
      <c r="D589" s="39"/>
      <c r="E589" s="39"/>
      <c r="F589" s="39"/>
      <c r="G589" s="39"/>
      <c r="H589" s="39"/>
      <c r="I589" s="39"/>
      <c r="J589" s="39"/>
      <c r="K589" s="39"/>
      <c r="L589" s="39"/>
      <c r="M589" s="39"/>
      <c r="N589" s="39"/>
      <c r="O589" s="39"/>
      <c r="P589" s="39"/>
      <c r="Q589" s="39"/>
    </row>
    <row r="590" spans="2:17" x14ac:dyDescent="0.25">
      <c r="B590" s="39"/>
      <c r="C590" s="39"/>
      <c r="D590" s="39"/>
      <c r="E590" s="39"/>
      <c r="F590" s="39"/>
      <c r="G590" s="39"/>
      <c r="H590" s="39"/>
      <c r="I590" s="39"/>
      <c r="J590" s="39"/>
      <c r="K590" s="39"/>
      <c r="L590" s="39"/>
      <c r="M590" s="39"/>
      <c r="N590" s="39"/>
      <c r="O590" s="39"/>
      <c r="P590" s="39"/>
      <c r="Q590" s="39"/>
    </row>
    <row r="591" spans="2:17" x14ac:dyDescent="0.25">
      <c r="B591" s="39"/>
      <c r="C591" s="39"/>
      <c r="D591" s="39"/>
      <c r="E591" s="39"/>
      <c r="F591" s="39"/>
      <c r="G591" s="39"/>
      <c r="H591" s="39"/>
      <c r="I591" s="39"/>
      <c r="J591" s="39"/>
      <c r="K591" s="39"/>
      <c r="L591" s="39"/>
      <c r="M591" s="39"/>
      <c r="N591" s="39"/>
      <c r="O591" s="39"/>
      <c r="P591" s="39"/>
      <c r="Q591" s="39"/>
    </row>
    <row r="592" spans="2:17" x14ac:dyDescent="0.25">
      <c r="B592" s="39"/>
      <c r="C592" s="39"/>
      <c r="D592" s="39"/>
      <c r="E592" s="39"/>
      <c r="F592" s="39"/>
      <c r="G592" s="39"/>
      <c r="H592" s="39"/>
      <c r="I592" s="39"/>
      <c r="J592" s="39"/>
      <c r="K592" s="39"/>
      <c r="L592" s="39"/>
      <c r="M592" s="39"/>
      <c r="N592" s="39"/>
      <c r="O592" s="39"/>
      <c r="P592" s="39"/>
      <c r="Q592" s="39"/>
    </row>
    <row r="593" spans="2:17" x14ac:dyDescent="0.25">
      <c r="B593" s="39"/>
      <c r="C593" s="39"/>
      <c r="D593" s="39"/>
      <c r="E593" s="39"/>
      <c r="F593" s="39"/>
      <c r="G593" s="39"/>
      <c r="H593" s="39"/>
      <c r="I593" s="39"/>
      <c r="J593" s="39"/>
      <c r="K593" s="39"/>
      <c r="L593" s="39"/>
      <c r="M593" s="39"/>
      <c r="N593" s="39"/>
      <c r="O593" s="39"/>
      <c r="P593" s="39"/>
      <c r="Q593" s="39"/>
    </row>
    <row r="594" spans="2:17" x14ac:dyDescent="0.25">
      <c r="B594" s="39"/>
      <c r="C594" s="39"/>
      <c r="D594" s="39"/>
      <c r="E594" s="39"/>
      <c r="F594" s="39"/>
      <c r="G594" s="39"/>
      <c r="H594" s="39"/>
      <c r="I594" s="39"/>
      <c r="J594" s="39"/>
      <c r="K594" s="39"/>
      <c r="L594" s="39"/>
      <c r="M594" s="39"/>
      <c r="N594" s="39"/>
      <c r="O594" s="39"/>
      <c r="P594" s="39"/>
      <c r="Q594" s="39"/>
    </row>
    <row r="595" spans="2:17" x14ac:dyDescent="0.25">
      <c r="B595" s="39"/>
      <c r="C595" s="39"/>
      <c r="D595" s="39"/>
      <c r="E595" s="39"/>
      <c r="F595" s="39"/>
      <c r="G595" s="39"/>
      <c r="H595" s="39"/>
      <c r="I595" s="39"/>
      <c r="J595" s="39"/>
      <c r="K595" s="39"/>
      <c r="L595" s="39"/>
      <c r="M595" s="39"/>
      <c r="N595" s="39"/>
      <c r="O595" s="39"/>
      <c r="P595" s="39"/>
      <c r="Q595" s="39"/>
    </row>
    <row r="596" spans="2:17" x14ac:dyDescent="0.25">
      <c r="B596" s="39"/>
      <c r="C596" s="39"/>
      <c r="D596" s="39"/>
      <c r="E596" s="39"/>
      <c r="F596" s="39"/>
      <c r="G596" s="39"/>
      <c r="H596" s="39"/>
      <c r="I596" s="39"/>
      <c r="J596" s="39"/>
      <c r="K596" s="39"/>
      <c r="L596" s="39"/>
      <c r="M596" s="39"/>
      <c r="N596" s="39"/>
      <c r="O596" s="39"/>
      <c r="P596" s="39"/>
      <c r="Q596" s="39"/>
    </row>
    <row r="597" spans="2:17" x14ac:dyDescent="0.25">
      <c r="B597" s="39"/>
      <c r="C597" s="39"/>
      <c r="D597" s="39"/>
      <c r="E597" s="39"/>
      <c r="F597" s="39"/>
      <c r="G597" s="39"/>
      <c r="H597" s="39"/>
      <c r="I597" s="39"/>
      <c r="J597" s="39"/>
      <c r="K597" s="39"/>
      <c r="L597" s="39"/>
      <c r="M597" s="39"/>
      <c r="N597" s="39"/>
      <c r="O597" s="39"/>
      <c r="P597" s="39"/>
      <c r="Q597" s="39"/>
    </row>
    <row r="598" spans="2:17" x14ac:dyDescent="0.25">
      <c r="B598" s="39"/>
      <c r="C598" s="39"/>
      <c r="D598" s="39"/>
      <c r="E598" s="39"/>
      <c r="F598" s="39"/>
      <c r="G598" s="39"/>
      <c r="H598" s="39"/>
      <c r="I598" s="39"/>
      <c r="J598" s="39"/>
      <c r="K598" s="39"/>
      <c r="L598" s="39"/>
      <c r="M598" s="39"/>
      <c r="N598" s="39"/>
      <c r="O598" s="39"/>
      <c r="P598" s="39"/>
      <c r="Q598" s="39"/>
    </row>
    <row r="599" spans="2:17" x14ac:dyDescent="0.25">
      <c r="B599" s="39"/>
      <c r="C599" s="39"/>
      <c r="D599" s="39"/>
      <c r="E599" s="39"/>
      <c r="F599" s="39"/>
      <c r="G599" s="39"/>
      <c r="H599" s="39"/>
      <c r="I599" s="39"/>
      <c r="J599" s="39"/>
      <c r="K599" s="39"/>
      <c r="L599" s="39"/>
      <c r="M599" s="39"/>
      <c r="N599" s="39"/>
      <c r="O599" s="39"/>
      <c r="P599" s="39"/>
      <c r="Q599" s="39"/>
    </row>
    <row r="600" spans="2:17" x14ac:dyDescent="0.25">
      <c r="B600" s="39"/>
      <c r="C600" s="39"/>
      <c r="D600" s="39"/>
      <c r="E600" s="39"/>
      <c r="F600" s="39"/>
      <c r="G600" s="39"/>
      <c r="H600" s="39"/>
      <c r="I600" s="39"/>
      <c r="J600" s="39"/>
      <c r="K600" s="39"/>
      <c r="L600" s="39"/>
      <c r="M600" s="39"/>
      <c r="N600" s="39"/>
      <c r="O600" s="39"/>
      <c r="P600" s="39"/>
      <c r="Q600" s="39"/>
    </row>
    <row r="601" spans="2:17" x14ac:dyDescent="0.25">
      <c r="B601" s="39"/>
      <c r="C601" s="39"/>
      <c r="D601" s="39"/>
      <c r="E601" s="39"/>
      <c r="F601" s="39"/>
      <c r="G601" s="39"/>
      <c r="H601" s="39"/>
      <c r="I601" s="39"/>
      <c r="J601" s="39"/>
      <c r="K601" s="39"/>
      <c r="L601" s="39"/>
      <c r="M601" s="39"/>
      <c r="N601" s="39"/>
      <c r="O601" s="39"/>
      <c r="P601" s="39"/>
      <c r="Q601" s="39"/>
    </row>
    <row r="602" spans="2:17" x14ac:dyDescent="0.25">
      <c r="B602" s="39"/>
      <c r="C602" s="39"/>
      <c r="D602" s="39"/>
      <c r="E602" s="39"/>
      <c r="F602" s="39"/>
      <c r="G602" s="39"/>
      <c r="H602" s="39"/>
      <c r="I602" s="39"/>
      <c r="J602" s="39"/>
      <c r="K602" s="39"/>
      <c r="L602" s="39"/>
      <c r="M602" s="39"/>
      <c r="N602" s="39"/>
      <c r="O602" s="39"/>
      <c r="P602" s="39"/>
      <c r="Q602" s="39"/>
    </row>
    <row r="603" spans="2:17" x14ac:dyDescent="0.25">
      <c r="B603" s="39"/>
      <c r="C603" s="39"/>
      <c r="D603" s="39"/>
      <c r="E603" s="39"/>
      <c r="F603" s="39"/>
      <c r="G603" s="39"/>
      <c r="H603" s="39"/>
      <c r="I603" s="39"/>
      <c r="J603" s="39"/>
      <c r="K603" s="39"/>
      <c r="L603" s="39"/>
      <c r="M603" s="39"/>
      <c r="N603" s="39"/>
      <c r="O603" s="39"/>
      <c r="P603" s="39"/>
      <c r="Q603" s="39"/>
    </row>
    <row r="604" spans="2:17" x14ac:dyDescent="0.25">
      <c r="B604" s="39"/>
      <c r="C604" s="39"/>
      <c r="D604" s="39"/>
      <c r="E604" s="39"/>
      <c r="F604" s="39"/>
      <c r="G604" s="39"/>
      <c r="H604" s="39"/>
      <c r="I604" s="39"/>
      <c r="J604" s="39"/>
      <c r="K604" s="39"/>
      <c r="L604" s="39"/>
      <c r="M604" s="39"/>
      <c r="N604" s="39"/>
      <c r="O604" s="39"/>
      <c r="P604" s="39"/>
      <c r="Q604" s="39"/>
    </row>
    <row r="605" spans="2:17" x14ac:dyDescent="0.25">
      <c r="B605" s="39"/>
      <c r="C605" s="39"/>
      <c r="D605" s="39"/>
      <c r="E605" s="39"/>
      <c r="F605" s="39"/>
      <c r="G605" s="39"/>
      <c r="H605" s="39"/>
      <c r="I605" s="39"/>
      <c r="J605" s="39"/>
      <c r="K605" s="39"/>
      <c r="L605" s="39"/>
      <c r="M605" s="39"/>
      <c r="N605" s="39"/>
      <c r="O605" s="39"/>
      <c r="P605" s="39"/>
      <c r="Q605" s="39"/>
    </row>
    <row r="606" spans="2:17" x14ac:dyDescent="0.25">
      <c r="B606" s="39"/>
      <c r="C606" s="39"/>
      <c r="D606" s="39"/>
      <c r="E606" s="39"/>
      <c r="F606" s="39"/>
      <c r="G606" s="39"/>
      <c r="H606" s="39"/>
      <c r="I606" s="39"/>
      <c r="J606" s="39"/>
      <c r="K606" s="39"/>
      <c r="L606" s="39"/>
      <c r="M606" s="39"/>
      <c r="N606" s="39"/>
      <c r="O606" s="39"/>
      <c r="P606" s="39"/>
      <c r="Q606" s="39"/>
    </row>
    <row r="607" spans="2:17" x14ac:dyDescent="0.25">
      <c r="B607" s="39"/>
      <c r="C607" s="39"/>
      <c r="D607" s="39"/>
      <c r="E607" s="39"/>
      <c r="F607" s="39"/>
      <c r="G607" s="39"/>
      <c r="H607" s="39"/>
      <c r="I607" s="39"/>
      <c r="J607" s="39"/>
      <c r="K607" s="39"/>
      <c r="L607" s="39"/>
      <c r="M607" s="39"/>
      <c r="N607" s="39"/>
      <c r="O607" s="39"/>
      <c r="P607" s="39"/>
      <c r="Q607" s="39"/>
    </row>
    <row r="608" spans="2:17" x14ac:dyDescent="0.25">
      <c r="B608" s="39"/>
      <c r="C608" s="39"/>
      <c r="D608" s="39"/>
      <c r="E608" s="39"/>
      <c r="F608" s="39"/>
      <c r="G608" s="39"/>
      <c r="H608" s="39"/>
      <c r="I608" s="39"/>
      <c r="J608" s="39"/>
      <c r="K608" s="39"/>
      <c r="L608" s="39"/>
      <c r="M608" s="39"/>
      <c r="N608" s="39"/>
      <c r="O608" s="39"/>
      <c r="P608" s="39"/>
      <c r="Q608" s="39"/>
    </row>
    <row r="609" spans="2:17" x14ac:dyDescent="0.25">
      <c r="B609" s="39"/>
      <c r="C609" s="39"/>
      <c r="D609" s="39"/>
      <c r="E609" s="39"/>
      <c r="F609" s="39"/>
      <c r="G609" s="39"/>
      <c r="H609" s="39"/>
      <c r="I609" s="39"/>
      <c r="J609" s="39"/>
      <c r="K609" s="39"/>
      <c r="L609" s="39"/>
      <c r="M609" s="39"/>
      <c r="N609" s="39"/>
      <c r="O609" s="39"/>
      <c r="P609" s="39"/>
      <c r="Q609" s="39"/>
    </row>
    <row r="610" spans="2:17" x14ac:dyDescent="0.25">
      <c r="B610" s="39"/>
      <c r="C610" s="39"/>
      <c r="D610" s="39"/>
      <c r="E610" s="39"/>
      <c r="F610" s="39"/>
      <c r="G610" s="39"/>
      <c r="H610" s="39"/>
      <c r="I610" s="39"/>
      <c r="J610" s="39"/>
      <c r="K610" s="39"/>
      <c r="L610" s="39"/>
      <c r="M610" s="39"/>
      <c r="N610" s="39"/>
      <c r="O610" s="39"/>
      <c r="P610" s="39"/>
      <c r="Q610" s="39"/>
    </row>
    <row r="611" spans="2:17" x14ac:dyDescent="0.25">
      <c r="B611" s="39"/>
      <c r="C611" s="39"/>
      <c r="D611" s="39"/>
      <c r="E611" s="39"/>
      <c r="F611" s="39"/>
      <c r="G611" s="39"/>
      <c r="H611" s="39"/>
      <c r="I611" s="39"/>
      <c r="J611" s="39"/>
      <c r="K611" s="39"/>
      <c r="L611" s="39"/>
      <c r="M611" s="39"/>
      <c r="N611" s="39"/>
      <c r="O611" s="39"/>
      <c r="P611" s="39"/>
      <c r="Q611" s="39"/>
    </row>
    <row r="612" spans="2:17" x14ac:dyDescent="0.25">
      <c r="B612" s="39"/>
      <c r="C612" s="39"/>
      <c r="D612" s="39"/>
      <c r="E612" s="39"/>
      <c r="F612" s="39"/>
      <c r="G612" s="39"/>
      <c r="H612" s="39"/>
      <c r="I612" s="39"/>
      <c r="J612" s="39"/>
      <c r="K612" s="39"/>
      <c r="L612" s="39"/>
      <c r="M612" s="39"/>
      <c r="N612" s="39"/>
      <c r="O612" s="39"/>
      <c r="P612" s="39"/>
      <c r="Q612" s="39"/>
    </row>
    <row r="613" spans="2:17" x14ac:dyDescent="0.25">
      <c r="B613" s="39"/>
      <c r="C613" s="39"/>
      <c r="D613" s="39"/>
      <c r="E613" s="39"/>
      <c r="F613" s="39"/>
      <c r="G613" s="39"/>
      <c r="H613" s="39"/>
      <c r="I613" s="39"/>
      <c r="J613" s="39"/>
      <c r="K613" s="39"/>
      <c r="L613" s="39"/>
      <c r="M613" s="39"/>
      <c r="N613" s="39"/>
      <c r="O613" s="39"/>
      <c r="P613" s="39"/>
      <c r="Q613" s="39"/>
    </row>
    <row r="614" spans="2:17" x14ac:dyDescent="0.25">
      <c r="B614" s="39"/>
      <c r="C614" s="39"/>
      <c r="D614" s="39"/>
      <c r="E614" s="39"/>
      <c r="F614" s="39"/>
      <c r="G614" s="39"/>
      <c r="H614" s="39"/>
      <c r="I614" s="39"/>
      <c r="J614" s="39"/>
      <c r="K614" s="39"/>
      <c r="L614" s="39"/>
      <c r="M614" s="39"/>
      <c r="N614" s="39"/>
      <c r="O614" s="39"/>
      <c r="P614" s="39"/>
      <c r="Q614" s="39"/>
    </row>
    <row r="615" spans="2:17" x14ac:dyDescent="0.25">
      <c r="B615" s="39"/>
      <c r="C615" s="39"/>
      <c r="D615" s="39"/>
      <c r="E615" s="39"/>
      <c r="F615" s="39"/>
      <c r="G615" s="39"/>
      <c r="H615" s="39"/>
      <c r="I615" s="39"/>
      <c r="J615" s="39"/>
      <c r="K615" s="39"/>
      <c r="L615" s="39"/>
      <c r="M615" s="39"/>
      <c r="N615" s="39"/>
      <c r="O615" s="39"/>
      <c r="P615" s="39"/>
      <c r="Q615" s="39"/>
    </row>
    <row r="616" spans="2:17" x14ac:dyDescent="0.25">
      <c r="B616" s="39"/>
      <c r="C616" s="39"/>
      <c r="D616" s="39"/>
      <c r="E616" s="39"/>
      <c r="F616" s="39"/>
      <c r="G616" s="39"/>
      <c r="H616" s="39"/>
      <c r="I616" s="39"/>
      <c r="J616" s="39"/>
      <c r="K616" s="39"/>
      <c r="L616" s="39"/>
      <c r="M616" s="39"/>
      <c r="N616" s="39"/>
      <c r="O616" s="39"/>
      <c r="P616" s="39"/>
      <c r="Q616" s="39"/>
    </row>
    <row r="617" spans="2:17" x14ac:dyDescent="0.25">
      <c r="B617" s="39"/>
      <c r="C617" s="39"/>
      <c r="D617" s="39"/>
      <c r="E617" s="39"/>
      <c r="F617" s="39"/>
      <c r="G617" s="39"/>
      <c r="H617" s="39"/>
      <c r="I617" s="39"/>
      <c r="J617" s="39"/>
      <c r="K617" s="39"/>
      <c r="L617" s="39"/>
      <c r="M617" s="39"/>
      <c r="N617" s="39"/>
      <c r="O617" s="39"/>
      <c r="P617" s="39"/>
      <c r="Q617" s="39"/>
    </row>
    <row r="618" spans="2:17" x14ac:dyDescent="0.25">
      <c r="B618" s="39"/>
      <c r="C618" s="39"/>
      <c r="D618" s="39"/>
      <c r="E618" s="39"/>
      <c r="F618" s="39"/>
      <c r="G618" s="39"/>
      <c r="H618" s="39"/>
      <c r="I618" s="39"/>
      <c r="J618" s="39"/>
      <c r="K618" s="39"/>
      <c r="L618" s="39"/>
      <c r="M618" s="39"/>
      <c r="N618" s="39"/>
      <c r="O618" s="39"/>
      <c r="P618" s="39"/>
      <c r="Q618" s="39"/>
    </row>
    <row r="619" spans="2:17" x14ac:dyDescent="0.25">
      <c r="B619" s="39"/>
      <c r="C619" s="39"/>
      <c r="D619" s="39"/>
      <c r="E619" s="39"/>
      <c r="F619" s="39"/>
      <c r="G619" s="39"/>
      <c r="H619" s="39"/>
      <c r="I619" s="39"/>
      <c r="J619" s="39"/>
      <c r="K619" s="39"/>
      <c r="L619" s="39"/>
      <c r="M619" s="39"/>
      <c r="N619" s="39"/>
      <c r="O619" s="39"/>
      <c r="P619" s="39"/>
      <c r="Q619" s="39"/>
    </row>
    <row r="620" spans="2:17" x14ac:dyDescent="0.25">
      <c r="B620" s="39"/>
      <c r="C620" s="39"/>
      <c r="D620" s="39"/>
      <c r="E620" s="39"/>
      <c r="F620" s="39"/>
      <c r="G620" s="39"/>
      <c r="H620" s="39"/>
      <c r="I620" s="39"/>
      <c r="J620" s="39"/>
      <c r="K620" s="39"/>
      <c r="L620" s="39"/>
      <c r="M620" s="39"/>
      <c r="N620" s="39"/>
      <c r="O620" s="39"/>
      <c r="P620" s="39"/>
      <c r="Q620" s="39"/>
    </row>
    <row r="621" spans="2:17" x14ac:dyDescent="0.25">
      <c r="B621" s="39"/>
      <c r="C621" s="39"/>
      <c r="D621" s="39"/>
      <c r="E621" s="39"/>
      <c r="F621" s="39"/>
      <c r="G621" s="39"/>
      <c r="H621" s="39"/>
      <c r="I621" s="39"/>
      <c r="J621" s="39"/>
      <c r="K621" s="39"/>
      <c r="L621" s="39"/>
      <c r="M621" s="39"/>
      <c r="N621" s="39"/>
      <c r="O621" s="39"/>
      <c r="P621" s="39"/>
      <c r="Q621" s="39"/>
    </row>
    <row r="622" spans="2:17" x14ac:dyDescent="0.25">
      <c r="B622" s="39"/>
      <c r="C622" s="39"/>
      <c r="D622" s="39"/>
      <c r="E622" s="39"/>
      <c r="F622" s="39"/>
      <c r="G622" s="39"/>
      <c r="H622" s="39"/>
      <c r="I622" s="39"/>
      <c r="J622" s="39"/>
      <c r="K622" s="39"/>
      <c r="L622" s="39"/>
      <c r="M622" s="39"/>
      <c r="N622" s="39"/>
      <c r="O622" s="39"/>
      <c r="P622" s="39"/>
      <c r="Q622" s="39"/>
    </row>
    <row r="623" spans="2:17" x14ac:dyDescent="0.25">
      <c r="B623" s="39"/>
      <c r="C623" s="39"/>
      <c r="D623" s="39"/>
      <c r="E623" s="39"/>
      <c r="F623" s="39"/>
      <c r="G623" s="39"/>
      <c r="H623" s="39"/>
      <c r="I623" s="39"/>
      <c r="J623" s="39"/>
      <c r="K623" s="39"/>
      <c r="L623" s="39"/>
      <c r="M623" s="39"/>
      <c r="N623" s="39"/>
      <c r="O623" s="39"/>
      <c r="P623" s="39"/>
      <c r="Q623" s="39"/>
    </row>
    <row r="624" spans="2:17" x14ac:dyDescent="0.25">
      <c r="B624" s="39"/>
      <c r="C624" s="39"/>
      <c r="D624" s="39"/>
      <c r="E624" s="39"/>
      <c r="F624" s="39"/>
      <c r="G624" s="39"/>
      <c r="H624" s="39"/>
      <c r="I624" s="39"/>
      <c r="J624" s="39"/>
      <c r="K624" s="39"/>
      <c r="L624" s="39"/>
      <c r="M624" s="39"/>
      <c r="N624" s="39"/>
      <c r="O624" s="39"/>
      <c r="P624" s="39"/>
      <c r="Q624" s="39"/>
    </row>
    <row r="625" spans="2:17" x14ac:dyDescent="0.25">
      <c r="B625" s="39"/>
      <c r="C625" s="39"/>
      <c r="D625" s="39"/>
      <c r="E625" s="39"/>
      <c r="F625" s="39"/>
      <c r="G625" s="39"/>
      <c r="H625" s="39"/>
      <c r="I625" s="39"/>
      <c r="J625" s="39"/>
      <c r="K625" s="39"/>
      <c r="L625" s="39"/>
      <c r="M625" s="39"/>
      <c r="N625" s="39"/>
      <c r="O625" s="39"/>
      <c r="P625" s="39"/>
      <c r="Q625" s="39"/>
    </row>
    <row r="626" spans="2:17" x14ac:dyDescent="0.25">
      <c r="B626" s="39"/>
      <c r="C626" s="39"/>
      <c r="D626" s="39"/>
      <c r="E626" s="39"/>
      <c r="F626" s="39"/>
      <c r="G626" s="39"/>
      <c r="H626" s="39"/>
      <c r="I626" s="39"/>
      <c r="J626" s="39"/>
      <c r="K626" s="39"/>
      <c r="L626" s="39"/>
      <c r="M626" s="39"/>
      <c r="N626" s="39"/>
      <c r="O626" s="39"/>
      <c r="P626" s="39"/>
      <c r="Q626" s="39"/>
    </row>
    <row r="627" spans="2:17" x14ac:dyDescent="0.25">
      <c r="B627" s="39"/>
      <c r="C627" s="39"/>
      <c r="D627" s="39"/>
      <c r="E627" s="39"/>
      <c r="F627" s="39"/>
      <c r="G627" s="39"/>
      <c r="H627" s="39"/>
      <c r="I627" s="39"/>
      <c r="J627" s="39"/>
      <c r="K627" s="39"/>
      <c r="L627" s="39"/>
      <c r="M627" s="39"/>
      <c r="N627" s="39"/>
      <c r="O627" s="39"/>
      <c r="P627" s="39"/>
      <c r="Q627" s="39"/>
    </row>
    <row r="628" spans="2:17" x14ac:dyDescent="0.25">
      <c r="B628" s="39"/>
      <c r="C628" s="39"/>
      <c r="D628" s="39"/>
      <c r="E628" s="39"/>
      <c r="F628" s="39"/>
      <c r="G628" s="39"/>
      <c r="H628" s="39"/>
      <c r="I628" s="39"/>
      <c r="J628" s="39"/>
      <c r="K628" s="39"/>
      <c r="L628" s="39"/>
      <c r="M628" s="39"/>
      <c r="N628" s="39"/>
      <c r="O628" s="39"/>
      <c r="P628" s="39"/>
      <c r="Q628" s="39"/>
    </row>
    <row r="629" spans="2:17" x14ac:dyDescent="0.25">
      <c r="B629" s="39"/>
      <c r="C629" s="39"/>
      <c r="D629" s="39"/>
      <c r="E629" s="39"/>
      <c r="F629" s="39"/>
      <c r="G629" s="39"/>
      <c r="H629" s="39"/>
      <c r="I629" s="39"/>
      <c r="J629" s="39"/>
      <c r="K629" s="39"/>
      <c r="L629" s="39"/>
      <c r="M629" s="39"/>
      <c r="N629" s="39"/>
      <c r="O629" s="39"/>
      <c r="P629" s="39"/>
      <c r="Q629" s="39"/>
    </row>
    <row r="630" spans="2:17" x14ac:dyDescent="0.25">
      <c r="B630" s="39"/>
      <c r="C630" s="39"/>
      <c r="D630" s="39"/>
      <c r="E630" s="39"/>
      <c r="F630" s="39"/>
      <c r="G630" s="39"/>
      <c r="H630" s="39"/>
      <c r="I630" s="39"/>
      <c r="J630" s="39"/>
      <c r="K630" s="39"/>
      <c r="L630" s="39"/>
      <c r="M630" s="39"/>
      <c r="N630" s="39"/>
      <c r="O630" s="39"/>
      <c r="P630" s="39"/>
      <c r="Q630" s="39"/>
    </row>
    <row r="631" spans="2:17" x14ac:dyDescent="0.25">
      <c r="B631" s="39"/>
      <c r="C631" s="39"/>
      <c r="D631" s="39"/>
      <c r="E631" s="39"/>
      <c r="F631" s="39"/>
      <c r="G631" s="39"/>
      <c r="H631" s="39"/>
      <c r="I631" s="39"/>
      <c r="J631" s="39"/>
      <c r="K631" s="39"/>
      <c r="L631" s="39"/>
      <c r="M631" s="39"/>
      <c r="N631" s="39"/>
      <c r="O631" s="39"/>
      <c r="P631" s="39"/>
      <c r="Q631" s="39"/>
    </row>
    <row r="632" spans="2:17" x14ac:dyDescent="0.25">
      <c r="B632" s="39"/>
      <c r="C632" s="39"/>
      <c r="D632" s="39"/>
      <c r="E632" s="39"/>
      <c r="F632" s="39"/>
      <c r="G632" s="39"/>
      <c r="H632" s="39"/>
      <c r="I632" s="39"/>
      <c r="J632" s="39"/>
      <c r="K632" s="39"/>
      <c r="L632" s="39"/>
      <c r="M632" s="39"/>
      <c r="N632" s="39"/>
      <c r="O632" s="39"/>
      <c r="P632" s="39"/>
      <c r="Q632" s="39"/>
    </row>
    <row r="633" spans="2:17" x14ac:dyDescent="0.25">
      <c r="B633" s="39"/>
      <c r="C633" s="39"/>
      <c r="D633" s="39"/>
      <c r="E633" s="39"/>
      <c r="F633" s="39"/>
      <c r="G633" s="39"/>
      <c r="H633" s="39"/>
      <c r="I633" s="39"/>
      <c r="J633" s="39"/>
      <c r="K633" s="39"/>
      <c r="L633" s="39"/>
      <c r="M633" s="39"/>
      <c r="N633" s="39"/>
      <c r="O633" s="39"/>
      <c r="P633" s="39"/>
      <c r="Q633" s="39"/>
    </row>
    <row r="634" spans="2:17" x14ac:dyDescent="0.25">
      <c r="B634" s="39"/>
      <c r="C634" s="39"/>
      <c r="D634" s="39"/>
      <c r="E634" s="39"/>
      <c r="F634" s="39"/>
      <c r="G634" s="39"/>
      <c r="H634" s="39"/>
      <c r="I634" s="39"/>
      <c r="J634" s="39"/>
      <c r="K634" s="39"/>
      <c r="L634" s="39"/>
      <c r="M634" s="39"/>
      <c r="N634" s="39"/>
      <c r="O634" s="39"/>
      <c r="P634" s="39"/>
      <c r="Q634" s="39"/>
    </row>
    <row r="635" spans="2:17" x14ac:dyDescent="0.25">
      <c r="B635" s="39"/>
      <c r="C635" s="39"/>
      <c r="D635" s="39"/>
      <c r="E635" s="39"/>
      <c r="F635" s="39"/>
      <c r="G635" s="39"/>
      <c r="H635" s="39"/>
      <c r="I635" s="39"/>
      <c r="J635" s="39"/>
      <c r="K635" s="39"/>
      <c r="L635" s="39"/>
      <c r="M635" s="39"/>
      <c r="N635" s="39"/>
      <c r="O635" s="39"/>
      <c r="P635" s="39"/>
      <c r="Q635" s="39"/>
    </row>
    <row r="636" spans="2:17" x14ac:dyDescent="0.25">
      <c r="B636" s="39"/>
      <c r="C636" s="39"/>
      <c r="D636" s="39"/>
      <c r="E636" s="39"/>
      <c r="F636" s="39"/>
      <c r="G636" s="39"/>
      <c r="H636" s="39"/>
      <c r="I636" s="39"/>
      <c r="J636" s="39"/>
      <c r="K636" s="39"/>
      <c r="L636" s="39"/>
      <c r="M636" s="39"/>
      <c r="N636" s="39"/>
      <c r="O636" s="39"/>
      <c r="P636" s="39"/>
      <c r="Q636" s="39"/>
    </row>
    <row r="637" spans="2:17" x14ac:dyDescent="0.25">
      <c r="B637" s="39"/>
      <c r="C637" s="39"/>
      <c r="D637" s="39"/>
      <c r="E637" s="39"/>
      <c r="F637" s="39"/>
      <c r="G637" s="39"/>
      <c r="H637" s="39"/>
      <c r="I637" s="39"/>
      <c r="J637" s="39"/>
      <c r="K637" s="39"/>
      <c r="L637" s="39"/>
      <c r="M637" s="39"/>
      <c r="N637" s="39"/>
      <c r="O637" s="39"/>
      <c r="P637" s="39"/>
      <c r="Q637" s="39"/>
    </row>
    <row r="638" spans="2:17" x14ac:dyDescent="0.25">
      <c r="B638" s="39"/>
      <c r="C638" s="39"/>
      <c r="D638" s="39"/>
      <c r="E638" s="39"/>
      <c r="F638" s="39"/>
      <c r="G638" s="39"/>
      <c r="H638" s="39"/>
      <c r="I638" s="39"/>
      <c r="J638" s="39"/>
      <c r="K638" s="39"/>
      <c r="L638" s="39"/>
      <c r="M638" s="39"/>
      <c r="N638" s="39"/>
      <c r="O638" s="39"/>
      <c r="P638" s="39"/>
      <c r="Q638" s="39"/>
    </row>
    <row r="639" spans="2:17" x14ac:dyDescent="0.25">
      <c r="B639" s="39"/>
      <c r="C639" s="39"/>
      <c r="D639" s="39"/>
      <c r="E639" s="39"/>
      <c r="F639" s="39"/>
      <c r="G639" s="39"/>
      <c r="H639" s="39"/>
      <c r="I639" s="39"/>
      <c r="J639" s="39"/>
      <c r="K639" s="39"/>
      <c r="L639" s="39"/>
      <c r="M639" s="39"/>
      <c r="N639" s="39"/>
      <c r="O639" s="39"/>
      <c r="P639" s="39"/>
      <c r="Q639" s="39"/>
    </row>
    <row r="640" spans="2:17" x14ac:dyDescent="0.25">
      <c r="B640" s="39"/>
      <c r="C640" s="39"/>
      <c r="D640" s="39"/>
      <c r="E640" s="39"/>
      <c r="F640" s="39"/>
      <c r="G640" s="39"/>
      <c r="H640" s="39"/>
      <c r="I640" s="39"/>
      <c r="J640" s="39"/>
      <c r="K640" s="39"/>
      <c r="L640" s="39"/>
      <c r="M640" s="39"/>
      <c r="N640" s="39"/>
      <c r="O640" s="39"/>
      <c r="P640" s="39"/>
      <c r="Q640" s="39"/>
    </row>
    <row r="641" spans="2:17" x14ac:dyDescent="0.25">
      <c r="B641" s="39"/>
      <c r="C641" s="39"/>
      <c r="D641" s="39"/>
      <c r="E641" s="39"/>
      <c r="F641" s="39"/>
      <c r="G641" s="39"/>
      <c r="H641" s="39"/>
      <c r="I641" s="39"/>
      <c r="J641" s="39"/>
      <c r="K641" s="39"/>
      <c r="L641" s="39"/>
      <c r="M641" s="39"/>
      <c r="N641" s="39"/>
      <c r="O641" s="39"/>
      <c r="P641" s="39"/>
      <c r="Q641" s="39"/>
    </row>
    <row r="642" spans="2:17" x14ac:dyDescent="0.25">
      <c r="B642" s="39"/>
      <c r="C642" s="39"/>
      <c r="D642" s="39"/>
      <c r="E642" s="39"/>
      <c r="F642" s="39"/>
      <c r="G642" s="39"/>
      <c r="H642" s="39"/>
      <c r="I642" s="39"/>
      <c r="J642" s="39"/>
      <c r="K642" s="39"/>
      <c r="L642" s="39"/>
      <c r="M642" s="39"/>
      <c r="N642" s="39"/>
      <c r="O642" s="39"/>
      <c r="P642" s="39"/>
      <c r="Q642" s="39"/>
    </row>
    <row r="643" spans="2:17" x14ac:dyDescent="0.25">
      <c r="B643" s="39"/>
      <c r="C643" s="39"/>
      <c r="D643" s="39"/>
      <c r="E643" s="39"/>
      <c r="F643" s="39"/>
      <c r="G643" s="39"/>
      <c r="H643" s="39"/>
      <c r="I643" s="39"/>
      <c r="J643" s="39"/>
      <c r="K643" s="39"/>
      <c r="L643" s="39"/>
      <c r="M643" s="39"/>
      <c r="N643" s="39"/>
      <c r="O643" s="39"/>
      <c r="P643" s="39"/>
      <c r="Q643" s="39"/>
    </row>
    <row r="644" spans="2:17" x14ac:dyDescent="0.25">
      <c r="B644" s="39"/>
      <c r="C644" s="39"/>
      <c r="D644" s="39"/>
      <c r="E644" s="39"/>
      <c r="F644" s="39"/>
      <c r="G644" s="39"/>
      <c r="H644" s="39"/>
      <c r="I644" s="39"/>
      <c r="J644" s="39"/>
      <c r="K644" s="39"/>
      <c r="L644" s="39"/>
      <c r="M644" s="39"/>
      <c r="N644" s="39"/>
      <c r="O644" s="39"/>
      <c r="P644" s="39"/>
      <c r="Q644" s="39"/>
    </row>
    <row r="645" spans="2:17" x14ac:dyDescent="0.25">
      <c r="B645" s="39"/>
      <c r="C645" s="39"/>
      <c r="D645" s="39"/>
      <c r="E645" s="39"/>
      <c r="F645" s="39"/>
      <c r="G645" s="39"/>
      <c r="H645" s="39"/>
      <c r="I645" s="39"/>
      <c r="J645" s="39"/>
      <c r="K645" s="39"/>
      <c r="L645" s="39"/>
      <c r="M645" s="39"/>
      <c r="N645" s="39"/>
      <c r="O645" s="39"/>
      <c r="P645" s="39"/>
      <c r="Q645" s="39"/>
    </row>
    <row r="646" spans="2:17" x14ac:dyDescent="0.25">
      <c r="B646" s="39"/>
      <c r="C646" s="39"/>
      <c r="D646" s="39"/>
      <c r="E646" s="39"/>
      <c r="F646" s="39"/>
      <c r="G646" s="39"/>
      <c r="H646" s="39"/>
      <c r="I646" s="39"/>
      <c r="J646" s="39"/>
      <c r="K646" s="39"/>
      <c r="L646" s="39"/>
      <c r="M646" s="39"/>
      <c r="N646" s="39"/>
      <c r="O646" s="39"/>
      <c r="P646" s="39"/>
      <c r="Q646" s="39"/>
    </row>
    <row r="647" spans="2:17" x14ac:dyDescent="0.25">
      <c r="B647" s="39"/>
      <c r="C647" s="39"/>
      <c r="D647" s="39"/>
      <c r="E647" s="39"/>
      <c r="F647" s="39"/>
      <c r="G647" s="39"/>
      <c r="H647" s="39"/>
      <c r="I647" s="39"/>
      <c r="J647" s="39"/>
      <c r="K647" s="39"/>
      <c r="L647" s="39"/>
      <c r="M647" s="39"/>
      <c r="N647" s="39"/>
      <c r="O647" s="39"/>
      <c r="P647" s="39"/>
      <c r="Q647" s="39"/>
    </row>
    <row r="648" spans="2:17" x14ac:dyDescent="0.25">
      <c r="B648" s="39"/>
      <c r="C648" s="39"/>
      <c r="D648" s="39"/>
      <c r="E648" s="39"/>
      <c r="F648" s="39"/>
      <c r="G648" s="39"/>
      <c r="H648" s="39"/>
      <c r="I648" s="39"/>
      <c r="J648" s="39"/>
      <c r="K648" s="39"/>
      <c r="L648" s="39"/>
      <c r="M648" s="39"/>
      <c r="N648" s="39"/>
      <c r="O648" s="39"/>
      <c r="P648" s="39"/>
      <c r="Q648" s="39"/>
    </row>
    <row r="649" spans="2:17" x14ac:dyDescent="0.25">
      <c r="B649" s="39"/>
      <c r="C649" s="39"/>
      <c r="D649" s="39"/>
      <c r="E649" s="39"/>
      <c r="F649" s="39"/>
      <c r="G649" s="39"/>
      <c r="H649" s="39"/>
      <c r="I649" s="39"/>
      <c r="J649" s="39"/>
      <c r="K649" s="39"/>
      <c r="L649" s="39"/>
      <c r="M649" s="39"/>
      <c r="N649" s="39"/>
      <c r="O649" s="39"/>
      <c r="P649" s="39"/>
      <c r="Q649" s="39"/>
    </row>
    <row r="650" spans="2:17" x14ac:dyDescent="0.25">
      <c r="B650" s="39"/>
      <c r="C650" s="39"/>
      <c r="D650" s="39"/>
      <c r="E650" s="39"/>
      <c r="F650" s="39"/>
      <c r="G650" s="39"/>
      <c r="H650" s="39"/>
      <c r="I650" s="39"/>
      <c r="J650" s="39"/>
      <c r="K650" s="39"/>
      <c r="L650" s="39"/>
      <c r="M650" s="39"/>
      <c r="N650" s="39"/>
      <c r="O650" s="39"/>
      <c r="P650" s="39"/>
      <c r="Q650" s="39"/>
    </row>
    <row r="651" spans="2:17" x14ac:dyDescent="0.25">
      <c r="B651" s="39"/>
      <c r="C651" s="39"/>
      <c r="D651" s="39"/>
      <c r="E651" s="39"/>
      <c r="F651" s="39"/>
      <c r="G651" s="39"/>
      <c r="H651" s="39"/>
      <c r="I651" s="39"/>
      <c r="J651" s="39"/>
      <c r="K651" s="39"/>
      <c r="L651" s="39"/>
      <c r="M651" s="39"/>
      <c r="N651" s="39"/>
      <c r="O651" s="39"/>
      <c r="P651" s="39"/>
      <c r="Q651" s="39"/>
    </row>
    <row r="652" spans="2:17" x14ac:dyDescent="0.25">
      <c r="B652" s="39"/>
      <c r="C652" s="39"/>
      <c r="D652" s="39"/>
      <c r="E652" s="39"/>
      <c r="F652" s="39"/>
      <c r="G652" s="39"/>
      <c r="H652" s="39"/>
      <c r="I652" s="39"/>
      <c r="J652" s="39"/>
      <c r="K652" s="39"/>
      <c r="L652" s="39"/>
      <c r="M652" s="39"/>
      <c r="N652" s="39"/>
      <c r="O652" s="39"/>
      <c r="P652" s="39"/>
      <c r="Q652" s="39"/>
    </row>
    <row r="653" spans="2:17" x14ac:dyDescent="0.25">
      <c r="B653" s="39"/>
      <c r="C653" s="39"/>
      <c r="D653" s="39"/>
      <c r="E653" s="39"/>
      <c r="F653" s="39"/>
      <c r="G653" s="39"/>
      <c r="H653" s="39"/>
      <c r="I653" s="39"/>
      <c r="J653" s="39"/>
      <c r="K653" s="39"/>
      <c r="L653" s="39"/>
      <c r="M653" s="39"/>
      <c r="N653" s="39"/>
      <c r="O653" s="39"/>
      <c r="P653" s="39"/>
      <c r="Q653" s="39"/>
    </row>
    <row r="654" spans="2:17" x14ac:dyDescent="0.25">
      <c r="B654" s="39"/>
      <c r="C654" s="39"/>
      <c r="D654" s="39"/>
      <c r="E654" s="39"/>
      <c r="F654" s="39"/>
      <c r="G654" s="39"/>
      <c r="H654" s="39"/>
      <c r="I654" s="39"/>
      <c r="J654" s="39"/>
      <c r="K654" s="39"/>
      <c r="L654" s="39"/>
      <c r="M654" s="39"/>
      <c r="N654" s="39"/>
      <c r="O654" s="39"/>
      <c r="P654" s="39"/>
      <c r="Q654" s="39"/>
    </row>
    <row r="655" spans="2:17" x14ac:dyDescent="0.25">
      <c r="B655" s="39"/>
      <c r="C655" s="39"/>
      <c r="D655" s="39"/>
      <c r="E655" s="39"/>
      <c r="F655" s="39"/>
      <c r="G655" s="39"/>
      <c r="H655" s="39"/>
      <c r="I655" s="39"/>
      <c r="J655" s="39"/>
      <c r="K655" s="39"/>
      <c r="L655" s="39"/>
      <c r="M655" s="39"/>
      <c r="N655" s="39"/>
      <c r="O655" s="39"/>
      <c r="P655" s="39"/>
      <c r="Q655" s="39"/>
    </row>
    <row r="656" spans="2:17" x14ac:dyDescent="0.25">
      <c r="B656" s="39"/>
      <c r="C656" s="39"/>
      <c r="D656" s="39"/>
      <c r="E656" s="39"/>
      <c r="F656" s="39"/>
      <c r="G656" s="39"/>
      <c r="H656" s="39"/>
      <c r="I656" s="39"/>
      <c r="J656" s="39"/>
      <c r="K656" s="39"/>
      <c r="L656" s="39"/>
      <c r="M656" s="39"/>
      <c r="N656" s="39"/>
      <c r="O656" s="39"/>
      <c r="P656" s="39"/>
      <c r="Q656" s="39"/>
    </row>
    <row r="657" spans="2:17" x14ac:dyDescent="0.25">
      <c r="B657" s="39"/>
      <c r="C657" s="39"/>
      <c r="D657" s="39"/>
      <c r="E657" s="39"/>
      <c r="F657" s="39"/>
      <c r="G657" s="39"/>
      <c r="H657" s="39"/>
      <c r="I657" s="39"/>
      <c r="J657" s="39"/>
      <c r="K657" s="39"/>
      <c r="L657" s="39"/>
      <c r="M657" s="39"/>
      <c r="N657" s="39"/>
      <c r="O657" s="39"/>
      <c r="P657" s="39"/>
      <c r="Q657" s="39"/>
    </row>
    <row r="658" spans="2:17" x14ac:dyDescent="0.25">
      <c r="B658" s="39"/>
      <c r="C658" s="39"/>
      <c r="D658" s="39"/>
      <c r="E658" s="39"/>
      <c r="F658" s="39"/>
      <c r="G658" s="39"/>
      <c r="H658" s="39"/>
      <c r="I658" s="39"/>
      <c r="J658" s="39"/>
      <c r="K658" s="39"/>
      <c r="L658" s="39"/>
      <c r="M658" s="39"/>
      <c r="N658" s="39"/>
      <c r="O658" s="39"/>
      <c r="P658" s="39"/>
      <c r="Q658" s="39"/>
    </row>
    <row r="659" spans="2:17" x14ac:dyDescent="0.25">
      <c r="B659" s="39"/>
      <c r="C659" s="39"/>
      <c r="D659" s="39"/>
      <c r="E659" s="39"/>
      <c r="F659" s="39"/>
      <c r="G659" s="39"/>
      <c r="H659" s="39"/>
      <c r="I659" s="39"/>
      <c r="J659" s="39"/>
      <c r="K659" s="39"/>
      <c r="L659" s="39"/>
      <c r="M659" s="39"/>
      <c r="N659" s="39"/>
      <c r="O659" s="39"/>
      <c r="P659" s="39"/>
      <c r="Q659" s="39"/>
    </row>
    <row r="660" spans="2:17" x14ac:dyDescent="0.25">
      <c r="B660" s="39"/>
      <c r="C660" s="39"/>
      <c r="D660" s="39"/>
      <c r="E660" s="39"/>
      <c r="F660" s="39"/>
      <c r="G660" s="39"/>
      <c r="H660" s="39"/>
      <c r="I660" s="39"/>
      <c r="J660" s="39"/>
      <c r="K660" s="39"/>
      <c r="L660" s="39"/>
      <c r="M660" s="39"/>
      <c r="N660" s="39"/>
      <c r="O660" s="39"/>
      <c r="P660" s="39"/>
      <c r="Q660" s="39"/>
    </row>
    <row r="661" spans="2:17" x14ac:dyDescent="0.25">
      <c r="B661" s="39"/>
      <c r="C661" s="39"/>
      <c r="D661" s="39"/>
      <c r="E661" s="39"/>
      <c r="F661" s="39"/>
      <c r="G661" s="39"/>
      <c r="H661" s="39"/>
      <c r="I661" s="39"/>
      <c r="J661" s="39"/>
      <c r="K661" s="39"/>
      <c r="L661" s="39"/>
      <c r="M661" s="39"/>
      <c r="N661" s="39"/>
      <c r="O661" s="39"/>
      <c r="P661" s="39"/>
      <c r="Q661" s="39"/>
    </row>
    <row r="662" spans="2:17" x14ac:dyDescent="0.25">
      <c r="B662" s="39"/>
      <c r="C662" s="39"/>
      <c r="D662" s="39"/>
      <c r="E662" s="39"/>
      <c r="F662" s="39"/>
      <c r="G662" s="39"/>
      <c r="H662" s="39"/>
      <c r="I662" s="39"/>
      <c r="J662" s="39"/>
      <c r="K662" s="39"/>
      <c r="L662" s="39"/>
      <c r="M662" s="39"/>
      <c r="N662" s="39"/>
      <c r="O662" s="39"/>
      <c r="P662" s="39"/>
      <c r="Q662" s="39"/>
    </row>
  </sheetData>
  <mergeCells count="16">
    <mergeCell ref="B56:H56"/>
    <mergeCell ref="B23:B24"/>
    <mergeCell ref="B25:B26"/>
    <mergeCell ref="B27:B28"/>
    <mergeCell ref="B33:L33"/>
    <mergeCell ref="B29:H29"/>
    <mergeCell ref="B13:B14"/>
    <mergeCell ref="B15:B16"/>
    <mergeCell ref="B17:B18"/>
    <mergeCell ref="B19:B20"/>
    <mergeCell ref="B21:B22"/>
    <mergeCell ref="B4:Q4"/>
    <mergeCell ref="B5:Q5"/>
    <mergeCell ref="B9:B10"/>
    <mergeCell ref="B11:B12"/>
    <mergeCell ref="B3:P3"/>
  </mergeCells>
  <hyperlinks>
    <hyperlink ref="B2" location="ÍNDICE!A1" display="Índice"/>
    <hyperlink ref="P2" location="'2.1.1 PROD_CICN'!Área_de_impresión" display="Anterior"/>
    <hyperlink ref="Q2" location="'2.2.1 Industria Hogares'!Área_de_impresión" display="Siguiente"/>
  </hyperlinks>
  <pageMargins left="0.23622047244094491" right="0.23622047244094491" top="0.74803149606299213" bottom="0.74803149606299213" header="0.31496062992125984" footer="0.31496062992125984"/>
  <pageSetup paperSize="9" scale="52" orientation="landscape"/>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showGridLines="0" zoomScale="70" zoomScaleNormal="70" zoomScaleSheetLayoutView="80" workbookViewId="0"/>
  </sheetViews>
  <sheetFormatPr baseColWidth="10" defaultRowHeight="15" x14ac:dyDescent="0.25"/>
  <cols>
    <col min="1" max="1" width="7.7109375" customWidth="1"/>
    <col min="2" max="2" width="47.85546875" customWidth="1"/>
    <col min="3" max="16" width="16.28515625" customWidth="1"/>
  </cols>
  <sheetData>
    <row r="1" spans="2:20" ht="121.5" customHeight="1" x14ac:dyDescent="0.25"/>
    <row r="2" spans="2:20" ht="16.5" customHeight="1" x14ac:dyDescent="0.3">
      <c r="B2" s="183" t="s">
        <v>6</v>
      </c>
      <c r="L2" s="137"/>
      <c r="O2" s="183" t="s">
        <v>188</v>
      </c>
      <c r="P2" s="183" t="s">
        <v>187</v>
      </c>
    </row>
    <row r="3" spans="2:20" ht="27.75" customHeight="1" x14ac:dyDescent="0.25">
      <c r="B3" s="278" t="s">
        <v>72</v>
      </c>
      <c r="C3" s="278"/>
      <c r="D3" s="278"/>
      <c r="E3" s="278"/>
      <c r="F3" s="278"/>
      <c r="G3" s="278"/>
      <c r="H3" s="278"/>
      <c r="I3" s="278"/>
      <c r="J3" s="278"/>
      <c r="K3" s="278"/>
      <c r="L3" s="278"/>
      <c r="M3" s="278"/>
      <c r="N3" s="278"/>
      <c r="O3" s="278"/>
    </row>
    <row r="4" spans="2:20" ht="54" customHeight="1" x14ac:dyDescent="0.25">
      <c r="B4" s="294" t="s">
        <v>299</v>
      </c>
      <c r="C4" s="294"/>
      <c r="D4" s="294"/>
      <c r="E4" s="294"/>
      <c r="F4" s="294"/>
      <c r="G4" s="294"/>
      <c r="H4" s="294"/>
      <c r="I4" s="294"/>
      <c r="J4" s="294"/>
      <c r="K4" s="294"/>
    </row>
    <row r="5" spans="2:20" ht="20.100000000000001" customHeight="1" x14ac:dyDescent="0.25">
      <c r="B5" s="282" t="s">
        <v>2</v>
      </c>
      <c r="C5" s="282"/>
      <c r="D5" s="282"/>
      <c r="E5" s="282"/>
      <c r="F5" s="282"/>
      <c r="G5" s="282"/>
      <c r="H5" s="282"/>
      <c r="I5" s="282"/>
      <c r="J5" s="282"/>
      <c r="K5" s="282"/>
      <c r="L5" s="177"/>
      <c r="M5" s="177"/>
      <c r="N5" s="177"/>
      <c r="O5" s="177"/>
      <c r="P5" s="177"/>
      <c r="Q5" s="177"/>
      <c r="R5" s="177"/>
      <c r="S5" s="177"/>
      <c r="T5" s="177"/>
    </row>
    <row r="6" spans="2:20" ht="14.1" customHeight="1" x14ac:dyDescent="0.25">
      <c r="C6" s="184"/>
    </row>
    <row r="7" spans="2:20" ht="14.1" customHeight="1" x14ac:dyDescent="0.25">
      <c r="B7" s="39"/>
      <c r="C7" s="39"/>
    </row>
    <row r="8" spans="2:20" ht="33" customHeight="1" x14ac:dyDescent="0.25">
      <c r="B8" s="65" t="s">
        <v>36</v>
      </c>
      <c r="C8" s="65">
        <v>2007</v>
      </c>
      <c r="D8" s="65">
        <v>2008</v>
      </c>
      <c r="E8" s="65">
        <v>2009</v>
      </c>
      <c r="F8" s="65">
        <v>2010</v>
      </c>
      <c r="G8" s="65">
        <v>2011</v>
      </c>
      <c r="H8" s="65">
        <v>2012</v>
      </c>
      <c r="I8" s="65">
        <v>2013</v>
      </c>
      <c r="J8" s="65">
        <v>2014</v>
      </c>
      <c r="K8" s="65">
        <v>2015</v>
      </c>
      <c r="L8" s="65">
        <v>2016</v>
      </c>
      <c r="M8" s="65">
        <v>2017</v>
      </c>
      <c r="N8" s="65" t="s">
        <v>195</v>
      </c>
      <c r="O8" s="65" t="s">
        <v>220</v>
      </c>
    </row>
    <row r="9" spans="2:20" ht="33" customHeight="1" x14ac:dyDescent="0.25">
      <c r="B9" s="188" t="s">
        <v>400</v>
      </c>
      <c r="C9" s="189">
        <v>2969006</v>
      </c>
      <c r="D9" s="189">
        <v>3533337</v>
      </c>
      <c r="E9" s="189">
        <v>3835564</v>
      </c>
      <c r="F9" s="189">
        <v>4800567</v>
      </c>
      <c r="G9" s="189">
        <v>4960271</v>
      </c>
      <c r="H9" s="189">
        <v>5962228</v>
      </c>
      <c r="I9" s="189">
        <v>6935993</v>
      </c>
      <c r="J9" s="189">
        <v>7640629</v>
      </c>
      <c r="K9" s="189">
        <v>7281212</v>
      </c>
      <c r="L9" s="189">
        <v>7799006</v>
      </c>
      <c r="M9" s="189">
        <v>7785853</v>
      </c>
      <c r="N9" s="189">
        <v>7483069</v>
      </c>
      <c r="O9" s="189">
        <v>8105162</v>
      </c>
    </row>
    <row r="10" spans="2:20" ht="33" customHeight="1" x14ac:dyDescent="0.25">
      <c r="B10" s="190" t="s">
        <v>401</v>
      </c>
      <c r="C10" s="189">
        <v>61346</v>
      </c>
      <c r="D10" s="189">
        <v>65852</v>
      </c>
      <c r="E10" s="189">
        <v>67081</v>
      </c>
      <c r="F10" s="189">
        <v>73943</v>
      </c>
      <c r="G10" s="189">
        <v>75836</v>
      </c>
      <c r="H10" s="189">
        <v>77412</v>
      </c>
      <c r="I10" s="189">
        <v>83269</v>
      </c>
      <c r="J10" s="189">
        <v>96916</v>
      </c>
      <c r="K10" s="189">
        <v>103118</v>
      </c>
      <c r="L10" s="189">
        <v>87962</v>
      </c>
      <c r="M10" s="189">
        <v>98827</v>
      </c>
      <c r="N10" s="189">
        <v>70118</v>
      </c>
      <c r="O10" s="189">
        <v>70198</v>
      </c>
    </row>
    <row r="11" spans="2:20" ht="33" customHeight="1" x14ac:dyDescent="0.25">
      <c r="B11" s="188" t="s">
        <v>402</v>
      </c>
      <c r="C11" s="189">
        <v>387319</v>
      </c>
      <c r="D11" s="189">
        <v>423686</v>
      </c>
      <c r="E11" s="189">
        <v>419112</v>
      </c>
      <c r="F11" s="189">
        <v>525666</v>
      </c>
      <c r="G11" s="189">
        <v>618054</v>
      </c>
      <c r="H11" s="189">
        <v>615506</v>
      </c>
      <c r="I11" s="189">
        <v>632174</v>
      </c>
      <c r="J11" s="189">
        <v>700863</v>
      </c>
      <c r="K11" s="189">
        <v>690441</v>
      </c>
      <c r="L11" s="189">
        <v>652863</v>
      </c>
      <c r="M11" s="189">
        <v>684783</v>
      </c>
      <c r="N11" s="189">
        <v>844717</v>
      </c>
      <c r="O11" s="189">
        <v>909063</v>
      </c>
    </row>
    <row r="12" spans="2:20" ht="33" customHeight="1" x14ac:dyDescent="0.25">
      <c r="B12" s="190" t="s">
        <v>403</v>
      </c>
      <c r="C12" s="189">
        <v>1053444</v>
      </c>
      <c r="D12" s="189">
        <v>1197921</v>
      </c>
      <c r="E12" s="189">
        <v>1209068</v>
      </c>
      <c r="F12" s="189">
        <v>1517147</v>
      </c>
      <c r="G12" s="189">
        <v>1595620</v>
      </c>
      <c r="H12" s="189">
        <v>1803683</v>
      </c>
      <c r="I12" s="189">
        <v>1741475</v>
      </c>
      <c r="J12" s="189">
        <v>2188595</v>
      </c>
      <c r="K12" s="189">
        <v>2119987</v>
      </c>
      <c r="L12" s="189">
        <v>2240764</v>
      </c>
      <c r="M12" s="189">
        <v>2024896</v>
      </c>
      <c r="N12" s="189">
        <v>2358752</v>
      </c>
      <c r="O12" s="189">
        <v>2809547</v>
      </c>
    </row>
    <row r="13" spans="2:20" ht="33" customHeight="1" x14ac:dyDescent="0.25">
      <c r="B13" s="17" t="s">
        <v>404</v>
      </c>
      <c r="C13" s="189">
        <v>1367661</v>
      </c>
      <c r="D13" s="189">
        <v>1599727</v>
      </c>
      <c r="E13" s="189">
        <v>1872871</v>
      </c>
      <c r="F13" s="189">
        <v>2087264</v>
      </c>
      <c r="G13" s="189">
        <v>2318668</v>
      </c>
      <c r="H13" s="189">
        <v>2585820</v>
      </c>
      <c r="I13" s="189">
        <v>2424191</v>
      </c>
      <c r="J13" s="189">
        <v>2794517</v>
      </c>
      <c r="K13" s="189">
        <v>2816893</v>
      </c>
      <c r="L13" s="189">
        <v>2852364</v>
      </c>
      <c r="M13" s="189">
        <v>2724788</v>
      </c>
      <c r="N13" s="189">
        <v>3689469</v>
      </c>
      <c r="O13" s="189">
        <v>3902218</v>
      </c>
    </row>
    <row r="14" spans="2:20" ht="33" customHeight="1" x14ac:dyDescent="0.25">
      <c r="B14" s="198" t="s">
        <v>399</v>
      </c>
      <c r="C14" s="194">
        <v>5838776</v>
      </c>
      <c r="D14" s="194">
        <v>6820523</v>
      </c>
      <c r="E14" s="194">
        <v>7403696</v>
      </c>
      <c r="F14" s="194">
        <v>9004587</v>
      </c>
      <c r="G14" s="194">
        <v>9568449</v>
      </c>
      <c r="H14" s="194">
        <v>11044649</v>
      </c>
      <c r="I14" s="194">
        <v>11817102</v>
      </c>
      <c r="J14" s="194">
        <v>13421520</v>
      </c>
      <c r="K14" s="194">
        <v>13011651</v>
      </c>
      <c r="L14" s="194">
        <v>13632959</v>
      </c>
      <c r="M14" s="194">
        <v>13319147</v>
      </c>
      <c r="N14" s="194">
        <v>14446125</v>
      </c>
      <c r="O14" s="194">
        <v>15796188</v>
      </c>
    </row>
    <row r="15" spans="2:20" ht="33" customHeight="1" x14ac:dyDescent="0.3">
      <c r="B15" s="279" t="s">
        <v>331</v>
      </c>
      <c r="C15" s="279"/>
      <c r="D15" s="279"/>
      <c r="E15" s="279"/>
      <c r="F15" s="279"/>
      <c r="G15" s="279"/>
      <c r="H15" s="279"/>
    </row>
    <row r="16" spans="2:20" ht="15" customHeight="1" x14ac:dyDescent="0.3">
      <c r="B16" s="36" t="s">
        <v>266</v>
      </c>
      <c r="C16" s="37"/>
      <c r="D16" s="37"/>
      <c r="E16" s="37"/>
      <c r="F16" s="37"/>
      <c r="G16" s="33"/>
      <c r="H16" s="33"/>
    </row>
    <row r="17" spans="1:16" ht="15.75" customHeight="1" x14ac:dyDescent="0.3">
      <c r="B17" s="102"/>
      <c r="C17" s="185"/>
    </row>
    <row r="18" spans="1:16" ht="74.25" customHeight="1" x14ac:dyDescent="0.25">
      <c r="B18" s="294" t="s">
        <v>226</v>
      </c>
      <c r="C18" s="294"/>
      <c r="D18" s="294"/>
      <c r="E18" s="294"/>
      <c r="F18" s="294"/>
      <c r="G18" s="294"/>
      <c r="H18" s="294"/>
      <c r="I18" s="294"/>
      <c r="J18" s="294"/>
      <c r="K18" s="294"/>
      <c r="L18" s="294"/>
      <c r="M18" s="294"/>
      <c r="N18" s="294"/>
      <c r="O18" s="294"/>
    </row>
    <row r="20" spans="1:16" ht="15.75" customHeight="1" x14ac:dyDescent="0.25">
      <c r="B20" s="197" t="str">
        <f t="shared" ref="B20:M20" si="0">+B8</f>
        <v>Capítulos de la EUT</v>
      </c>
      <c r="C20" s="197">
        <f>+C8</f>
        <v>2007</v>
      </c>
      <c r="D20" s="197">
        <f t="shared" si="0"/>
        <v>2008</v>
      </c>
      <c r="E20" s="197">
        <f t="shared" si="0"/>
        <v>2009</v>
      </c>
      <c r="F20" s="197">
        <f t="shared" si="0"/>
        <v>2010</v>
      </c>
      <c r="G20" s="197">
        <f>+G8</f>
        <v>2011</v>
      </c>
      <c r="H20" s="197">
        <f t="shared" si="0"/>
        <v>2012</v>
      </c>
      <c r="I20" s="197">
        <f t="shared" si="0"/>
        <v>2013</v>
      </c>
      <c r="J20" s="197">
        <f t="shared" si="0"/>
        <v>2014</v>
      </c>
      <c r="K20" s="197">
        <f t="shared" si="0"/>
        <v>2015</v>
      </c>
      <c r="L20" s="197">
        <f t="shared" si="0"/>
        <v>2016</v>
      </c>
      <c r="M20" s="197">
        <f t="shared" si="0"/>
        <v>2017</v>
      </c>
      <c r="N20" s="197"/>
      <c r="O20" s="197" t="str">
        <f>+N8</f>
        <v>2019p*</v>
      </c>
      <c r="P20" s="197" t="str">
        <f>+O8</f>
        <v>2023p*</v>
      </c>
    </row>
    <row r="21" spans="1:16" ht="15.75" customHeight="1" x14ac:dyDescent="0.25">
      <c r="A21" s="157"/>
      <c r="B21" s="191" t="str">
        <f>+B9</f>
        <v>Actividades culinarias</v>
      </c>
      <c r="C21" s="192">
        <f>IFERROR(C9/$C$14,"")</f>
        <v>0.50849801396731098</v>
      </c>
      <c r="D21" s="192">
        <f>IFERROR(D9/$D$14,"")</f>
        <v>0.5180448772036983</v>
      </c>
      <c r="E21" s="192">
        <f>IFERROR(E9/$E$14,"")</f>
        <v>0.51806070913770641</v>
      </c>
      <c r="F21" s="192">
        <f>IFERROR(F9/$F$14,"")</f>
        <v>0.53312461748662099</v>
      </c>
      <c r="G21" s="192">
        <f>IFERROR(G9/$G$14,"")</f>
        <v>0.51839864538129432</v>
      </c>
      <c r="H21" s="192">
        <f>IFERROR(H9/$H$14,"")</f>
        <v>0.53982955909237129</v>
      </c>
      <c r="I21" s="192">
        <f>IFERROR(I9/$I$14,"")</f>
        <v>0.58694534412921207</v>
      </c>
      <c r="J21" s="192">
        <f>J9/$J$14</f>
        <v>0.56928194422092282</v>
      </c>
      <c r="K21" s="192">
        <f>K9/$K$14</f>
        <v>0.55959170746279618</v>
      </c>
      <c r="L21" s="192">
        <f>L9/$L$14</f>
        <v>0.57206993727480582</v>
      </c>
      <c r="M21" s="192">
        <f>M9/$M$14</f>
        <v>0.58456093321892155</v>
      </c>
      <c r="N21" s="192"/>
      <c r="O21" s="192">
        <f>N9/$N$14</f>
        <v>0.51799835596050847</v>
      </c>
      <c r="P21" s="192">
        <f>O9/$O$14</f>
        <v>0.5131087323093394</v>
      </c>
    </row>
    <row r="22" spans="1:16" ht="15.75" customHeight="1" x14ac:dyDescent="0.25">
      <c r="B22" s="191" t="str">
        <f>+B13</f>
        <v>Mantenimiento del hogar</v>
      </c>
      <c r="C22" s="192">
        <f>IFERROR(C13/$C$14,"")</f>
        <v>0.23423762103564172</v>
      </c>
      <c r="D22" s="192">
        <f>IFERROR(D13/$D$14,"")</f>
        <v>0.2345460897939938</v>
      </c>
      <c r="E22" s="192">
        <f>IFERROR(E13/$E$14,"")</f>
        <v>0.25296433024802745</v>
      </c>
      <c r="F22" s="192">
        <f>IFERROR(F13/$F$14,"")</f>
        <v>0.23180008144737788</v>
      </c>
      <c r="G22" s="192">
        <f>IFERROR(G13/$G$14,"")</f>
        <v>0.24232433072486462</v>
      </c>
      <c r="H22" s="192">
        <f>IFERROR(H13/$H$14,"")</f>
        <v>0.23412423518393385</v>
      </c>
      <c r="I22" s="192">
        <f>IFERROR(I13/$I$14,"")</f>
        <v>0.20514259756749159</v>
      </c>
      <c r="J22" s="192">
        <f>J13/$J$14</f>
        <v>0.20821166306051775</v>
      </c>
      <c r="K22" s="192">
        <f>K13/$K$14</f>
        <v>0.21649005187735207</v>
      </c>
      <c r="L22" s="192">
        <f>L13/$L$14</f>
        <v>0.20922559805248442</v>
      </c>
      <c r="M22" s="192">
        <f>M13/$M$14</f>
        <v>0.204576764563076</v>
      </c>
      <c r="N22" s="192"/>
      <c r="O22" s="192">
        <f>N13/$N$14</f>
        <v>0.25539506268982165</v>
      </c>
      <c r="P22" s="192">
        <f>O13/$O$14</f>
        <v>0.24703542398963599</v>
      </c>
    </row>
    <row r="23" spans="1:16" ht="15.75" customHeight="1" x14ac:dyDescent="0.25">
      <c r="A23" s="157"/>
      <c r="B23" s="193" t="str">
        <f>+B12</f>
        <v>Cuidado de ropa y confección</v>
      </c>
      <c r="C23" s="192">
        <f>IFERROR(C12/$C$14,"")</f>
        <v>0.18042206106211303</v>
      </c>
      <c r="D23" s="192">
        <f>IFERROR(D12/$D$14,"")</f>
        <v>0.1756347717029911</v>
      </c>
      <c r="E23" s="192">
        <f>IFERROR(E12/$E$14,"")</f>
        <v>0.16330600283966279</v>
      </c>
      <c r="F23" s="192">
        <f>IFERROR(F12/$F$14,"")</f>
        <v>0.16848601718213174</v>
      </c>
      <c r="G23" s="192">
        <f>IFERROR(G12/$G$14,"")</f>
        <v>0.16675847882974557</v>
      </c>
      <c r="H23" s="192">
        <f>IFERROR(H12/$H$14,"")</f>
        <v>0.16330831337419596</v>
      </c>
      <c r="I23" s="192">
        <f>IFERROR(I12/$I$14,"")</f>
        <v>0.14736904191907627</v>
      </c>
      <c r="J23" s="192">
        <f>J12/$J$14</f>
        <v>0.16306610577639494</v>
      </c>
      <c r="K23" s="192">
        <f>K12/$K$14</f>
        <v>0.16292990028705812</v>
      </c>
      <c r="L23" s="192">
        <f>L12/$L$14</f>
        <v>0.16436373057382481</v>
      </c>
      <c r="M23" s="192">
        <f>M12/$M$14</f>
        <v>0.15202895500740402</v>
      </c>
      <c r="N23" s="192"/>
      <c r="O23" s="192">
        <f>N12/$N$14</f>
        <v>0.16327921847554275</v>
      </c>
      <c r="P23" s="192">
        <f>O12/$O$14</f>
        <v>0.1778623424841487</v>
      </c>
    </row>
    <row r="24" spans="1:16" ht="15.75" customHeight="1" x14ac:dyDescent="0.25">
      <c r="B24" s="191" t="str">
        <f>+B11</f>
        <v>Compras, servicio, gerencia u organización</v>
      </c>
      <c r="C24" s="192">
        <f>IFERROR(C11/$C$14,"")</f>
        <v>6.6335649800574645E-2</v>
      </c>
      <c r="D24" s="192">
        <f>IFERROR(D11/$D$14,"")</f>
        <v>6.2119283227987064E-2</v>
      </c>
      <c r="E24" s="192">
        <f>IFERROR(E11/$E$14,"")</f>
        <v>5.6608483114379632E-2</v>
      </c>
      <c r="F24" s="192">
        <f>IFERROR(F11/$F$14,"")</f>
        <v>5.8377580226611173E-2</v>
      </c>
      <c r="G24" s="192">
        <f>IFERROR(G11/$G$14,"")</f>
        <v>6.4592913647760472E-2</v>
      </c>
      <c r="H24" s="192">
        <f>IFERROR(H11/$H$14,"")</f>
        <v>5.5728887355315684E-2</v>
      </c>
      <c r="I24" s="192">
        <f>IFERROR(I11/$I$14,"")</f>
        <v>5.3496534091014868E-2</v>
      </c>
      <c r="J24" s="192">
        <f>J11/$J$14</f>
        <v>5.221934624394256E-2</v>
      </c>
      <c r="K24" s="192">
        <f>K11/$K$14</f>
        <v>5.3063289201347313E-2</v>
      </c>
      <c r="L24" s="192">
        <f>L11/$L$14</f>
        <v>4.7888576500523472E-2</v>
      </c>
      <c r="M24" s="192">
        <f>M11/$M$14</f>
        <v>5.141342760163245E-2</v>
      </c>
      <c r="N24" s="192"/>
      <c r="O24" s="192">
        <f>N11/$N$14</f>
        <v>5.8473604513321044E-2</v>
      </c>
      <c r="P24" s="192">
        <f>O11/$O$14</f>
        <v>5.7549517643117443E-2</v>
      </c>
    </row>
    <row r="25" spans="1:16" ht="15.75" customHeight="1" x14ac:dyDescent="0.25">
      <c r="A25" s="157"/>
      <c r="B25" s="193" t="str">
        <f>+B10</f>
        <v>Actividades de solidaridad, apoyo a la comunidad y otras actividades voluntarias</v>
      </c>
      <c r="C25" s="192">
        <f>IFERROR(C10/$C$14,"")</f>
        <v>1.0506654134359666E-2</v>
      </c>
      <c r="D25" s="192">
        <f>IFERROR(D10/$D$14,"")</f>
        <v>9.6549780713297215E-3</v>
      </c>
      <c r="E25" s="192">
        <f>IFERROR(E10/$E$14,"")</f>
        <v>9.0604746602237583E-3</v>
      </c>
      <c r="F25" s="192">
        <f>IFERROR(F10/$F$14,"")</f>
        <v>8.2117036572582399E-3</v>
      </c>
      <c r="G25" s="192">
        <f>IFERROR(G10/$G$14,"")</f>
        <v>7.9256314163350817E-3</v>
      </c>
      <c r="H25" s="192">
        <f>IFERROR(H10/$H$14,"")</f>
        <v>7.009004994183156E-3</v>
      </c>
      <c r="I25" s="192">
        <f>IFERROR(I10/$I$14,"")</f>
        <v>7.0464822932052211E-3</v>
      </c>
      <c r="J25" s="192">
        <f>J10/$J$14</f>
        <v>7.2209406982219598E-3</v>
      </c>
      <c r="K25" s="192">
        <f>K10/$K$14</f>
        <v>7.9250511714462676E-3</v>
      </c>
      <c r="L25" s="192">
        <f>L10/$L$14</f>
        <v>6.4521575983614412E-3</v>
      </c>
      <c r="M25" s="192">
        <f>M10/$M$14</f>
        <v>7.4199196089659494E-3</v>
      </c>
      <c r="N25" s="192"/>
      <c r="O25" s="192">
        <f>N10/$N$14</f>
        <v>4.8537583608060982E-3</v>
      </c>
      <c r="P25" s="192">
        <f>O10/$O$14</f>
        <v>4.4439835737584282E-3</v>
      </c>
    </row>
    <row r="26" spans="1:16" ht="15.75" customHeight="1" x14ac:dyDescent="0.25">
      <c r="B26" s="193"/>
      <c r="C26" s="192"/>
      <c r="D26" s="192"/>
      <c r="E26" s="192"/>
      <c r="F26" s="192"/>
      <c r="G26" s="192"/>
      <c r="H26" s="192"/>
      <c r="I26" s="192"/>
      <c r="J26" s="192"/>
      <c r="K26" s="192"/>
      <c r="L26" s="192"/>
      <c r="M26" s="192"/>
      <c r="N26" s="192"/>
      <c r="O26" s="192"/>
      <c r="P26" s="192"/>
    </row>
    <row r="27" spans="1:16" ht="15.75" customHeight="1" x14ac:dyDescent="0.25">
      <c r="A27" s="157"/>
      <c r="B27" s="196"/>
      <c r="C27" s="195"/>
      <c r="D27" s="195"/>
      <c r="E27" s="195"/>
      <c r="F27" s="195"/>
      <c r="G27" s="195"/>
      <c r="H27" s="195"/>
      <c r="I27" s="195"/>
      <c r="J27" s="195"/>
      <c r="K27" s="195"/>
      <c r="L27" s="195"/>
      <c r="M27" s="195"/>
      <c r="N27" s="195"/>
      <c r="O27" s="195"/>
      <c r="P27" s="195"/>
    </row>
    <row r="28" spans="1:16" ht="15.75" customHeight="1" x14ac:dyDescent="0.25">
      <c r="B28" s="196"/>
      <c r="C28" s="195"/>
      <c r="D28" s="195"/>
      <c r="E28" s="195"/>
      <c r="F28" s="195"/>
      <c r="G28" s="195"/>
      <c r="H28" s="195"/>
      <c r="I28" s="195"/>
      <c r="J28" s="195"/>
      <c r="K28" s="195"/>
      <c r="L28" s="195"/>
      <c r="M28" s="195"/>
      <c r="N28" s="195"/>
      <c r="O28" s="195"/>
      <c r="P28" s="195"/>
    </row>
    <row r="29" spans="1:16" ht="15.75" customHeight="1" x14ac:dyDescent="0.25">
      <c r="A29" s="157"/>
      <c r="B29" s="196"/>
      <c r="C29" s="195"/>
      <c r="D29" s="195"/>
      <c r="E29" s="195"/>
      <c r="F29" s="195"/>
      <c r="G29" s="195"/>
      <c r="H29" s="195"/>
      <c r="I29" s="195"/>
      <c r="J29" s="195"/>
      <c r="K29" s="195"/>
      <c r="L29" s="195"/>
      <c r="M29" s="195"/>
      <c r="N29" s="195"/>
      <c r="O29" s="195"/>
      <c r="P29" s="195"/>
    </row>
    <row r="30" spans="1:16" ht="15.75" customHeight="1" x14ac:dyDescent="0.25">
      <c r="B30" s="196"/>
      <c r="C30" s="195"/>
      <c r="D30" s="195"/>
      <c r="E30" s="195"/>
      <c r="F30" s="195"/>
      <c r="G30" s="195"/>
      <c r="H30" s="195"/>
      <c r="I30" s="195"/>
      <c r="J30" s="195"/>
      <c r="K30" s="195"/>
      <c r="L30" s="195"/>
      <c r="M30" s="195"/>
      <c r="N30" s="195"/>
      <c r="O30" s="195"/>
      <c r="P30" s="195"/>
    </row>
    <row r="31" spans="1:16" ht="15.75" customHeight="1" x14ac:dyDescent="0.25">
      <c r="A31" s="157"/>
      <c r="B31" s="196"/>
      <c r="C31" s="195"/>
      <c r="D31" s="195"/>
      <c r="E31" s="195"/>
      <c r="F31" s="195"/>
      <c r="G31" s="195"/>
      <c r="H31" s="195"/>
      <c r="I31" s="195"/>
      <c r="J31" s="195"/>
      <c r="K31" s="195"/>
      <c r="L31" s="195"/>
      <c r="M31" s="195"/>
      <c r="N31" s="195"/>
      <c r="O31" s="195"/>
      <c r="P31" s="195"/>
    </row>
    <row r="32" spans="1:16" ht="15.75" customHeight="1" x14ac:dyDescent="0.25">
      <c r="B32" s="187"/>
      <c r="C32" s="186"/>
      <c r="D32" s="186"/>
      <c r="E32" s="186"/>
      <c r="F32" s="186"/>
      <c r="G32" s="186"/>
      <c r="H32" s="186"/>
      <c r="I32" s="186"/>
      <c r="J32" s="186"/>
      <c r="K32" s="186"/>
      <c r="L32" s="186"/>
      <c r="M32" s="186"/>
      <c r="N32" s="186"/>
      <c r="O32" s="186"/>
      <c r="P32" s="186"/>
    </row>
    <row r="33" spans="2:8" ht="35.25" customHeight="1" x14ac:dyDescent="0.3">
      <c r="B33" s="279" t="s">
        <v>288</v>
      </c>
      <c r="C33" s="279"/>
      <c r="D33" s="279"/>
      <c r="E33" s="279"/>
      <c r="F33" s="279"/>
      <c r="G33" s="279"/>
      <c r="H33" s="279"/>
    </row>
    <row r="34" spans="2:8" ht="15.75" customHeight="1" x14ac:dyDescent="0.3">
      <c r="B34" s="36" t="s">
        <v>266</v>
      </c>
      <c r="C34" s="37"/>
      <c r="D34" s="37"/>
      <c r="E34" s="37"/>
      <c r="F34" s="37"/>
      <c r="G34" s="33"/>
      <c r="H34" s="33"/>
    </row>
  </sheetData>
  <mergeCells count="6">
    <mergeCell ref="B3:O3"/>
    <mergeCell ref="B33:H33"/>
    <mergeCell ref="B4:K4"/>
    <mergeCell ref="B5:K5"/>
    <mergeCell ref="B15:H15"/>
    <mergeCell ref="B18:O18"/>
  </mergeCells>
  <hyperlinks>
    <hyperlink ref="B2" location="ÍNDICE!A1" display="Índice"/>
    <hyperlink ref="O2" location="'2.1.2 PROD_CICN_sexo'!Área_de_impresión" display="Anterior"/>
    <hyperlink ref="P2" location="'2.2.2 Industria Hogares_sexo'!A1" display="Siguiente"/>
  </hyperlinks>
  <pageMargins left="0.23622047244094491" right="0.23622047244094491" top="0.74803149606299213" bottom="0.74803149606299213" header="0.31496062992125984" footer="0.31496062992125984"/>
  <pageSetup paperSize="9" scale="72" orientation="portrait"/>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4"/>
  <sheetViews>
    <sheetView showGridLines="0" zoomScale="70" zoomScaleNormal="70" workbookViewId="0"/>
  </sheetViews>
  <sheetFormatPr baseColWidth="10" defaultRowHeight="15" x14ac:dyDescent="0.25"/>
  <cols>
    <col min="1" max="1" width="7.85546875" customWidth="1"/>
    <col min="2" max="2" width="50.7109375" customWidth="1"/>
    <col min="3" max="3" width="17.140625" customWidth="1"/>
    <col min="4" max="17" width="16.28515625" customWidth="1"/>
    <col min="18" max="18" width="12.7109375" customWidth="1"/>
    <col min="19" max="26" width="12.85546875" customWidth="1"/>
  </cols>
  <sheetData>
    <row r="1" spans="1:17" ht="100.5" customHeight="1" x14ac:dyDescent="0.25">
      <c r="N1" s="201"/>
    </row>
    <row r="2" spans="1:17" ht="16.5" customHeight="1" x14ac:dyDescent="0.25">
      <c r="B2" s="40" t="s">
        <v>7</v>
      </c>
      <c r="C2" s="40"/>
      <c r="M2" s="202"/>
      <c r="N2" s="201"/>
      <c r="P2" s="40" t="s">
        <v>188</v>
      </c>
      <c r="Q2" s="40" t="s">
        <v>187</v>
      </c>
    </row>
    <row r="3" spans="1:17" ht="20.100000000000001" customHeight="1" x14ac:dyDescent="0.25">
      <c r="B3" s="278" t="s">
        <v>73</v>
      </c>
      <c r="C3" s="278"/>
      <c r="D3" s="278"/>
      <c r="E3" s="278"/>
      <c r="F3" s="278"/>
      <c r="G3" s="278"/>
      <c r="H3" s="278"/>
      <c r="I3" s="278"/>
      <c r="J3" s="278"/>
      <c r="K3" s="278"/>
      <c r="L3" s="278"/>
      <c r="M3" s="278"/>
      <c r="N3" s="278"/>
      <c r="O3" s="278"/>
      <c r="P3" s="278"/>
      <c r="Q3" s="55"/>
    </row>
    <row r="4" spans="1:17" ht="54" customHeight="1" x14ac:dyDescent="0.25">
      <c r="B4" s="294" t="s">
        <v>300</v>
      </c>
      <c r="C4" s="294"/>
      <c r="D4" s="294"/>
      <c r="E4" s="294"/>
      <c r="F4" s="294"/>
      <c r="G4" s="294"/>
      <c r="H4" s="294"/>
      <c r="I4" s="294"/>
      <c r="J4" s="294"/>
      <c r="K4" s="294"/>
      <c r="L4" s="294"/>
      <c r="M4" s="294"/>
      <c r="N4" s="294"/>
      <c r="O4" s="294"/>
      <c r="P4" s="294"/>
      <c r="Q4" s="294"/>
    </row>
    <row r="5" spans="1:17" ht="20.100000000000001" customHeight="1" x14ac:dyDescent="0.25">
      <c r="B5" s="282" t="s">
        <v>2</v>
      </c>
      <c r="C5" s="282"/>
      <c r="D5" s="282"/>
      <c r="E5" s="282"/>
      <c r="F5" s="282"/>
      <c r="G5" s="282"/>
      <c r="H5" s="282"/>
      <c r="I5" s="282"/>
      <c r="J5" s="282"/>
      <c r="K5" s="282"/>
      <c r="L5" s="282"/>
      <c r="M5" s="282"/>
      <c r="N5" s="282"/>
      <c r="O5" s="282"/>
      <c r="P5" s="282"/>
      <c r="Q5" s="282"/>
    </row>
    <row r="6" spans="1:17" ht="14.1" customHeight="1" x14ac:dyDescent="0.25"/>
    <row r="7" spans="1:17" ht="14.1" customHeight="1" x14ac:dyDescent="0.25"/>
    <row r="8" spans="1:17" ht="33" customHeight="1" x14ac:dyDescent="0.25">
      <c r="B8" s="65" t="s">
        <v>36</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1:17" ht="33" customHeight="1" x14ac:dyDescent="0.25">
      <c r="A9" s="203"/>
      <c r="B9" s="312" t="s">
        <v>400</v>
      </c>
      <c r="C9" s="207" t="s">
        <v>359</v>
      </c>
      <c r="D9" s="189">
        <v>351402</v>
      </c>
      <c r="E9" s="189">
        <v>492141</v>
      </c>
      <c r="F9" s="189">
        <v>494810</v>
      </c>
      <c r="G9" s="189">
        <v>674473</v>
      </c>
      <c r="H9" s="189">
        <v>671471</v>
      </c>
      <c r="I9" s="189">
        <v>835230</v>
      </c>
      <c r="J9" s="189">
        <v>959271</v>
      </c>
      <c r="K9" s="189">
        <v>1170341</v>
      </c>
      <c r="L9" s="189">
        <v>939482</v>
      </c>
      <c r="M9" s="189">
        <v>1068364</v>
      </c>
      <c r="N9" s="189">
        <v>1063361</v>
      </c>
      <c r="O9" s="189">
        <v>1216362</v>
      </c>
      <c r="P9" s="189">
        <v>1238835</v>
      </c>
    </row>
    <row r="10" spans="1:17" ht="33" customHeight="1" x14ac:dyDescent="0.25">
      <c r="A10" s="203"/>
      <c r="B10" s="312" t="s">
        <v>400</v>
      </c>
      <c r="C10" s="207" t="s">
        <v>360</v>
      </c>
      <c r="D10" s="189">
        <v>2617604</v>
      </c>
      <c r="E10" s="189">
        <v>3041196</v>
      </c>
      <c r="F10" s="189">
        <v>3340754</v>
      </c>
      <c r="G10" s="189">
        <v>4126094</v>
      </c>
      <c r="H10" s="189">
        <v>4288800</v>
      </c>
      <c r="I10" s="189">
        <v>5126998</v>
      </c>
      <c r="J10" s="189">
        <v>5976722</v>
      </c>
      <c r="K10" s="189">
        <v>6470288</v>
      </c>
      <c r="L10" s="189">
        <v>6341730</v>
      </c>
      <c r="M10" s="189">
        <v>6730642</v>
      </c>
      <c r="N10" s="189">
        <v>6722492</v>
      </c>
      <c r="O10" s="189">
        <v>6266707</v>
      </c>
      <c r="P10" s="189">
        <v>6866327</v>
      </c>
    </row>
    <row r="11" spans="1:17" ht="33" customHeight="1" x14ac:dyDescent="0.25">
      <c r="A11" s="203"/>
      <c r="B11" s="313" t="s">
        <v>401</v>
      </c>
      <c r="C11" s="208" t="s">
        <v>359</v>
      </c>
      <c r="D11" s="209">
        <v>15909</v>
      </c>
      <c r="E11" s="209">
        <v>17077</v>
      </c>
      <c r="F11" s="209">
        <v>17397</v>
      </c>
      <c r="G11" s="209">
        <v>19176</v>
      </c>
      <c r="H11" s="209">
        <v>19667</v>
      </c>
      <c r="I11" s="209">
        <v>20075</v>
      </c>
      <c r="J11" s="209">
        <v>19996</v>
      </c>
      <c r="K11" s="209">
        <v>21510</v>
      </c>
      <c r="L11" s="209">
        <v>17879</v>
      </c>
      <c r="M11" s="209">
        <v>17943</v>
      </c>
      <c r="N11" s="209">
        <v>16231</v>
      </c>
      <c r="O11" s="209">
        <v>19568</v>
      </c>
      <c r="P11" s="209">
        <v>20329</v>
      </c>
    </row>
    <row r="12" spans="1:17" ht="33" customHeight="1" x14ac:dyDescent="0.25">
      <c r="A12" s="203"/>
      <c r="B12" s="313" t="s">
        <v>401</v>
      </c>
      <c r="C12" s="208" t="s">
        <v>360</v>
      </c>
      <c r="D12" s="209">
        <v>45437</v>
      </c>
      <c r="E12" s="209">
        <v>48775</v>
      </c>
      <c r="F12" s="209">
        <v>49684</v>
      </c>
      <c r="G12" s="209">
        <v>54767</v>
      </c>
      <c r="H12" s="209">
        <v>56169</v>
      </c>
      <c r="I12" s="209">
        <v>57337</v>
      </c>
      <c r="J12" s="209">
        <v>63273</v>
      </c>
      <c r="K12" s="209">
        <v>75406</v>
      </c>
      <c r="L12" s="209">
        <v>85239</v>
      </c>
      <c r="M12" s="209">
        <v>70019</v>
      </c>
      <c r="N12" s="209">
        <v>82596</v>
      </c>
      <c r="O12" s="209">
        <v>50550</v>
      </c>
      <c r="P12" s="209">
        <v>49869</v>
      </c>
    </row>
    <row r="13" spans="1:17" ht="33" customHeight="1" x14ac:dyDescent="0.25">
      <c r="A13" s="203"/>
      <c r="B13" s="313" t="s">
        <v>402</v>
      </c>
      <c r="C13" s="208" t="s">
        <v>359</v>
      </c>
      <c r="D13" s="209">
        <v>164015</v>
      </c>
      <c r="E13" s="209">
        <v>182684</v>
      </c>
      <c r="F13" s="209">
        <v>173732</v>
      </c>
      <c r="G13" s="209">
        <v>224766</v>
      </c>
      <c r="H13" s="209">
        <v>268507</v>
      </c>
      <c r="I13" s="209">
        <v>260257</v>
      </c>
      <c r="J13" s="209">
        <v>267599</v>
      </c>
      <c r="K13" s="209">
        <v>297021</v>
      </c>
      <c r="L13" s="209">
        <v>274582</v>
      </c>
      <c r="M13" s="209">
        <v>249836</v>
      </c>
      <c r="N13" s="209">
        <v>275020</v>
      </c>
      <c r="O13" s="209">
        <v>338169</v>
      </c>
      <c r="P13" s="209">
        <v>360240</v>
      </c>
    </row>
    <row r="14" spans="1:17" ht="33" customHeight="1" x14ac:dyDescent="0.25">
      <c r="A14" s="203"/>
      <c r="B14" s="313" t="s">
        <v>402</v>
      </c>
      <c r="C14" s="208" t="s">
        <v>360</v>
      </c>
      <c r="D14" s="209">
        <v>223304</v>
      </c>
      <c r="E14" s="209">
        <v>241002</v>
      </c>
      <c r="F14" s="209">
        <v>245380</v>
      </c>
      <c r="G14" s="209">
        <v>300900</v>
      </c>
      <c r="H14" s="209">
        <v>349547</v>
      </c>
      <c r="I14" s="209">
        <v>355249</v>
      </c>
      <c r="J14" s="209">
        <v>364575</v>
      </c>
      <c r="K14" s="209">
        <v>403842</v>
      </c>
      <c r="L14" s="209">
        <v>415859</v>
      </c>
      <c r="M14" s="209">
        <v>403027</v>
      </c>
      <c r="N14" s="209">
        <v>409763</v>
      </c>
      <c r="O14" s="209">
        <v>506548</v>
      </c>
      <c r="P14" s="209">
        <v>548823</v>
      </c>
    </row>
    <row r="15" spans="1:17" ht="33" customHeight="1" x14ac:dyDescent="0.25">
      <c r="A15" s="203"/>
      <c r="B15" s="312" t="s">
        <v>403</v>
      </c>
      <c r="C15" s="207" t="s">
        <v>359</v>
      </c>
      <c r="D15" s="189">
        <v>136912</v>
      </c>
      <c r="E15" s="189">
        <v>167244</v>
      </c>
      <c r="F15" s="189">
        <v>177355</v>
      </c>
      <c r="G15" s="189">
        <v>238624</v>
      </c>
      <c r="H15" s="189">
        <v>232702</v>
      </c>
      <c r="I15" s="189">
        <v>280601</v>
      </c>
      <c r="J15" s="189">
        <v>294713</v>
      </c>
      <c r="K15" s="189">
        <v>372285</v>
      </c>
      <c r="L15" s="189">
        <v>323507</v>
      </c>
      <c r="M15" s="189">
        <v>358029</v>
      </c>
      <c r="N15" s="189">
        <v>331736</v>
      </c>
      <c r="O15" s="189">
        <v>487267</v>
      </c>
      <c r="P15" s="189">
        <v>526781</v>
      </c>
    </row>
    <row r="16" spans="1:17" ht="33" customHeight="1" x14ac:dyDescent="0.25">
      <c r="A16" s="203"/>
      <c r="B16" s="312" t="s">
        <v>403</v>
      </c>
      <c r="C16" s="207" t="s">
        <v>360</v>
      </c>
      <c r="D16" s="189">
        <v>916532</v>
      </c>
      <c r="E16" s="189">
        <v>1030677</v>
      </c>
      <c r="F16" s="189">
        <v>1031713</v>
      </c>
      <c r="G16" s="189">
        <v>1278523</v>
      </c>
      <c r="H16" s="189">
        <v>1362918</v>
      </c>
      <c r="I16" s="189">
        <v>1523082</v>
      </c>
      <c r="J16" s="189">
        <v>1446762</v>
      </c>
      <c r="K16" s="189">
        <v>1816310</v>
      </c>
      <c r="L16" s="189">
        <v>1796480</v>
      </c>
      <c r="M16" s="189">
        <v>1882735</v>
      </c>
      <c r="N16" s="189">
        <v>1693160</v>
      </c>
      <c r="O16" s="189">
        <v>1871485</v>
      </c>
      <c r="P16" s="189">
        <v>2282766</v>
      </c>
    </row>
    <row r="17" spans="1:16" ht="33" customHeight="1" x14ac:dyDescent="0.25">
      <c r="A17" s="203"/>
      <c r="B17" s="312" t="s">
        <v>404</v>
      </c>
      <c r="C17" s="207" t="s">
        <v>359</v>
      </c>
      <c r="D17" s="189">
        <v>386877</v>
      </c>
      <c r="E17" s="189">
        <v>468153</v>
      </c>
      <c r="F17" s="189">
        <v>579810</v>
      </c>
      <c r="G17" s="189">
        <v>593760</v>
      </c>
      <c r="H17" s="189">
        <v>680234</v>
      </c>
      <c r="I17" s="189">
        <v>782768</v>
      </c>
      <c r="J17" s="189">
        <v>747052</v>
      </c>
      <c r="K17" s="189">
        <v>832941</v>
      </c>
      <c r="L17" s="189">
        <v>807386</v>
      </c>
      <c r="M17" s="189">
        <v>855603</v>
      </c>
      <c r="N17" s="189">
        <v>822806</v>
      </c>
      <c r="O17" s="189">
        <v>1124566</v>
      </c>
      <c r="P17" s="189">
        <v>1119773</v>
      </c>
    </row>
    <row r="18" spans="1:16" ht="33" customHeight="1" x14ac:dyDescent="0.25">
      <c r="A18" s="203"/>
      <c r="B18" s="312" t="s">
        <v>404</v>
      </c>
      <c r="C18" s="207" t="s">
        <v>360</v>
      </c>
      <c r="D18" s="189">
        <v>980784</v>
      </c>
      <c r="E18" s="189">
        <v>1131574</v>
      </c>
      <c r="F18" s="189">
        <v>1293061</v>
      </c>
      <c r="G18" s="189">
        <v>1493504</v>
      </c>
      <c r="H18" s="189">
        <v>1638434</v>
      </c>
      <c r="I18" s="189">
        <v>1803052</v>
      </c>
      <c r="J18" s="189">
        <v>1677139</v>
      </c>
      <c r="K18" s="189">
        <v>1961576</v>
      </c>
      <c r="L18" s="189">
        <v>2009507</v>
      </c>
      <c r="M18" s="189">
        <v>1996761</v>
      </c>
      <c r="N18" s="189">
        <v>1901982</v>
      </c>
      <c r="O18" s="189">
        <v>2564903</v>
      </c>
      <c r="P18" s="189">
        <v>2782445</v>
      </c>
    </row>
    <row r="19" spans="1:16" ht="33" customHeight="1" x14ac:dyDescent="0.25">
      <c r="B19" s="311" t="s">
        <v>399</v>
      </c>
      <c r="C19" s="194" t="s">
        <v>359</v>
      </c>
      <c r="D19" s="199">
        <v>1055115</v>
      </c>
      <c r="E19" s="199">
        <v>1327299</v>
      </c>
      <c r="F19" s="199">
        <v>1443104</v>
      </c>
      <c r="G19" s="199">
        <v>1750799</v>
      </c>
      <c r="H19" s="199">
        <v>1872581</v>
      </c>
      <c r="I19" s="199">
        <v>2178931</v>
      </c>
      <c r="J19" s="199">
        <v>2288631</v>
      </c>
      <c r="K19" s="199">
        <v>2694098</v>
      </c>
      <c r="L19" s="199">
        <v>2362836</v>
      </c>
      <c r="M19" s="199">
        <v>2549775</v>
      </c>
      <c r="N19" s="199">
        <v>2509154</v>
      </c>
      <c r="O19" s="199">
        <v>3185932</v>
      </c>
      <c r="P19" s="199">
        <v>3265958</v>
      </c>
    </row>
    <row r="20" spans="1:16" ht="33" customHeight="1" x14ac:dyDescent="0.25">
      <c r="B20" s="311"/>
      <c r="C20" s="194" t="s">
        <v>360</v>
      </c>
      <c r="D20" s="199">
        <v>4783661</v>
      </c>
      <c r="E20" s="199">
        <v>5493224</v>
      </c>
      <c r="F20" s="199">
        <v>5960592</v>
      </c>
      <c r="G20" s="199">
        <v>7253788</v>
      </c>
      <c r="H20" s="199">
        <v>7695868</v>
      </c>
      <c r="I20" s="199">
        <v>8865718</v>
      </c>
      <c r="J20" s="199">
        <v>9528471</v>
      </c>
      <c r="K20" s="199">
        <v>10727422</v>
      </c>
      <c r="L20" s="199">
        <v>10648815</v>
      </c>
      <c r="M20" s="199">
        <v>11083184</v>
      </c>
      <c r="N20" s="199">
        <v>10809993</v>
      </c>
      <c r="O20" s="199">
        <v>11260193</v>
      </c>
      <c r="P20" s="199">
        <v>12530230</v>
      </c>
    </row>
    <row r="21" spans="1:16" ht="35.25" customHeight="1" x14ac:dyDescent="0.3">
      <c r="B21" s="279" t="s">
        <v>331</v>
      </c>
      <c r="C21" s="279"/>
      <c r="D21" s="279"/>
      <c r="E21" s="279"/>
      <c r="F21" s="279"/>
      <c r="G21" s="279"/>
      <c r="H21" s="279"/>
    </row>
    <row r="22" spans="1:16" ht="15" customHeight="1" x14ac:dyDescent="0.3">
      <c r="B22" s="36" t="s">
        <v>266</v>
      </c>
      <c r="C22" s="37"/>
      <c r="D22" s="37"/>
      <c r="E22" s="37"/>
      <c r="F22" s="37"/>
      <c r="G22" s="33"/>
      <c r="H22" s="33"/>
    </row>
    <row r="23" spans="1:16" ht="15" customHeight="1" x14ac:dyDescent="0.3">
      <c r="B23" s="102"/>
      <c r="C23" s="102"/>
    </row>
    <row r="24" spans="1:16" ht="54" customHeight="1" x14ac:dyDescent="0.25">
      <c r="B24" s="294" t="s">
        <v>227</v>
      </c>
      <c r="C24" s="294"/>
      <c r="D24" s="294"/>
      <c r="E24" s="294"/>
      <c r="F24" s="294"/>
      <c r="G24" s="294"/>
      <c r="H24" s="294"/>
      <c r="I24" s="294"/>
      <c r="J24" s="294"/>
      <c r="K24" s="294"/>
      <c r="L24" s="294"/>
      <c r="M24" s="294"/>
      <c r="N24" s="294"/>
      <c r="O24" s="294"/>
      <c r="P24" s="294"/>
    </row>
    <row r="25" spans="1:16" ht="51" customHeight="1" x14ac:dyDescent="0.25">
      <c r="A25" s="31"/>
      <c r="B25" s="204"/>
      <c r="C25" s="204"/>
      <c r="D25" s="204"/>
      <c r="E25" s="204"/>
      <c r="F25" s="204"/>
      <c r="G25" s="204"/>
      <c r="H25" s="204"/>
      <c r="I25" s="204"/>
      <c r="J25" s="204"/>
      <c r="K25" s="204"/>
      <c r="L25" s="204"/>
      <c r="M25" s="204"/>
      <c r="N25" s="31"/>
      <c r="O25" s="31"/>
    </row>
    <row r="26" spans="1:16" ht="47.25" customHeight="1" x14ac:dyDescent="0.25">
      <c r="A26" s="31"/>
      <c r="B26" s="204"/>
      <c r="C26" s="204"/>
      <c r="D26" s="204"/>
      <c r="E26" s="204"/>
      <c r="F26" s="204"/>
      <c r="G26" s="204"/>
      <c r="H26" s="204"/>
      <c r="I26" s="204"/>
      <c r="J26" s="204"/>
      <c r="K26" s="204"/>
      <c r="L26" s="204"/>
      <c r="M26" s="204"/>
      <c r="N26" s="31"/>
      <c r="O26" s="31"/>
    </row>
    <row r="27" spans="1:16" ht="15" customHeight="1" x14ac:dyDescent="0.25">
      <c r="A27" s="31"/>
      <c r="B27" s="205"/>
      <c r="C27" s="205"/>
      <c r="D27" s="31"/>
      <c r="E27" s="31"/>
      <c r="F27" s="31"/>
      <c r="G27" s="31"/>
      <c r="H27" s="31"/>
      <c r="I27" s="31"/>
      <c r="J27" s="31"/>
      <c r="K27" s="31"/>
      <c r="L27" s="31"/>
      <c r="M27" s="31"/>
      <c r="N27" s="31"/>
      <c r="O27" s="31"/>
    </row>
    <row r="28" spans="1:16" ht="14.1" customHeight="1" x14ac:dyDescent="0.25">
      <c r="A28" s="31"/>
      <c r="B28" s="31"/>
      <c r="C28" s="31"/>
      <c r="D28" s="31"/>
      <c r="E28" s="31"/>
      <c r="F28" s="31"/>
      <c r="G28" s="41"/>
      <c r="H28" s="41"/>
      <c r="I28" s="41"/>
      <c r="J28" s="41"/>
      <c r="K28" s="41"/>
      <c r="L28" s="41"/>
      <c r="M28" s="41"/>
      <c r="N28" s="31"/>
      <c r="O28" s="31"/>
    </row>
    <row r="29" spans="1:16" ht="15" customHeight="1" x14ac:dyDescent="0.25">
      <c r="A29" s="31"/>
      <c r="B29" s="31"/>
      <c r="C29" s="31"/>
      <c r="D29" s="31"/>
      <c r="E29" s="31"/>
      <c r="F29" s="31"/>
      <c r="G29" s="41"/>
      <c r="H29" s="41"/>
      <c r="I29" s="41"/>
      <c r="J29" s="41"/>
      <c r="K29" s="41"/>
      <c r="L29" s="41"/>
      <c r="M29" s="41"/>
      <c r="N29" s="31"/>
      <c r="O29" s="31"/>
    </row>
    <row r="30" spans="1:16" ht="15" customHeight="1" x14ac:dyDescent="0.25">
      <c r="A30" s="31"/>
      <c r="B30" s="31"/>
      <c r="C30" s="31"/>
      <c r="D30" s="31"/>
      <c r="E30" s="31"/>
      <c r="F30" s="31"/>
      <c r="G30" s="41"/>
      <c r="H30" s="41"/>
      <c r="I30" s="41"/>
      <c r="J30" s="41"/>
      <c r="K30" s="41"/>
      <c r="L30" s="41"/>
      <c r="M30" s="41"/>
      <c r="N30" s="31"/>
      <c r="O30" s="31"/>
    </row>
    <row r="31" spans="1:16" ht="15" customHeight="1" x14ac:dyDescent="0.25">
      <c r="A31" s="31"/>
      <c r="B31" s="31"/>
      <c r="C31" s="31"/>
      <c r="D31" s="31"/>
      <c r="E31" s="31"/>
      <c r="F31" s="31"/>
      <c r="G31" s="31"/>
      <c r="H31" s="41"/>
      <c r="I31" s="41"/>
      <c r="J31" s="41"/>
      <c r="K31" s="41"/>
      <c r="L31" s="41"/>
      <c r="M31" s="41"/>
      <c r="N31" s="31"/>
      <c r="O31" s="31"/>
    </row>
    <row r="32" spans="1:16" ht="15" customHeight="1" x14ac:dyDescent="0.25">
      <c r="A32" s="31"/>
      <c r="B32" s="41"/>
      <c r="C32" s="41"/>
      <c r="D32" s="200" t="str">
        <f>$C$19</f>
        <v>Hombres</v>
      </c>
      <c r="E32" s="200" t="str">
        <f>$C$20</f>
        <v>Mujeres</v>
      </c>
      <c r="F32" s="206" t="s">
        <v>202</v>
      </c>
      <c r="G32" s="41"/>
      <c r="H32" s="41"/>
      <c r="I32" s="41"/>
      <c r="J32" s="41"/>
      <c r="K32" s="41"/>
      <c r="L32" s="41"/>
      <c r="M32" s="41"/>
      <c r="N32" s="31"/>
      <c r="O32" s="31"/>
    </row>
    <row r="33" spans="1:15" ht="15" customHeight="1" x14ac:dyDescent="0.25">
      <c r="A33" s="31"/>
      <c r="B33" s="206" t="str">
        <f>$B$9</f>
        <v>Actividades culinarias</v>
      </c>
      <c r="C33" s="206"/>
      <c r="D33" s="200">
        <f>$P$9/(SUM($P$9:$P$10))</f>
        <v>0.15284518680811068</v>
      </c>
      <c r="E33" s="200">
        <f>$P$10/(SUM($P$9:$P$10))</f>
        <v>0.84715481319188934</v>
      </c>
      <c r="F33" s="206">
        <f>SUM(P9:P10)</f>
        <v>8105162</v>
      </c>
      <c r="G33" s="41"/>
      <c r="H33" s="41"/>
      <c r="I33" s="41"/>
      <c r="J33" s="41"/>
      <c r="K33" s="41"/>
      <c r="L33" s="41"/>
      <c r="M33" s="41"/>
      <c r="N33" s="31"/>
      <c r="O33" s="31"/>
    </row>
    <row r="34" spans="1:15" ht="15" customHeight="1" x14ac:dyDescent="0.25">
      <c r="A34" s="31"/>
      <c r="B34" s="206" t="str">
        <f>$B$15</f>
        <v>Cuidado de ropa y confección</v>
      </c>
      <c r="C34" s="206"/>
      <c r="D34" s="200">
        <f>$P$15/(SUM($P$15:$P$16))</f>
        <v>0.18749677439103171</v>
      </c>
      <c r="E34" s="200">
        <f>$P$16/(SUM($P$15:$P$16))</f>
        <v>0.81250322560896826</v>
      </c>
      <c r="F34" s="206">
        <f>SUM(P15:P16)</f>
        <v>2809547</v>
      </c>
      <c r="G34" s="41"/>
      <c r="H34" s="41"/>
      <c r="I34" s="41"/>
      <c r="J34" s="41"/>
      <c r="K34" s="41"/>
      <c r="L34" s="41"/>
      <c r="M34" s="41"/>
      <c r="N34" s="31"/>
      <c r="O34" s="31"/>
    </row>
    <row r="35" spans="1:15" x14ac:dyDescent="0.25">
      <c r="A35" s="31"/>
      <c r="B35" s="206" t="str">
        <f>$B$17</f>
        <v>Mantenimiento del hogar</v>
      </c>
      <c r="C35" s="206"/>
      <c r="D35" s="200">
        <f>$P$17/(SUM($P$17:$P$18))</f>
        <v>0.28695808383847338</v>
      </c>
      <c r="E35" s="200">
        <f>$P$18/(SUM($P$17:$P$18))</f>
        <v>0.71304191616152657</v>
      </c>
      <c r="F35" s="206">
        <f>SUM(P17:P18)</f>
        <v>3902218</v>
      </c>
      <c r="G35" s="41"/>
      <c r="H35" s="41"/>
      <c r="I35" s="41"/>
      <c r="J35" s="41"/>
      <c r="K35" s="41"/>
      <c r="L35" s="41"/>
      <c r="M35" s="41"/>
      <c r="N35" s="31"/>
      <c r="O35" s="31"/>
    </row>
    <row r="36" spans="1:15" x14ac:dyDescent="0.25">
      <c r="A36" s="31"/>
      <c r="B36" s="206" t="s">
        <v>160</v>
      </c>
      <c r="C36" s="206"/>
      <c r="D36" s="200">
        <f>+G36/I36</f>
        <v>0.38862877210467894</v>
      </c>
      <c r="E36" s="200">
        <f>+H36/I36</f>
        <v>0.61137122789532106</v>
      </c>
      <c r="F36" s="206">
        <f>SUM(P13:P16)</f>
        <v>3718610</v>
      </c>
      <c r="G36" s="206">
        <f>+SUM(P11,P13)</f>
        <v>380569</v>
      </c>
      <c r="H36" s="206">
        <f>+SUM(P12,P14)</f>
        <v>598692</v>
      </c>
      <c r="I36" s="206">
        <f>+SUM(P11:P14)</f>
        <v>979261</v>
      </c>
      <c r="J36" s="31"/>
      <c r="K36" s="31"/>
      <c r="L36" s="41"/>
      <c r="M36" s="41"/>
      <c r="N36" s="31"/>
      <c r="O36" s="31"/>
    </row>
    <row r="37" spans="1:15" x14ac:dyDescent="0.25">
      <c r="A37" s="31"/>
      <c r="B37" s="206"/>
      <c r="C37" s="206"/>
      <c r="D37" s="200"/>
      <c r="E37" s="200"/>
      <c r="F37" s="206"/>
      <c r="G37" s="41"/>
      <c r="H37" s="41"/>
      <c r="I37" s="41"/>
      <c r="J37" s="41"/>
      <c r="K37" s="41"/>
      <c r="L37" s="41"/>
      <c r="M37" s="41"/>
      <c r="N37" s="31"/>
      <c r="O37" s="31"/>
    </row>
    <row r="38" spans="1:15" x14ac:dyDescent="0.25">
      <c r="A38" s="31"/>
      <c r="B38" s="206"/>
      <c r="C38" s="206"/>
      <c r="D38" s="200"/>
      <c r="E38" s="200"/>
      <c r="F38" s="206"/>
      <c r="G38" s="41"/>
      <c r="H38" s="41"/>
      <c r="I38" s="41"/>
      <c r="J38" s="41"/>
      <c r="K38" s="41"/>
      <c r="L38" s="41"/>
      <c r="M38" s="41"/>
      <c r="N38" s="31"/>
      <c r="O38" s="31"/>
    </row>
    <row r="39" spans="1:15" x14ac:dyDescent="0.25">
      <c r="A39" s="31"/>
      <c r="B39" s="31"/>
      <c r="C39" s="31"/>
      <c r="D39" s="31"/>
      <c r="E39" s="31"/>
      <c r="F39" s="31"/>
      <c r="G39" s="31"/>
      <c r="H39" s="31"/>
      <c r="I39" s="31"/>
      <c r="J39" s="31"/>
      <c r="K39" s="31"/>
      <c r="L39" s="31"/>
      <c r="M39" s="31"/>
      <c r="N39" s="31"/>
      <c r="O39" s="31"/>
    </row>
    <row r="40" spans="1:15" x14ac:dyDescent="0.25">
      <c r="A40" s="31"/>
      <c r="B40" s="31"/>
      <c r="C40" s="31"/>
      <c r="D40" s="31"/>
      <c r="E40" s="31"/>
      <c r="F40" s="31"/>
      <c r="G40" s="31"/>
      <c r="H40" s="31"/>
      <c r="I40" s="31"/>
      <c r="J40" s="31"/>
      <c r="K40" s="31"/>
      <c r="L40" s="31"/>
      <c r="M40" s="31"/>
      <c r="N40" s="31"/>
      <c r="O40" s="31"/>
    </row>
    <row r="41" spans="1:15" x14ac:dyDescent="0.25">
      <c r="A41" s="31"/>
      <c r="B41" s="31"/>
      <c r="C41" s="31"/>
      <c r="D41" s="31"/>
      <c r="E41" s="31"/>
      <c r="F41" s="31"/>
      <c r="G41" s="31"/>
      <c r="H41" s="31"/>
      <c r="I41" s="31"/>
      <c r="J41" s="31"/>
      <c r="K41" s="31"/>
      <c r="L41" s="31"/>
      <c r="M41" s="31"/>
      <c r="N41" s="31"/>
      <c r="O41" s="31"/>
    </row>
    <row r="42" spans="1:15" ht="42" customHeight="1" x14ac:dyDescent="0.3">
      <c r="B42" s="279" t="s">
        <v>288</v>
      </c>
      <c r="C42" s="279"/>
      <c r="D42" s="279"/>
      <c r="E42" s="279"/>
      <c r="F42" s="279"/>
      <c r="G42" s="279"/>
      <c r="H42" s="279"/>
    </row>
    <row r="43" spans="1:15" ht="15.75" customHeight="1" x14ac:dyDescent="0.3">
      <c r="B43" s="163" t="s">
        <v>344</v>
      </c>
      <c r="C43" s="37"/>
      <c r="D43" s="37"/>
      <c r="E43" s="37"/>
      <c r="F43" s="37"/>
      <c r="G43" s="33"/>
      <c r="H43" s="33"/>
    </row>
    <row r="44" spans="1:15" ht="15.75" customHeight="1" x14ac:dyDescent="0.3">
      <c r="B44" s="36" t="s">
        <v>266</v>
      </c>
    </row>
  </sheetData>
  <mergeCells count="12">
    <mergeCell ref="B3:P3"/>
    <mergeCell ref="B42:H42"/>
    <mergeCell ref="B24:P24"/>
    <mergeCell ref="B4:Q4"/>
    <mergeCell ref="B5:Q5"/>
    <mergeCell ref="B19:B20"/>
    <mergeCell ref="B17:B18"/>
    <mergeCell ref="B15:B16"/>
    <mergeCell ref="B13:B14"/>
    <mergeCell ref="B11:B12"/>
    <mergeCell ref="B9:B10"/>
    <mergeCell ref="B21:H21"/>
  </mergeCells>
  <hyperlinks>
    <hyperlink ref="B2" location="ÍNDICE!A1" display="Índice "/>
    <hyperlink ref="P2" location="'2.2.1 Industria Hogares'!Área_de_impresión" display="Anterior"/>
    <hyperlink ref="Q2" location="'2.2.3 P_TNR_ACTI_CULINARIA_SEXO'!A1" display="Siguiente"/>
  </hyperlinks>
  <pageMargins left="0.7" right="0.7" top="0.75" bottom="0.75" header="0.3" footer="0.3"/>
  <pageSetup orientation="portrait"/>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0"/>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17" ht="102.75" customHeight="1" x14ac:dyDescent="0.25">
      <c r="N1" s="218"/>
    </row>
    <row r="2" spans="2:17" ht="16.5" customHeight="1" x14ac:dyDescent="0.25">
      <c r="B2" s="40" t="s">
        <v>7</v>
      </c>
      <c r="C2" s="212"/>
      <c r="M2" s="214"/>
      <c r="N2" s="218"/>
      <c r="P2" s="40" t="s">
        <v>188</v>
      </c>
      <c r="Q2" s="40" t="s">
        <v>187</v>
      </c>
    </row>
    <row r="3" spans="2:17" ht="20.100000000000001" customHeight="1" x14ac:dyDescent="0.25">
      <c r="B3" s="278" t="s">
        <v>74</v>
      </c>
      <c r="C3" s="278"/>
      <c r="D3" s="278"/>
      <c r="E3" s="278"/>
      <c r="F3" s="278"/>
      <c r="G3" s="278"/>
      <c r="H3" s="278"/>
      <c r="I3" s="278"/>
      <c r="J3" s="278"/>
      <c r="K3" s="278"/>
      <c r="L3" s="278"/>
      <c r="M3" s="278"/>
      <c r="N3" s="278"/>
      <c r="O3" s="278"/>
      <c r="P3" s="278"/>
      <c r="Q3" s="55"/>
    </row>
    <row r="4" spans="2:17" ht="72" customHeight="1" x14ac:dyDescent="0.25">
      <c r="B4" s="294" t="s">
        <v>301</v>
      </c>
      <c r="C4" s="294"/>
      <c r="D4" s="294"/>
      <c r="E4" s="294"/>
      <c r="F4" s="294"/>
      <c r="G4" s="294"/>
      <c r="H4" s="294"/>
      <c r="I4" s="294"/>
      <c r="J4" s="294"/>
      <c r="K4" s="294"/>
      <c r="L4" s="294"/>
      <c r="M4" s="294"/>
      <c r="N4" s="294"/>
      <c r="O4" s="294"/>
      <c r="P4" s="294"/>
      <c r="Q4" s="294"/>
    </row>
    <row r="5" spans="2:17" ht="20.100000000000001" customHeight="1" x14ac:dyDescent="0.25">
      <c r="B5" s="318" t="s">
        <v>2</v>
      </c>
      <c r="C5" s="318"/>
      <c r="D5" s="318"/>
      <c r="E5" s="318"/>
      <c r="F5" s="318"/>
      <c r="G5" s="318"/>
      <c r="H5" s="318"/>
      <c r="I5" s="318"/>
      <c r="J5" s="318"/>
      <c r="K5" s="318"/>
      <c r="L5" s="318"/>
      <c r="M5" s="318"/>
      <c r="N5" s="318"/>
      <c r="O5" s="318"/>
      <c r="P5" s="318"/>
      <c r="Q5" s="318"/>
    </row>
    <row r="6" spans="2:17" ht="14.1" customHeight="1" x14ac:dyDescent="0.25">
      <c r="B6" s="175"/>
      <c r="C6" s="175"/>
    </row>
    <row r="7" spans="2:17" ht="14.1" customHeight="1" x14ac:dyDescent="0.25"/>
    <row r="8" spans="2:17" ht="30"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17" ht="30" customHeight="1" x14ac:dyDescent="0.25">
      <c r="B9" s="317" t="s">
        <v>405</v>
      </c>
      <c r="C9" s="223" t="s">
        <v>359</v>
      </c>
      <c r="D9" s="189">
        <v>7924</v>
      </c>
      <c r="E9" s="189">
        <v>11356</v>
      </c>
      <c r="F9" s="189">
        <v>11651</v>
      </c>
      <c r="G9" s="189">
        <v>16168</v>
      </c>
      <c r="H9" s="189">
        <v>16355</v>
      </c>
      <c r="I9" s="189">
        <v>20636</v>
      </c>
      <c r="J9" s="189">
        <v>23992</v>
      </c>
      <c r="K9" s="189">
        <v>29594</v>
      </c>
      <c r="L9" s="189">
        <v>26862</v>
      </c>
      <c r="M9" s="189">
        <v>28830</v>
      </c>
      <c r="N9" s="189">
        <v>29147</v>
      </c>
      <c r="O9" s="189">
        <v>33405</v>
      </c>
      <c r="P9" s="189">
        <v>35261</v>
      </c>
    </row>
    <row r="10" spans="2:17" ht="30" customHeight="1" x14ac:dyDescent="0.25">
      <c r="B10" s="317" t="s">
        <v>405</v>
      </c>
      <c r="C10" s="223" t="s">
        <v>360</v>
      </c>
      <c r="D10" s="189">
        <v>31252</v>
      </c>
      <c r="E10" s="189">
        <v>38821</v>
      </c>
      <c r="F10" s="189">
        <v>45336</v>
      </c>
      <c r="G10" s="189">
        <v>59239</v>
      </c>
      <c r="H10" s="189">
        <v>64868</v>
      </c>
      <c r="I10" s="189">
        <v>81391</v>
      </c>
      <c r="J10" s="189">
        <v>99226</v>
      </c>
      <c r="K10" s="189">
        <v>111961</v>
      </c>
      <c r="L10" s="189">
        <v>105945</v>
      </c>
      <c r="M10" s="189">
        <v>113706</v>
      </c>
      <c r="N10" s="189">
        <v>114960</v>
      </c>
      <c r="O10" s="189">
        <v>114023</v>
      </c>
      <c r="P10" s="189">
        <v>122202</v>
      </c>
    </row>
    <row r="11" spans="2:17" ht="30" customHeight="1" x14ac:dyDescent="0.25">
      <c r="B11" s="317" t="s">
        <v>406</v>
      </c>
      <c r="C11" s="223" t="s">
        <v>359</v>
      </c>
      <c r="D11" s="189">
        <v>183848</v>
      </c>
      <c r="E11" s="189">
        <v>267082</v>
      </c>
      <c r="F11" s="189">
        <v>277185</v>
      </c>
      <c r="G11" s="189">
        <v>388466</v>
      </c>
      <c r="H11" s="189">
        <v>396332</v>
      </c>
      <c r="I11" s="189">
        <v>503856</v>
      </c>
      <c r="J11" s="189">
        <v>589683</v>
      </c>
      <c r="K11" s="189">
        <v>731671</v>
      </c>
      <c r="L11" s="189">
        <v>534626</v>
      </c>
      <c r="M11" s="189">
        <v>637425</v>
      </c>
      <c r="N11" s="189">
        <v>629130</v>
      </c>
      <c r="O11" s="189">
        <v>724655</v>
      </c>
      <c r="P11" s="189">
        <v>724947</v>
      </c>
    </row>
    <row r="12" spans="2:17" ht="30" customHeight="1" x14ac:dyDescent="0.25">
      <c r="B12" s="317" t="s">
        <v>406</v>
      </c>
      <c r="C12" s="223" t="s">
        <v>360</v>
      </c>
      <c r="D12" s="189">
        <v>1599302</v>
      </c>
      <c r="E12" s="189">
        <v>1852288</v>
      </c>
      <c r="F12" s="189">
        <v>2028501</v>
      </c>
      <c r="G12" s="189">
        <v>2497836</v>
      </c>
      <c r="H12" s="189">
        <v>2588701</v>
      </c>
      <c r="I12" s="189">
        <v>3085722</v>
      </c>
      <c r="J12" s="189">
        <v>3585775</v>
      </c>
      <c r="K12" s="189">
        <v>3868046</v>
      </c>
      <c r="L12" s="189">
        <v>3842420</v>
      </c>
      <c r="M12" s="189">
        <v>4069636</v>
      </c>
      <c r="N12" s="189">
        <v>4040876</v>
      </c>
      <c r="O12" s="189">
        <v>3639264</v>
      </c>
      <c r="P12" s="189">
        <v>4077779</v>
      </c>
    </row>
    <row r="13" spans="2:17" ht="30" customHeight="1" x14ac:dyDescent="0.25">
      <c r="B13" s="317" t="s">
        <v>407</v>
      </c>
      <c r="C13" s="223" t="s">
        <v>359</v>
      </c>
      <c r="D13" s="189">
        <v>12034</v>
      </c>
      <c r="E13" s="189">
        <v>15373</v>
      </c>
      <c r="F13" s="189">
        <v>14121</v>
      </c>
      <c r="G13" s="189">
        <v>17608</v>
      </c>
      <c r="H13" s="189">
        <v>16050</v>
      </c>
      <c r="I13" s="189">
        <v>18288</v>
      </c>
      <c r="J13" s="189">
        <v>19232</v>
      </c>
      <c r="K13" s="189">
        <v>21479</v>
      </c>
      <c r="L13" s="189">
        <v>20933</v>
      </c>
      <c r="M13" s="189">
        <v>22091</v>
      </c>
      <c r="N13" s="189">
        <v>22183</v>
      </c>
      <c r="O13" s="189">
        <v>24805</v>
      </c>
      <c r="P13" s="189">
        <v>25655</v>
      </c>
    </row>
    <row r="14" spans="2:17" ht="30" customHeight="1" x14ac:dyDescent="0.25">
      <c r="B14" s="317" t="s">
        <v>407</v>
      </c>
      <c r="C14" s="223" t="s">
        <v>360</v>
      </c>
      <c r="D14" s="189">
        <v>36274</v>
      </c>
      <c r="E14" s="189">
        <v>40163</v>
      </c>
      <c r="F14" s="189">
        <v>41995</v>
      </c>
      <c r="G14" s="189">
        <v>49307</v>
      </c>
      <c r="H14" s="189">
        <v>48653</v>
      </c>
      <c r="I14" s="189">
        <v>55128</v>
      </c>
      <c r="J14" s="189">
        <v>60788</v>
      </c>
      <c r="K14" s="189">
        <v>62104</v>
      </c>
      <c r="L14" s="189">
        <v>63098</v>
      </c>
      <c r="M14" s="189">
        <v>66590</v>
      </c>
      <c r="N14" s="189">
        <v>66866</v>
      </c>
      <c r="O14" s="189">
        <v>64633</v>
      </c>
      <c r="P14" s="189">
        <v>67857</v>
      </c>
    </row>
    <row r="15" spans="2:17" ht="30" customHeight="1" x14ac:dyDescent="0.25">
      <c r="B15" s="317" t="s">
        <v>408</v>
      </c>
      <c r="C15" s="223" t="s">
        <v>359</v>
      </c>
      <c r="D15" s="189">
        <v>56059</v>
      </c>
      <c r="E15" s="189">
        <v>75353</v>
      </c>
      <c r="F15" s="189">
        <v>72914</v>
      </c>
      <c r="G15" s="189">
        <v>95890</v>
      </c>
      <c r="H15" s="189">
        <v>92306</v>
      </c>
      <c r="I15" s="189">
        <v>111243</v>
      </c>
      <c r="J15" s="189">
        <v>123924</v>
      </c>
      <c r="K15" s="189">
        <v>146885</v>
      </c>
      <c r="L15" s="189">
        <v>135560</v>
      </c>
      <c r="M15" s="189">
        <v>144232</v>
      </c>
      <c r="N15" s="189">
        <v>145308</v>
      </c>
      <c r="O15" s="189">
        <v>164433</v>
      </c>
      <c r="P15" s="189">
        <v>171752</v>
      </c>
    </row>
    <row r="16" spans="2:17" ht="30" customHeight="1" x14ac:dyDescent="0.25">
      <c r="B16" s="317" t="s">
        <v>408</v>
      </c>
      <c r="C16" s="223" t="s">
        <v>360</v>
      </c>
      <c r="D16" s="189">
        <v>349161</v>
      </c>
      <c r="E16" s="189">
        <v>406781</v>
      </c>
      <c r="F16" s="189">
        <v>448047</v>
      </c>
      <c r="G16" s="189">
        <v>554817</v>
      </c>
      <c r="H16" s="189">
        <v>578161</v>
      </c>
      <c r="I16" s="189">
        <v>692867</v>
      </c>
      <c r="J16" s="189">
        <v>809375</v>
      </c>
      <c r="K16" s="189">
        <v>877569</v>
      </c>
      <c r="L16" s="189">
        <v>844324</v>
      </c>
      <c r="M16" s="189">
        <v>898338</v>
      </c>
      <c r="N16" s="189">
        <v>905042</v>
      </c>
      <c r="O16" s="189">
        <v>885811</v>
      </c>
      <c r="P16" s="189">
        <v>939303</v>
      </c>
    </row>
    <row r="17" spans="1:18" ht="30" customHeight="1" x14ac:dyDescent="0.25">
      <c r="B17" s="317" t="s">
        <v>409</v>
      </c>
      <c r="C17" s="223" t="s">
        <v>359</v>
      </c>
      <c r="D17" s="189">
        <v>37818</v>
      </c>
      <c r="E17" s="189">
        <v>51924</v>
      </c>
      <c r="F17" s="189">
        <v>51267</v>
      </c>
      <c r="G17" s="189">
        <v>68730</v>
      </c>
      <c r="H17" s="189">
        <v>67384</v>
      </c>
      <c r="I17" s="189">
        <v>82640</v>
      </c>
      <c r="J17" s="189">
        <v>93611</v>
      </c>
      <c r="K17" s="189">
        <v>112743</v>
      </c>
      <c r="L17" s="189">
        <v>103062</v>
      </c>
      <c r="M17" s="189">
        <v>109989</v>
      </c>
      <c r="N17" s="189">
        <v>110946</v>
      </c>
      <c r="O17" s="189">
        <v>126105</v>
      </c>
      <c r="P17" s="189">
        <v>132204</v>
      </c>
    </row>
    <row r="18" spans="1:18" ht="30" customHeight="1" x14ac:dyDescent="0.25">
      <c r="B18" s="317" t="s">
        <v>409</v>
      </c>
      <c r="C18" s="223" t="s">
        <v>360</v>
      </c>
      <c r="D18" s="189">
        <v>283335</v>
      </c>
      <c r="E18" s="189">
        <v>337172</v>
      </c>
      <c r="F18" s="189">
        <v>378946</v>
      </c>
      <c r="G18" s="189">
        <v>478350</v>
      </c>
      <c r="H18" s="189">
        <v>507689</v>
      </c>
      <c r="I18" s="189">
        <v>619142</v>
      </c>
      <c r="J18" s="189">
        <v>735437</v>
      </c>
      <c r="K18" s="189">
        <v>810249</v>
      </c>
      <c r="L18" s="189">
        <v>772149</v>
      </c>
      <c r="M18" s="189">
        <v>824041</v>
      </c>
      <c r="N18" s="189">
        <v>831214</v>
      </c>
      <c r="O18" s="189">
        <v>817344</v>
      </c>
      <c r="P18" s="189">
        <v>869926</v>
      </c>
    </row>
    <row r="19" spans="1:18" ht="30" customHeight="1" x14ac:dyDescent="0.25">
      <c r="B19" s="317" t="s">
        <v>410</v>
      </c>
      <c r="C19" s="223" t="s">
        <v>359</v>
      </c>
      <c r="D19" s="189">
        <v>4754</v>
      </c>
      <c r="E19" s="189">
        <v>5648</v>
      </c>
      <c r="F19" s="189">
        <v>4769</v>
      </c>
      <c r="G19" s="189">
        <v>5380</v>
      </c>
      <c r="H19" s="189">
        <v>4347</v>
      </c>
      <c r="I19" s="189">
        <v>4265</v>
      </c>
      <c r="J19" s="189">
        <v>4362</v>
      </c>
      <c r="K19" s="189">
        <v>4818</v>
      </c>
      <c r="L19" s="189">
        <v>4338</v>
      </c>
      <c r="M19" s="189">
        <v>4510</v>
      </c>
      <c r="N19" s="189">
        <v>4501</v>
      </c>
      <c r="O19" s="189">
        <v>4924</v>
      </c>
      <c r="P19" s="189">
        <v>5000</v>
      </c>
    </row>
    <row r="20" spans="1:18" ht="30" customHeight="1" x14ac:dyDescent="0.25">
      <c r="B20" s="317" t="s">
        <v>410</v>
      </c>
      <c r="C20" s="223" t="s">
        <v>360</v>
      </c>
      <c r="D20" s="189">
        <v>19672</v>
      </c>
      <c r="E20" s="189">
        <v>20256</v>
      </c>
      <c r="F20" s="189">
        <v>19465</v>
      </c>
      <c r="G20" s="189">
        <v>20683</v>
      </c>
      <c r="H20" s="189">
        <v>18090</v>
      </c>
      <c r="I20" s="189">
        <v>17645</v>
      </c>
      <c r="J20" s="189">
        <v>18049</v>
      </c>
      <c r="K20" s="189">
        <v>19939</v>
      </c>
      <c r="L20" s="189">
        <v>17950</v>
      </c>
      <c r="M20" s="189">
        <v>18661</v>
      </c>
      <c r="N20" s="189">
        <v>18625</v>
      </c>
      <c r="O20" s="189">
        <v>17591</v>
      </c>
      <c r="P20" s="189">
        <v>18133</v>
      </c>
    </row>
    <row r="21" spans="1:18" ht="30" customHeight="1" x14ac:dyDescent="0.25">
      <c r="B21" s="317" t="s">
        <v>411</v>
      </c>
      <c r="C21" s="223" t="s">
        <v>359</v>
      </c>
      <c r="D21" s="189">
        <v>48965</v>
      </c>
      <c r="E21" s="189">
        <v>65405</v>
      </c>
      <c r="F21" s="189">
        <v>62903</v>
      </c>
      <c r="G21" s="189">
        <v>82231</v>
      </c>
      <c r="H21" s="189">
        <v>78697</v>
      </c>
      <c r="I21" s="189">
        <v>94302</v>
      </c>
      <c r="J21" s="189">
        <v>104467</v>
      </c>
      <c r="K21" s="189">
        <v>123151</v>
      </c>
      <c r="L21" s="189">
        <v>114101</v>
      </c>
      <c r="M21" s="189">
        <v>121287</v>
      </c>
      <c r="N21" s="189">
        <v>122146</v>
      </c>
      <c r="O21" s="189">
        <v>138035</v>
      </c>
      <c r="P21" s="189">
        <v>144016</v>
      </c>
    </row>
    <row r="22" spans="1:18" ht="30" customHeight="1" x14ac:dyDescent="0.25">
      <c r="B22" s="317" t="s">
        <v>411</v>
      </c>
      <c r="C22" s="223" t="s">
        <v>360</v>
      </c>
      <c r="D22" s="189">
        <v>298608</v>
      </c>
      <c r="E22" s="189">
        <v>345715</v>
      </c>
      <c r="F22" s="189">
        <v>378464</v>
      </c>
      <c r="G22" s="189">
        <v>465862</v>
      </c>
      <c r="H22" s="189">
        <v>482638</v>
      </c>
      <c r="I22" s="189">
        <v>575103</v>
      </c>
      <c r="J22" s="189">
        <v>668072</v>
      </c>
      <c r="K22" s="189">
        <v>720420</v>
      </c>
      <c r="L22" s="189">
        <v>695844</v>
      </c>
      <c r="M22" s="189">
        <v>739670</v>
      </c>
      <c r="N22" s="189">
        <v>744909</v>
      </c>
      <c r="O22" s="189">
        <v>728041</v>
      </c>
      <c r="P22" s="189">
        <v>771127</v>
      </c>
    </row>
    <row r="23" spans="1:18" ht="30" customHeight="1" x14ac:dyDescent="0.25">
      <c r="B23" s="311" t="s">
        <v>399</v>
      </c>
      <c r="C23" s="198" t="s">
        <v>359</v>
      </c>
      <c r="D23" s="199">
        <v>351402</v>
      </c>
      <c r="E23" s="199">
        <v>492141</v>
      </c>
      <c r="F23" s="199">
        <v>494810</v>
      </c>
      <c r="G23" s="199">
        <v>674473</v>
      </c>
      <c r="H23" s="199">
        <v>671471</v>
      </c>
      <c r="I23" s="199">
        <v>835230</v>
      </c>
      <c r="J23" s="199">
        <v>959271</v>
      </c>
      <c r="K23" s="199">
        <v>1170341</v>
      </c>
      <c r="L23" s="199">
        <v>939482</v>
      </c>
      <c r="M23" s="199">
        <v>1068364</v>
      </c>
      <c r="N23" s="199">
        <v>1063361</v>
      </c>
      <c r="O23" s="199">
        <v>1216362</v>
      </c>
      <c r="P23" s="199">
        <v>1238835</v>
      </c>
    </row>
    <row r="24" spans="1:18" ht="30" customHeight="1" x14ac:dyDescent="0.25">
      <c r="B24" s="311"/>
      <c r="C24" s="198" t="s">
        <v>360</v>
      </c>
      <c r="D24" s="199">
        <v>2617604</v>
      </c>
      <c r="E24" s="199">
        <v>3041196</v>
      </c>
      <c r="F24" s="199">
        <v>3340754</v>
      </c>
      <c r="G24" s="199">
        <v>4126094</v>
      </c>
      <c r="H24" s="199">
        <v>4288800</v>
      </c>
      <c r="I24" s="199">
        <v>5126998</v>
      </c>
      <c r="J24" s="199">
        <v>5976722</v>
      </c>
      <c r="K24" s="199">
        <v>6470288</v>
      </c>
      <c r="L24" s="199">
        <v>6341730</v>
      </c>
      <c r="M24" s="199">
        <v>6730642</v>
      </c>
      <c r="N24" s="199">
        <v>6722492</v>
      </c>
      <c r="O24" s="199">
        <v>6266707</v>
      </c>
      <c r="P24" s="199">
        <v>6866327</v>
      </c>
    </row>
    <row r="25" spans="1:18" ht="30" customHeight="1" x14ac:dyDescent="0.3">
      <c r="B25" s="279" t="s">
        <v>331</v>
      </c>
      <c r="C25" s="279"/>
      <c r="D25" s="279"/>
      <c r="E25" s="279"/>
      <c r="F25" s="279"/>
      <c r="G25" s="279"/>
      <c r="H25" s="279"/>
    </row>
    <row r="26" spans="1:18" ht="18" customHeight="1" x14ac:dyDescent="0.3">
      <c r="B26" s="36" t="s">
        <v>266</v>
      </c>
      <c r="C26" s="37"/>
      <c r="D26" s="37"/>
      <c r="E26" s="37"/>
      <c r="F26" s="37"/>
      <c r="G26" s="33"/>
      <c r="H26" s="33"/>
    </row>
    <row r="27" spans="1:18" ht="14.1" customHeight="1" x14ac:dyDescent="0.25">
      <c r="B27" s="294" t="s">
        <v>228</v>
      </c>
      <c r="C27" s="294"/>
      <c r="D27" s="294"/>
      <c r="E27" s="294"/>
      <c r="F27" s="294"/>
      <c r="G27" s="294"/>
      <c r="H27" s="294"/>
      <c r="I27" s="294"/>
      <c r="J27" s="294"/>
      <c r="K27" s="294"/>
      <c r="L27" s="294"/>
      <c r="M27" s="294"/>
      <c r="N27" s="294"/>
      <c r="O27" s="294"/>
      <c r="P27" s="294"/>
      <c r="Q27" s="294"/>
      <c r="R27" s="294"/>
    </row>
    <row r="28" spans="1:18" ht="72" customHeight="1" x14ac:dyDescent="0.25">
      <c r="B28" s="294"/>
      <c r="C28" s="294"/>
      <c r="D28" s="294"/>
      <c r="E28" s="294"/>
      <c r="F28" s="294"/>
      <c r="G28" s="294"/>
      <c r="H28" s="294"/>
      <c r="I28" s="294"/>
      <c r="J28" s="294"/>
      <c r="K28" s="294"/>
      <c r="L28" s="294"/>
      <c r="M28" s="294"/>
      <c r="N28" s="294"/>
      <c r="O28" s="294"/>
      <c r="P28" s="294"/>
      <c r="Q28" s="294"/>
      <c r="R28" s="294"/>
    </row>
    <row r="29" spans="1:18" ht="72" customHeight="1" x14ac:dyDescent="0.25">
      <c r="A29" s="31"/>
      <c r="B29" s="204"/>
      <c r="C29" s="204"/>
      <c r="D29" s="204"/>
      <c r="E29" s="204"/>
      <c r="F29" s="204"/>
      <c r="G29" s="204"/>
      <c r="H29" s="204"/>
      <c r="I29" s="204"/>
      <c r="J29" s="204"/>
      <c r="K29" s="204"/>
      <c r="L29" s="204"/>
      <c r="M29" s="204"/>
      <c r="N29" s="31"/>
      <c r="O29" s="31"/>
    </row>
    <row r="30" spans="1:18" ht="72" customHeight="1" x14ac:dyDescent="0.25">
      <c r="A30" s="31"/>
      <c r="B30" s="204"/>
      <c r="C30" s="204"/>
      <c r="D30" s="204"/>
      <c r="E30" s="204"/>
      <c r="F30" s="204"/>
      <c r="G30" s="204"/>
      <c r="H30" s="204"/>
      <c r="I30" s="204"/>
      <c r="J30" s="204"/>
      <c r="K30" s="204"/>
      <c r="L30" s="204"/>
      <c r="M30" s="204"/>
      <c r="N30" s="31"/>
      <c r="O30" s="31"/>
    </row>
    <row r="31" spans="1:18" ht="14.1" customHeight="1" x14ac:dyDescent="0.25">
      <c r="A31" s="31"/>
      <c r="B31" s="271"/>
      <c r="C31" s="271"/>
      <c r="D31" s="271"/>
      <c r="E31" s="271"/>
      <c r="F31" s="271"/>
      <c r="G31" s="271"/>
      <c r="H31" s="226"/>
      <c r="I31" s="226"/>
      <c r="J31" s="226"/>
      <c r="K31" s="226"/>
      <c r="L31" s="226"/>
      <c r="M31" s="31"/>
      <c r="N31" s="31"/>
      <c r="O31" s="31"/>
    </row>
    <row r="32" spans="1:18" ht="14.1" customHeight="1" x14ac:dyDescent="0.25">
      <c r="A32" s="31"/>
      <c r="B32" s="41"/>
      <c r="C32" s="41"/>
      <c r="D32" s="219" t="str">
        <f>$C$23</f>
        <v>Hombres</v>
      </c>
      <c r="E32" s="219" t="str">
        <f>$C$24</f>
        <v>Mujeres</v>
      </c>
      <c r="F32" s="219" t="s">
        <v>35</v>
      </c>
      <c r="G32" s="271"/>
      <c r="H32" s="226"/>
      <c r="I32" s="226"/>
      <c r="J32" s="226"/>
      <c r="K32" s="226"/>
      <c r="L32" s="226"/>
      <c r="M32" s="31"/>
      <c r="N32" s="31"/>
      <c r="O32" s="31"/>
    </row>
    <row r="33" spans="1:17" ht="14.1" customHeight="1" x14ac:dyDescent="0.25">
      <c r="A33" s="31"/>
      <c r="B33" s="219" t="str">
        <f>+$B$13</f>
        <v>Encender el fogón</v>
      </c>
      <c r="C33" s="219"/>
      <c r="D33" s="220">
        <f>($P$13/SUM($P$13:$P$14))</f>
        <v>0.2743498160663872</v>
      </c>
      <c r="E33" s="220">
        <f t="shared" ref="E33:E39" si="0">1-D33</f>
        <v>0.7256501839336128</v>
      </c>
      <c r="F33" s="221">
        <f>SUM($P$13:$P$14)</f>
        <v>93512</v>
      </c>
      <c r="G33" s="271"/>
      <c r="H33" s="316"/>
      <c r="I33" s="316"/>
      <c r="J33" s="316"/>
      <c r="K33" s="316"/>
      <c r="L33" s="316"/>
      <c r="M33" s="316"/>
      <c r="N33" s="314"/>
      <c r="O33" s="314"/>
      <c r="P33" s="315"/>
      <c r="Q33" s="315"/>
    </row>
    <row r="34" spans="1:17" ht="14.1" customHeight="1" x14ac:dyDescent="0.25">
      <c r="A34" s="31"/>
      <c r="B34" s="219" t="str">
        <f>+$B$9</f>
        <v>Actividades previas al consumo de alimentos</v>
      </c>
      <c r="C34" s="219"/>
      <c r="D34" s="220">
        <f>($P$9/SUM($P$9:$P$10))</f>
        <v>0.22393197132024667</v>
      </c>
      <c r="E34" s="220">
        <f t="shared" si="0"/>
        <v>0.77606802867975333</v>
      </c>
      <c r="F34" s="221">
        <f>SUM($P$9:$P$10)</f>
        <v>157463</v>
      </c>
      <c r="G34" s="271"/>
      <c r="H34" s="271"/>
      <c r="I34" s="271"/>
      <c r="J34" s="271"/>
      <c r="K34" s="271"/>
      <c r="L34" s="271"/>
      <c r="M34" s="271"/>
      <c r="N34" s="272"/>
      <c r="O34" s="272"/>
      <c r="P34" s="215"/>
      <c r="Q34" s="215"/>
    </row>
    <row r="35" spans="1:17" ht="14.1" customHeight="1" x14ac:dyDescent="0.25">
      <c r="A35" s="31"/>
      <c r="B35" s="219" t="str">
        <f>+$B$11</f>
        <v>Cocinar</v>
      </c>
      <c r="C35" s="219"/>
      <c r="D35" s="220">
        <f>($P$11/SUM($P$11:$P$12))</f>
        <v>0.15094490087504472</v>
      </c>
      <c r="E35" s="220">
        <f t="shared" si="0"/>
        <v>0.84905509912495525</v>
      </c>
      <c r="F35" s="221">
        <f>SUM($P$11:$P$12)</f>
        <v>4802726</v>
      </c>
      <c r="G35" s="271"/>
      <c r="H35" s="271"/>
      <c r="I35" s="271"/>
      <c r="J35" s="271"/>
      <c r="K35" s="271"/>
      <c r="L35" s="232"/>
      <c r="M35" s="271"/>
      <c r="N35" s="272"/>
      <c r="O35" s="272"/>
      <c r="P35" s="215"/>
      <c r="Q35" s="215"/>
    </row>
    <row r="36" spans="1:17" ht="14.1" customHeight="1" x14ac:dyDescent="0.25">
      <c r="A36" s="31"/>
      <c r="B36" s="219" t="str">
        <f>+$B$15</f>
        <v>Lavar la vajilla</v>
      </c>
      <c r="C36" s="219"/>
      <c r="D36" s="220">
        <f>($P$15/SUM($P$15:$P$16))</f>
        <v>0.1545846065226294</v>
      </c>
      <c r="E36" s="220">
        <f t="shared" si="0"/>
        <v>0.8454153934773706</v>
      </c>
      <c r="F36" s="221">
        <f>SUM($P$15:$P$16)</f>
        <v>1111055</v>
      </c>
      <c r="G36" s="271"/>
      <c r="H36" s="271"/>
      <c r="I36" s="271"/>
      <c r="J36" s="271"/>
      <c r="K36" s="271"/>
      <c r="L36" s="232"/>
      <c r="M36" s="271"/>
      <c r="N36" s="272"/>
      <c r="O36" s="272"/>
      <c r="P36" s="215"/>
      <c r="Q36" s="215"/>
    </row>
    <row r="37" spans="1:17" ht="14.1" customHeight="1" x14ac:dyDescent="0.25">
      <c r="A37" s="31"/>
      <c r="B37" s="219" t="str">
        <f>+$B$21</f>
        <v>Servir la comida</v>
      </c>
      <c r="C37" s="219"/>
      <c r="D37" s="220">
        <f>($P$21/SUM($P$21:$P$22))</f>
        <v>0.15736994109117372</v>
      </c>
      <c r="E37" s="220">
        <f t="shared" si="0"/>
        <v>0.84263005890882625</v>
      </c>
      <c r="F37" s="221">
        <f>SUM($P$21:$P$22)</f>
        <v>915143</v>
      </c>
      <c r="G37" s="271"/>
      <c r="H37" s="271"/>
      <c r="I37" s="271"/>
      <c r="J37" s="271"/>
      <c r="K37" s="271"/>
      <c r="L37" s="232"/>
      <c r="M37" s="271"/>
      <c r="N37" s="272"/>
      <c r="O37" s="272"/>
      <c r="P37" s="215"/>
      <c r="Q37" s="215"/>
    </row>
    <row r="38" spans="1:17" ht="14.1" customHeight="1" x14ac:dyDescent="0.25">
      <c r="A38" s="31"/>
      <c r="B38" s="219" t="str">
        <f>+$B$17</f>
        <v>Limpiar y ordenar la cocina</v>
      </c>
      <c r="C38" s="219"/>
      <c r="D38" s="220">
        <f>($P$17/SUM($P$17:$P$18))</f>
        <v>0.13192300400147686</v>
      </c>
      <c r="E38" s="220">
        <f t="shared" si="0"/>
        <v>0.86807699599852317</v>
      </c>
      <c r="F38" s="221">
        <f>SUM($P$17:$P$18)</f>
        <v>1002130</v>
      </c>
      <c r="G38" s="271"/>
      <c r="H38" s="271"/>
      <c r="I38" s="271"/>
      <c r="J38" s="271"/>
      <c r="K38" s="271"/>
      <c r="L38" s="232"/>
      <c r="M38" s="271"/>
      <c r="N38" s="272"/>
      <c r="O38" s="272"/>
      <c r="P38" s="215"/>
      <c r="Q38" s="215"/>
    </row>
    <row r="39" spans="1:17" ht="14.1" customHeight="1" x14ac:dyDescent="0.25">
      <c r="A39" s="31"/>
      <c r="B39" s="219" t="str">
        <f>+$B$19</f>
        <v>Llevar la comida a miembros del hogar fuera de casa</v>
      </c>
      <c r="C39" s="219"/>
      <c r="D39" s="220">
        <f>($P$19/SUM($P$19:$P$20))</f>
        <v>0.21614144296027321</v>
      </c>
      <c r="E39" s="220">
        <f t="shared" si="0"/>
        <v>0.78385855703972673</v>
      </c>
      <c r="F39" s="221">
        <f>SUM($P$19:$P$20)</f>
        <v>23133</v>
      </c>
      <c r="G39" s="271"/>
      <c r="H39" s="271"/>
      <c r="I39" s="271"/>
      <c r="J39" s="271"/>
      <c r="K39" s="271"/>
      <c r="L39" s="232"/>
      <c r="M39" s="271"/>
      <c r="N39" s="272"/>
      <c r="O39" s="272"/>
      <c r="P39" s="215"/>
      <c r="Q39" s="215"/>
    </row>
    <row r="40" spans="1:17" ht="14.1" customHeight="1" x14ac:dyDescent="0.25">
      <c r="A40" s="31"/>
      <c r="B40" s="31"/>
      <c r="C40" s="31"/>
      <c r="D40" s="31"/>
      <c r="E40" s="31"/>
      <c r="F40" s="31"/>
      <c r="G40" s="272"/>
      <c r="H40" s="271"/>
      <c r="I40" s="271"/>
      <c r="J40" s="271"/>
      <c r="K40" s="271"/>
      <c r="L40" s="232"/>
      <c r="M40" s="271"/>
      <c r="N40" s="272"/>
      <c r="O40" s="272"/>
      <c r="P40" s="215"/>
      <c r="Q40" s="215"/>
    </row>
    <row r="41" spans="1:17" ht="14.1" customHeight="1" x14ac:dyDescent="0.25">
      <c r="A41" s="31"/>
      <c r="B41" s="31"/>
      <c r="C41" s="31"/>
      <c r="D41" s="31"/>
      <c r="E41" s="31"/>
      <c r="F41" s="31"/>
      <c r="G41" s="31"/>
      <c r="H41" s="271"/>
      <c r="I41" s="271"/>
      <c r="J41" s="271"/>
      <c r="K41" s="271"/>
      <c r="L41" s="232"/>
      <c r="M41" s="271"/>
      <c r="N41" s="272"/>
      <c r="O41" s="272"/>
      <c r="P41" s="215"/>
      <c r="Q41" s="215"/>
    </row>
    <row r="42" spans="1:17" x14ac:dyDescent="0.25">
      <c r="A42" s="31"/>
      <c r="B42" s="31"/>
      <c r="C42" s="31"/>
      <c r="D42" s="31"/>
      <c r="E42" s="31"/>
      <c r="F42" s="31"/>
      <c r="G42" s="31"/>
      <c r="H42" s="271"/>
      <c r="I42" s="271"/>
      <c r="J42" s="271"/>
      <c r="K42" s="271"/>
      <c r="L42" s="232"/>
      <c r="M42" s="271"/>
      <c r="N42" s="272"/>
      <c r="O42" s="272"/>
      <c r="P42" s="215"/>
      <c r="Q42" s="215"/>
    </row>
    <row r="43" spans="1:17" ht="14.1" customHeight="1" x14ac:dyDescent="0.25">
      <c r="A43" s="31"/>
      <c r="B43" s="31"/>
      <c r="C43" s="31"/>
      <c r="D43" s="31"/>
      <c r="E43" s="31"/>
      <c r="F43" s="31"/>
      <c r="G43" s="31"/>
      <c r="H43" s="41"/>
      <c r="I43" s="41"/>
      <c r="J43" s="41"/>
      <c r="K43" s="41"/>
      <c r="L43" s="41"/>
      <c r="M43" s="41"/>
      <c r="N43" s="31"/>
      <c r="O43" s="31"/>
    </row>
    <row r="44" spans="1:17" x14ac:dyDescent="0.25">
      <c r="A44" s="31"/>
      <c r="B44" s="31"/>
      <c r="C44" s="31"/>
      <c r="D44" s="31"/>
      <c r="E44" s="31"/>
      <c r="F44" s="31"/>
      <c r="G44" s="31"/>
      <c r="H44" s="31"/>
      <c r="I44" s="31"/>
      <c r="J44" s="31"/>
      <c r="K44" s="31"/>
      <c r="L44" s="31"/>
      <c r="M44" s="31"/>
      <c r="N44" s="31"/>
      <c r="O44" s="31"/>
    </row>
    <row r="45" spans="1:17" x14ac:dyDescent="0.25">
      <c r="A45" s="31"/>
      <c r="B45" s="31"/>
      <c r="C45" s="31"/>
      <c r="D45" s="31"/>
      <c r="E45" s="31"/>
      <c r="F45" s="31"/>
      <c r="G45" s="31"/>
      <c r="H45" s="31"/>
      <c r="I45" s="31"/>
      <c r="J45" s="31"/>
      <c r="K45" s="31"/>
      <c r="L45" s="31"/>
      <c r="M45" s="31"/>
      <c r="N45" s="31"/>
      <c r="O45" s="31"/>
    </row>
    <row r="46" spans="1:17" x14ac:dyDescent="0.25">
      <c r="A46" s="31"/>
      <c r="B46" s="31"/>
      <c r="C46" s="31"/>
      <c r="D46" s="31"/>
      <c r="E46" s="31"/>
      <c r="F46" s="31"/>
      <c r="G46" s="31"/>
      <c r="H46" s="31"/>
      <c r="I46" s="31"/>
      <c r="J46" s="31"/>
      <c r="K46" s="31"/>
      <c r="L46" s="31"/>
      <c r="M46" s="31"/>
      <c r="N46" s="31"/>
      <c r="O46" s="31"/>
    </row>
    <row r="47" spans="1:17" x14ac:dyDescent="0.25">
      <c r="A47" s="31"/>
      <c r="B47" s="31"/>
      <c r="C47" s="31"/>
      <c r="D47" s="31"/>
      <c r="E47" s="31"/>
      <c r="F47" s="31"/>
      <c r="G47" s="31"/>
      <c r="H47" s="31"/>
      <c r="I47" s="31"/>
      <c r="J47" s="31"/>
      <c r="K47" s="31"/>
      <c r="L47" s="31"/>
      <c r="M47" s="31"/>
      <c r="N47" s="31"/>
      <c r="O47" s="31"/>
    </row>
    <row r="48" spans="1:17" x14ac:dyDescent="0.25">
      <c r="A48" s="31"/>
      <c r="B48" s="31"/>
      <c r="C48" s="31"/>
      <c r="D48" s="31"/>
      <c r="E48" s="31"/>
      <c r="F48" s="31"/>
      <c r="G48" s="31"/>
      <c r="H48" s="31"/>
      <c r="I48" s="31"/>
      <c r="J48" s="31"/>
      <c r="K48" s="31"/>
      <c r="L48" s="31"/>
      <c r="M48" s="31"/>
      <c r="N48" s="31"/>
      <c r="O48" s="31"/>
    </row>
    <row r="49" spans="1:15" x14ac:dyDescent="0.25">
      <c r="A49" s="31"/>
      <c r="B49" s="31"/>
      <c r="C49" s="31"/>
      <c r="D49" s="31"/>
      <c r="E49" s="31"/>
      <c r="F49" s="31"/>
      <c r="G49" s="31"/>
      <c r="H49" s="31"/>
      <c r="I49" s="31"/>
      <c r="J49" s="31"/>
      <c r="K49" s="31"/>
      <c r="L49" s="31"/>
      <c r="M49" s="31"/>
      <c r="N49" s="31"/>
      <c r="O49" s="31"/>
    </row>
    <row r="50" spans="1:15" x14ac:dyDescent="0.25">
      <c r="A50" s="31"/>
      <c r="B50" s="31"/>
      <c r="C50" s="31"/>
      <c r="D50" s="31"/>
      <c r="E50" s="31"/>
      <c r="F50" s="31"/>
      <c r="G50" s="31"/>
      <c r="H50" s="31"/>
      <c r="I50" s="31"/>
      <c r="J50" s="31"/>
      <c r="K50" s="31"/>
      <c r="L50" s="31"/>
      <c r="M50" s="31"/>
      <c r="N50" s="31"/>
      <c r="O50" s="31"/>
    </row>
    <row r="57" spans="1:15" ht="15" customHeight="1" x14ac:dyDescent="0.3">
      <c r="B57" s="213"/>
      <c r="C57" s="213"/>
    </row>
    <row r="58" spans="1:15" ht="15" customHeight="1" x14ac:dyDescent="0.3">
      <c r="B58" s="213"/>
      <c r="C58" s="213"/>
    </row>
    <row r="59" spans="1:15" ht="33" customHeight="1" x14ac:dyDescent="0.3">
      <c r="B59" s="279" t="s">
        <v>288</v>
      </c>
      <c r="C59" s="279"/>
      <c r="D59" s="279"/>
      <c r="E59" s="279"/>
      <c r="F59" s="279"/>
      <c r="G59" s="279"/>
      <c r="H59" s="279"/>
    </row>
    <row r="60" spans="1:15" ht="15.75" customHeight="1" x14ac:dyDescent="0.3">
      <c r="B60" s="36" t="s">
        <v>266</v>
      </c>
      <c r="C60" s="37"/>
      <c r="D60" s="37"/>
      <c r="E60" s="37"/>
      <c r="F60" s="37"/>
      <c r="G60" s="33"/>
      <c r="H60" s="33"/>
    </row>
  </sheetData>
  <mergeCells count="19">
    <mergeCell ref="B3:P3"/>
    <mergeCell ref="B17:B18"/>
    <mergeCell ref="B15:B16"/>
    <mergeCell ref="B25:H25"/>
    <mergeCell ref="B27:R28"/>
    <mergeCell ref="B23:B24"/>
    <mergeCell ref="B21:B22"/>
    <mergeCell ref="B19:B20"/>
    <mergeCell ref="B13:B14"/>
    <mergeCell ref="B11:B12"/>
    <mergeCell ref="B9:B10"/>
    <mergeCell ref="B4:Q4"/>
    <mergeCell ref="B5:Q5"/>
    <mergeCell ref="B59:H59"/>
    <mergeCell ref="N33:O33"/>
    <mergeCell ref="P33:Q33"/>
    <mergeCell ref="H33:I33"/>
    <mergeCell ref="J33:K33"/>
    <mergeCell ref="L33:M33"/>
  </mergeCells>
  <hyperlinks>
    <hyperlink ref="B2" location="ÍNDICE!A1" display="Índice "/>
    <hyperlink ref="P2" location="'2.2.2 Industria Hogares_sexo'!A1" display="Anterior"/>
    <hyperlink ref="Q2" location="'2.2.4 P_TNR_MAN_HOGAR_SEXO'!A1" display="Siguiente"/>
  </hyperlinks>
  <pageMargins left="0.7" right="0.7" top="0.75" bottom="0.75" header="0.3" footer="0.3"/>
  <pageSetup paperSize="9" orientation="portrait"/>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8"/>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102.75" customHeight="1" x14ac:dyDescent="0.25">
      <c r="N1" s="218"/>
    </row>
    <row r="2" spans="2:20" ht="16.5" customHeight="1" x14ac:dyDescent="0.25">
      <c r="B2" s="40" t="s">
        <v>7</v>
      </c>
      <c r="C2" s="212"/>
      <c r="M2" s="214"/>
      <c r="N2" s="218"/>
      <c r="P2" s="40" t="s">
        <v>188</v>
      </c>
      <c r="Q2" s="40" t="s">
        <v>187</v>
      </c>
    </row>
    <row r="3" spans="2:20" ht="20.100000000000001" customHeight="1" x14ac:dyDescent="0.25">
      <c r="B3" s="278" t="s">
        <v>75</v>
      </c>
      <c r="C3" s="278"/>
      <c r="D3" s="278"/>
      <c r="E3" s="278"/>
      <c r="F3" s="278"/>
      <c r="G3" s="278"/>
      <c r="H3" s="278"/>
      <c r="I3" s="278"/>
      <c r="J3" s="278"/>
      <c r="K3" s="278"/>
      <c r="L3" s="278"/>
      <c r="M3" s="278"/>
      <c r="N3" s="278"/>
      <c r="O3" s="278"/>
      <c r="P3" s="278"/>
      <c r="Q3" s="55"/>
    </row>
    <row r="4" spans="2:20" ht="72" customHeight="1" x14ac:dyDescent="0.25">
      <c r="B4" s="294" t="s">
        <v>302</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0"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0" customHeight="1" x14ac:dyDescent="0.25">
      <c r="B9" s="319" t="s">
        <v>412</v>
      </c>
      <c r="C9" s="223" t="s">
        <v>359</v>
      </c>
      <c r="D9" s="189">
        <v>58821</v>
      </c>
      <c r="E9" s="189">
        <v>66522</v>
      </c>
      <c r="F9" s="189">
        <v>76837</v>
      </c>
      <c r="G9" s="189">
        <v>73209</v>
      </c>
      <c r="H9" s="189">
        <v>77779</v>
      </c>
      <c r="I9" s="189">
        <v>82841</v>
      </c>
      <c r="J9" s="189">
        <v>72366</v>
      </c>
      <c r="K9" s="189">
        <v>73766</v>
      </c>
      <c r="L9" s="189">
        <v>85420</v>
      </c>
      <c r="M9" s="189">
        <v>85301</v>
      </c>
      <c r="N9" s="189">
        <v>81147</v>
      </c>
      <c r="O9" s="189">
        <v>90883</v>
      </c>
      <c r="P9" s="189">
        <v>94477</v>
      </c>
    </row>
    <row r="10" spans="2:20" ht="30" customHeight="1" x14ac:dyDescent="0.25">
      <c r="B10" s="320" t="s">
        <v>412</v>
      </c>
      <c r="C10" s="223" t="s">
        <v>360</v>
      </c>
      <c r="D10" s="189">
        <v>44517</v>
      </c>
      <c r="E10" s="189">
        <v>48965</v>
      </c>
      <c r="F10" s="189">
        <v>53210</v>
      </c>
      <c r="G10" s="189">
        <v>58287</v>
      </c>
      <c r="H10" s="189">
        <v>60377</v>
      </c>
      <c r="I10" s="189">
        <v>62695</v>
      </c>
      <c r="J10" s="189">
        <v>54459</v>
      </c>
      <c r="K10" s="189">
        <v>59440</v>
      </c>
      <c r="L10" s="189">
        <v>64648</v>
      </c>
      <c r="M10" s="189">
        <v>64558</v>
      </c>
      <c r="N10" s="189">
        <v>61414</v>
      </c>
      <c r="O10" s="189">
        <v>70746</v>
      </c>
      <c r="P10" s="189">
        <v>79008</v>
      </c>
    </row>
    <row r="11" spans="2:20" ht="30" customHeight="1" x14ac:dyDescent="0.25">
      <c r="B11" s="321" t="s">
        <v>413</v>
      </c>
      <c r="C11" s="223" t="s">
        <v>359</v>
      </c>
      <c r="D11" s="189">
        <v>22869</v>
      </c>
      <c r="E11" s="189">
        <v>24930</v>
      </c>
      <c r="F11" s="189">
        <v>27606</v>
      </c>
      <c r="G11" s="189">
        <v>25043</v>
      </c>
      <c r="H11" s="189">
        <v>24969</v>
      </c>
      <c r="I11" s="189">
        <v>24958</v>
      </c>
      <c r="J11" s="189">
        <v>25263</v>
      </c>
      <c r="K11" s="189">
        <v>27616</v>
      </c>
      <c r="L11" s="189">
        <v>24091</v>
      </c>
      <c r="M11" s="189">
        <v>23821</v>
      </c>
      <c r="N11" s="189">
        <v>22558</v>
      </c>
      <c r="O11" s="189">
        <v>24866</v>
      </c>
      <c r="P11" s="189">
        <v>25472</v>
      </c>
    </row>
    <row r="12" spans="2:20" ht="30" customHeight="1" x14ac:dyDescent="0.25">
      <c r="B12" s="322" t="s">
        <v>413</v>
      </c>
      <c r="C12" s="223" t="s">
        <v>360</v>
      </c>
      <c r="D12" s="189">
        <v>37035</v>
      </c>
      <c r="E12" s="189">
        <v>39265</v>
      </c>
      <c r="F12" s="189">
        <v>40905</v>
      </c>
      <c r="G12" s="189">
        <v>42663</v>
      </c>
      <c r="H12" s="189">
        <v>41474</v>
      </c>
      <c r="I12" s="189">
        <v>40417</v>
      </c>
      <c r="J12" s="189">
        <v>40911</v>
      </c>
      <c r="K12" s="189">
        <v>44721</v>
      </c>
      <c r="L12" s="189">
        <v>39013</v>
      </c>
      <c r="M12" s="189">
        <v>38576</v>
      </c>
      <c r="N12" s="189">
        <v>36531</v>
      </c>
      <c r="O12" s="189">
        <v>41563</v>
      </c>
      <c r="P12" s="189">
        <v>45987</v>
      </c>
    </row>
    <row r="13" spans="2:20" ht="30" customHeight="1" x14ac:dyDescent="0.25">
      <c r="B13" s="321" t="s">
        <v>414</v>
      </c>
      <c r="C13" s="223" t="s">
        <v>359</v>
      </c>
      <c r="D13" s="189">
        <v>45026</v>
      </c>
      <c r="E13" s="189">
        <v>52900</v>
      </c>
      <c r="F13" s="189">
        <v>63629</v>
      </c>
      <c r="G13" s="189">
        <v>63297</v>
      </c>
      <c r="H13" s="189">
        <v>70534</v>
      </c>
      <c r="I13" s="189">
        <v>78793</v>
      </c>
      <c r="J13" s="189">
        <v>72582</v>
      </c>
      <c r="K13" s="189">
        <v>78351</v>
      </c>
      <c r="L13" s="189">
        <v>86076</v>
      </c>
      <c r="M13" s="189">
        <v>86711</v>
      </c>
      <c r="N13" s="189">
        <v>82822</v>
      </c>
      <c r="O13" s="189">
        <v>94074</v>
      </c>
      <c r="P13" s="189">
        <v>99076</v>
      </c>
    </row>
    <row r="14" spans="2:20" ht="30" customHeight="1" x14ac:dyDescent="0.25">
      <c r="B14" s="322" t="s">
        <v>414</v>
      </c>
      <c r="C14" s="223" t="s">
        <v>360</v>
      </c>
      <c r="D14" s="189">
        <v>57898</v>
      </c>
      <c r="E14" s="189">
        <v>66159</v>
      </c>
      <c r="F14" s="189">
        <v>74867</v>
      </c>
      <c r="G14" s="189">
        <v>85624</v>
      </c>
      <c r="H14" s="189">
        <v>93026</v>
      </c>
      <c r="I14" s="189">
        <v>101319</v>
      </c>
      <c r="J14" s="189">
        <v>92806</v>
      </c>
      <c r="K14" s="189">
        <v>107270</v>
      </c>
      <c r="L14" s="189">
        <v>110685</v>
      </c>
      <c r="M14" s="189">
        <v>111499</v>
      </c>
      <c r="N14" s="189">
        <v>106499</v>
      </c>
      <c r="O14" s="189">
        <v>124034</v>
      </c>
      <c r="P14" s="189">
        <v>139670</v>
      </c>
    </row>
    <row r="15" spans="2:20" ht="30" customHeight="1" x14ac:dyDescent="0.25">
      <c r="B15" s="321" t="s">
        <v>415</v>
      </c>
      <c r="C15" s="223" t="s">
        <v>359</v>
      </c>
      <c r="D15" s="189">
        <v>23475</v>
      </c>
      <c r="E15" s="189">
        <v>28345</v>
      </c>
      <c r="F15" s="189">
        <v>35031</v>
      </c>
      <c r="G15" s="189">
        <v>35802</v>
      </c>
      <c r="H15" s="189">
        <v>40976</v>
      </c>
      <c r="I15" s="189">
        <v>47015</v>
      </c>
      <c r="J15" s="189">
        <v>44474</v>
      </c>
      <c r="K15" s="189">
        <v>49295</v>
      </c>
      <c r="L15" s="189">
        <v>53276</v>
      </c>
      <c r="M15" s="189">
        <v>53968</v>
      </c>
      <c r="N15" s="189">
        <v>51681</v>
      </c>
      <c r="O15" s="189">
        <v>59233</v>
      </c>
      <c r="P15" s="189">
        <v>62905</v>
      </c>
    </row>
    <row r="16" spans="2:20" ht="30" customHeight="1" x14ac:dyDescent="0.25">
      <c r="B16" s="322" t="s">
        <v>415</v>
      </c>
      <c r="C16" s="223" t="s">
        <v>360</v>
      </c>
      <c r="D16" s="189">
        <v>41584</v>
      </c>
      <c r="E16" s="189">
        <v>48833</v>
      </c>
      <c r="F16" s="189">
        <v>56781</v>
      </c>
      <c r="G16" s="189">
        <v>66715</v>
      </c>
      <c r="H16" s="189">
        <v>74448</v>
      </c>
      <c r="I16" s="189">
        <v>83283</v>
      </c>
      <c r="J16" s="189">
        <v>78338</v>
      </c>
      <c r="K16" s="189">
        <v>92971</v>
      </c>
      <c r="L16" s="189">
        <v>94371</v>
      </c>
      <c r="M16" s="189">
        <v>95598</v>
      </c>
      <c r="N16" s="189">
        <v>91548</v>
      </c>
      <c r="O16" s="189">
        <v>107371</v>
      </c>
      <c r="P16" s="189">
        <v>121549</v>
      </c>
    </row>
    <row r="17" spans="1:19" ht="30" customHeight="1" x14ac:dyDescent="0.25">
      <c r="B17" s="321" t="s">
        <v>416</v>
      </c>
      <c r="C17" s="223" t="s">
        <v>359</v>
      </c>
      <c r="D17" s="189">
        <v>51713</v>
      </c>
      <c r="E17" s="189">
        <v>66219</v>
      </c>
      <c r="F17" s="189">
        <v>86354</v>
      </c>
      <c r="G17" s="189">
        <v>92715</v>
      </c>
      <c r="H17" s="189">
        <v>110877</v>
      </c>
      <c r="I17" s="189">
        <v>132924</v>
      </c>
      <c r="J17" s="189">
        <v>130775</v>
      </c>
      <c r="K17" s="189">
        <v>150359</v>
      </c>
      <c r="L17" s="189">
        <v>131538</v>
      </c>
      <c r="M17" s="189">
        <v>133839</v>
      </c>
      <c r="N17" s="189">
        <v>128433</v>
      </c>
      <c r="O17" s="189">
        <v>143451</v>
      </c>
      <c r="P17" s="189">
        <v>148748</v>
      </c>
    </row>
    <row r="18" spans="1:19" ht="30" customHeight="1" x14ac:dyDescent="0.25">
      <c r="B18" s="322" t="s">
        <v>416</v>
      </c>
      <c r="C18" s="223" t="s">
        <v>360</v>
      </c>
      <c r="D18" s="189">
        <v>164071</v>
      </c>
      <c r="E18" s="189">
        <v>194989</v>
      </c>
      <c r="F18" s="189">
        <v>229330</v>
      </c>
      <c r="G18" s="189">
        <v>272413</v>
      </c>
      <c r="H18" s="189">
        <v>307116</v>
      </c>
      <c r="I18" s="189">
        <v>347099</v>
      </c>
      <c r="J18" s="189">
        <v>329644</v>
      </c>
      <c r="K18" s="189">
        <v>394849</v>
      </c>
      <c r="L18" s="189">
        <v>428318</v>
      </c>
      <c r="M18" s="189">
        <v>435807</v>
      </c>
      <c r="N18" s="189">
        <v>418206</v>
      </c>
      <c r="O18" s="189">
        <v>497645</v>
      </c>
      <c r="P18" s="189">
        <v>569588</v>
      </c>
    </row>
    <row r="19" spans="1:19" ht="30" customHeight="1" x14ac:dyDescent="0.25">
      <c r="B19" s="321" t="s">
        <v>417</v>
      </c>
      <c r="C19" s="223" t="s">
        <v>359</v>
      </c>
      <c r="D19" s="189">
        <v>100297</v>
      </c>
      <c r="E19" s="189">
        <v>124848</v>
      </c>
      <c r="F19" s="189">
        <v>158774</v>
      </c>
      <c r="G19" s="189">
        <v>166687</v>
      </c>
      <c r="H19" s="189">
        <v>195546</v>
      </c>
      <c r="I19" s="189">
        <v>229969</v>
      </c>
      <c r="J19" s="189">
        <v>222530</v>
      </c>
      <c r="K19" s="189">
        <v>252011</v>
      </c>
      <c r="L19" s="189">
        <v>256798</v>
      </c>
      <c r="M19" s="189">
        <v>293229</v>
      </c>
      <c r="N19" s="189">
        <v>290328</v>
      </c>
      <c r="O19" s="189">
        <v>464422</v>
      </c>
      <c r="P19" s="189">
        <v>439440</v>
      </c>
    </row>
    <row r="20" spans="1:19" ht="30" customHeight="1" x14ac:dyDescent="0.25">
      <c r="B20" s="322" t="s">
        <v>417</v>
      </c>
      <c r="C20" s="223" t="s">
        <v>360</v>
      </c>
      <c r="D20" s="189">
        <v>407056</v>
      </c>
      <c r="E20" s="189">
        <v>469702</v>
      </c>
      <c r="F20" s="189">
        <v>536806</v>
      </c>
      <c r="G20" s="189">
        <v>620103</v>
      </c>
      <c r="H20" s="189">
        <v>680591</v>
      </c>
      <c r="I20" s="189">
        <v>748830</v>
      </c>
      <c r="J20" s="189">
        <v>693038</v>
      </c>
      <c r="K20" s="189">
        <v>809464</v>
      </c>
      <c r="L20" s="189">
        <v>820620</v>
      </c>
      <c r="M20" s="189">
        <v>822265</v>
      </c>
      <c r="N20" s="189">
        <v>818077</v>
      </c>
      <c r="O20" s="189">
        <v>1168430</v>
      </c>
      <c r="P20" s="189">
        <v>1264815</v>
      </c>
    </row>
    <row r="21" spans="1:19" ht="30" customHeight="1" x14ac:dyDescent="0.25">
      <c r="B21" s="321" t="s">
        <v>418</v>
      </c>
      <c r="C21" s="223" t="s">
        <v>359</v>
      </c>
      <c r="D21" s="189">
        <v>84676</v>
      </c>
      <c r="E21" s="189">
        <v>104389</v>
      </c>
      <c r="F21" s="189">
        <v>131579</v>
      </c>
      <c r="G21" s="189">
        <v>137007</v>
      </c>
      <c r="H21" s="189">
        <v>159553</v>
      </c>
      <c r="I21" s="189">
        <v>186268</v>
      </c>
      <c r="J21" s="189">
        <v>179062</v>
      </c>
      <c r="K21" s="189">
        <v>201543</v>
      </c>
      <c r="L21" s="189">
        <v>170187</v>
      </c>
      <c r="M21" s="189">
        <v>178734</v>
      </c>
      <c r="N21" s="189">
        <v>165837</v>
      </c>
      <c r="O21" s="189">
        <v>247637</v>
      </c>
      <c r="P21" s="189">
        <v>249655</v>
      </c>
    </row>
    <row r="22" spans="1:19" ht="30" customHeight="1" x14ac:dyDescent="0.25">
      <c r="B22" s="322" t="s">
        <v>418</v>
      </c>
      <c r="C22" s="223" t="s">
        <v>360</v>
      </c>
      <c r="D22" s="189">
        <v>228623</v>
      </c>
      <c r="E22" s="189">
        <v>263661</v>
      </c>
      <c r="F22" s="189">
        <v>301162</v>
      </c>
      <c r="G22" s="189">
        <v>347699</v>
      </c>
      <c r="H22" s="189">
        <v>381402</v>
      </c>
      <c r="I22" s="189">
        <v>419409</v>
      </c>
      <c r="J22" s="189">
        <v>387943</v>
      </c>
      <c r="K22" s="189">
        <v>452861</v>
      </c>
      <c r="L22" s="189">
        <v>451852</v>
      </c>
      <c r="M22" s="189">
        <v>428458</v>
      </c>
      <c r="N22" s="189">
        <v>369707</v>
      </c>
      <c r="O22" s="189">
        <v>555114</v>
      </c>
      <c r="P22" s="189">
        <v>561828</v>
      </c>
    </row>
    <row r="23" spans="1:19" ht="30" customHeight="1" x14ac:dyDescent="0.25">
      <c r="B23" s="311" t="s">
        <v>399</v>
      </c>
      <c r="C23" s="198" t="s">
        <v>359</v>
      </c>
      <c r="D23" s="199">
        <v>386877</v>
      </c>
      <c r="E23" s="199">
        <v>468153</v>
      </c>
      <c r="F23" s="199">
        <v>579810</v>
      </c>
      <c r="G23" s="199">
        <v>593760</v>
      </c>
      <c r="H23" s="199">
        <v>680234</v>
      </c>
      <c r="I23" s="199">
        <v>782768</v>
      </c>
      <c r="J23" s="199">
        <v>747052</v>
      </c>
      <c r="K23" s="199">
        <v>832941</v>
      </c>
      <c r="L23" s="199">
        <v>807386</v>
      </c>
      <c r="M23" s="199">
        <v>855603</v>
      </c>
      <c r="N23" s="199">
        <v>822806</v>
      </c>
      <c r="O23" s="199">
        <v>1124566</v>
      </c>
      <c r="P23" s="199">
        <v>1119773</v>
      </c>
    </row>
    <row r="24" spans="1:19" ht="30" customHeight="1" x14ac:dyDescent="0.25">
      <c r="B24" s="311"/>
      <c r="C24" s="198" t="s">
        <v>360</v>
      </c>
      <c r="D24" s="199">
        <v>980784</v>
      </c>
      <c r="E24" s="199">
        <v>1131574</v>
      </c>
      <c r="F24" s="199">
        <v>1293061</v>
      </c>
      <c r="G24" s="199">
        <v>1493504</v>
      </c>
      <c r="H24" s="199">
        <v>1638434</v>
      </c>
      <c r="I24" s="199">
        <v>1803052</v>
      </c>
      <c r="J24" s="199">
        <v>1677139</v>
      </c>
      <c r="K24" s="199">
        <v>1961576</v>
      </c>
      <c r="L24" s="199">
        <v>2009507</v>
      </c>
      <c r="M24" s="199">
        <v>1996761</v>
      </c>
      <c r="N24" s="199">
        <v>1901982</v>
      </c>
      <c r="O24" s="199">
        <v>2564903</v>
      </c>
      <c r="P24" s="199">
        <v>2782445</v>
      </c>
    </row>
    <row r="25" spans="1:19" ht="36.75" customHeight="1" x14ac:dyDescent="0.3">
      <c r="B25" s="279" t="s">
        <v>331</v>
      </c>
      <c r="C25" s="279"/>
      <c r="D25" s="279"/>
      <c r="E25" s="279"/>
      <c r="F25" s="279"/>
      <c r="G25" s="279"/>
      <c r="H25" s="279"/>
    </row>
    <row r="26" spans="1:19" ht="15" customHeight="1" x14ac:dyDescent="0.3">
      <c r="B26" s="36" t="s">
        <v>266</v>
      </c>
      <c r="C26" s="37"/>
      <c r="D26" s="37"/>
      <c r="E26" s="37"/>
      <c r="F26" s="37"/>
      <c r="G26" s="33"/>
      <c r="H26" s="33"/>
    </row>
    <row r="27" spans="1:19" ht="14.1" customHeight="1" x14ac:dyDescent="0.25">
      <c r="B27" s="224"/>
      <c r="C27" s="224"/>
    </row>
    <row r="28" spans="1:19" ht="72" customHeight="1" x14ac:dyDescent="0.25">
      <c r="B28" s="294" t="s">
        <v>229</v>
      </c>
      <c r="C28" s="294"/>
      <c r="D28" s="294"/>
      <c r="E28" s="294"/>
      <c r="F28" s="294"/>
      <c r="G28" s="294"/>
      <c r="H28" s="294"/>
      <c r="I28" s="294"/>
      <c r="J28" s="294"/>
      <c r="K28" s="294"/>
      <c r="L28" s="294"/>
      <c r="M28" s="294"/>
      <c r="N28" s="294"/>
      <c r="O28" s="294"/>
      <c r="P28" s="294"/>
      <c r="Q28" s="294"/>
      <c r="R28" s="294"/>
      <c r="S28" s="294"/>
    </row>
    <row r="29" spans="1:19" ht="72" customHeight="1" x14ac:dyDescent="0.25">
      <c r="A29" s="31"/>
      <c r="B29" s="204"/>
      <c r="C29" s="204"/>
      <c r="D29" s="204"/>
      <c r="E29" s="204"/>
      <c r="F29" s="204"/>
      <c r="G29" s="204"/>
      <c r="H29" s="204"/>
      <c r="I29" s="204"/>
      <c r="J29" s="204"/>
      <c r="K29" s="204"/>
      <c r="L29" s="204"/>
      <c r="M29" s="204"/>
      <c r="N29" s="31"/>
      <c r="O29" s="31"/>
    </row>
    <row r="30" spans="1:19" ht="72" customHeight="1" x14ac:dyDescent="0.25">
      <c r="A30" s="31"/>
      <c r="B30" s="204"/>
      <c r="C30" s="204"/>
      <c r="D30" s="204"/>
      <c r="E30" s="204"/>
      <c r="F30" s="204"/>
      <c r="G30" s="204"/>
      <c r="H30" s="204"/>
      <c r="I30" s="204"/>
      <c r="J30" s="204"/>
      <c r="K30" s="204"/>
      <c r="L30" s="204"/>
      <c r="M30" s="204"/>
      <c r="N30" s="31"/>
      <c r="O30" s="31"/>
    </row>
    <row r="31" spans="1:19" ht="14.1" customHeight="1" x14ac:dyDescent="0.25">
      <c r="A31" s="31"/>
      <c r="B31" s="271"/>
      <c r="C31" s="271"/>
      <c r="D31" s="271"/>
      <c r="E31" s="271"/>
      <c r="F31" s="271"/>
      <c r="G31" s="271"/>
      <c r="H31" s="226"/>
      <c r="I31" s="226"/>
      <c r="J31" s="226"/>
      <c r="K31" s="226"/>
      <c r="L31" s="226"/>
      <c r="M31" s="31"/>
      <c r="N31" s="31"/>
      <c r="O31" s="31"/>
    </row>
    <row r="32" spans="1:19" ht="14.1" customHeight="1" x14ac:dyDescent="0.25">
      <c r="A32" s="31"/>
      <c r="B32" s="41"/>
      <c r="C32" s="41"/>
      <c r="D32" s="219" t="str">
        <f>$C$23</f>
        <v>Hombres</v>
      </c>
      <c r="E32" s="219" t="str">
        <f>$C$24</f>
        <v>Mujeres</v>
      </c>
      <c r="F32" s="219" t="s">
        <v>35</v>
      </c>
      <c r="G32" s="271"/>
      <c r="H32" s="226"/>
      <c r="I32" s="226"/>
      <c r="J32" s="226"/>
      <c r="K32" s="226"/>
      <c r="L32" s="226"/>
      <c r="M32" s="31"/>
      <c r="N32" s="31"/>
      <c r="O32" s="31"/>
    </row>
    <row r="33" spans="1:17" ht="14.1" customHeight="1" x14ac:dyDescent="0.25">
      <c r="A33" s="31"/>
      <c r="B33" s="219" t="str">
        <f>+$B$9</f>
        <v>Acarrear agua</v>
      </c>
      <c r="C33" s="219"/>
      <c r="D33" s="220">
        <f>($P$9/SUM($P$9:$P$10))</f>
        <v>0.54458310516759378</v>
      </c>
      <c r="E33" s="220">
        <f>1-D33</f>
        <v>0.45541689483240622</v>
      </c>
      <c r="F33" s="221">
        <f>SUM($P$9:$P$10)</f>
        <v>173485</v>
      </c>
      <c r="G33" s="271"/>
      <c r="H33" s="271"/>
      <c r="I33" s="271"/>
      <c r="J33" s="271"/>
      <c r="K33" s="271"/>
      <c r="L33" s="271"/>
      <c r="M33" s="271"/>
      <c r="N33" s="272"/>
      <c r="O33" s="272"/>
      <c r="P33" s="225"/>
      <c r="Q33" s="225"/>
    </row>
    <row r="34" spans="1:17" ht="14.1" customHeight="1" x14ac:dyDescent="0.25">
      <c r="A34" s="31"/>
      <c r="B34" s="219" t="str">
        <f>+$B$13</f>
        <v>Botar, quemar o reciclar la basura</v>
      </c>
      <c r="C34" s="219"/>
      <c r="D34" s="220">
        <f>($P$13/SUM($P$13:$P$14))</f>
        <v>0.41498496309885818</v>
      </c>
      <c r="E34" s="220">
        <f t="shared" ref="E34:E39" si="0">1-D34</f>
        <v>0.58501503690114176</v>
      </c>
      <c r="F34" s="221">
        <f>SUM($P$13:$P$14)</f>
        <v>238746</v>
      </c>
      <c r="G34" s="271"/>
      <c r="H34" s="316"/>
      <c r="I34" s="316"/>
      <c r="J34" s="316"/>
      <c r="K34" s="316"/>
      <c r="L34" s="316"/>
      <c r="M34" s="316"/>
      <c r="N34" s="314"/>
      <c r="O34" s="314"/>
      <c r="P34" s="323"/>
      <c r="Q34" s="323"/>
    </row>
    <row r="35" spans="1:17" ht="14.1" customHeight="1" x14ac:dyDescent="0.25">
      <c r="A35" s="31"/>
      <c r="B35" s="219" t="str">
        <f>+$B$11</f>
        <v>Arreglar el jardín</v>
      </c>
      <c r="C35" s="219"/>
      <c r="D35" s="220">
        <f>($P$11/SUM($P$11:$P$12))</f>
        <v>0.3564561496802362</v>
      </c>
      <c r="E35" s="220">
        <f t="shared" si="0"/>
        <v>0.6435438503197638</v>
      </c>
      <c r="F35" s="221">
        <f>SUM($P$11:$P$12)</f>
        <v>71459</v>
      </c>
      <c r="G35" s="271"/>
      <c r="H35" s="271"/>
      <c r="I35" s="271"/>
      <c r="J35" s="271"/>
      <c r="K35" s="271"/>
      <c r="L35" s="232"/>
      <c r="M35" s="271"/>
      <c r="N35" s="272"/>
      <c r="O35" s="272"/>
      <c r="P35" s="225"/>
      <c r="Q35" s="225"/>
    </row>
    <row r="36" spans="1:17" ht="14.1" customHeight="1" x14ac:dyDescent="0.25">
      <c r="A36" s="31"/>
      <c r="B36" s="219" t="str">
        <f>+$B$15</f>
        <v>Calentar agua para bañarse</v>
      </c>
      <c r="C36" s="219"/>
      <c r="D36" s="220">
        <f>($P$15/SUM($P$15:$P$16))</f>
        <v>0.34103353681676735</v>
      </c>
      <c r="E36" s="220">
        <f t="shared" si="0"/>
        <v>0.6589664631832326</v>
      </c>
      <c r="F36" s="221">
        <f>SUM($P$15:$P$16)</f>
        <v>184454</v>
      </c>
      <c r="G36" s="271"/>
      <c r="H36" s="271"/>
      <c r="I36" s="271"/>
      <c r="J36" s="271"/>
      <c r="K36" s="271"/>
      <c r="L36" s="232"/>
      <c r="M36" s="271"/>
      <c r="N36" s="272"/>
      <c r="O36" s="272"/>
      <c r="P36" s="225"/>
      <c r="Q36" s="225"/>
    </row>
    <row r="37" spans="1:17" ht="14.1" customHeight="1" x14ac:dyDescent="0.25">
      <c r="A37" s="31"/>
      <c r="B37" s="219" t="str">
        <f>+$B$21</f>
        <v>Tender las camas</v>
      </c>
      <c r="C37" s="219"/>
      <c r="D37" s="220">
        <f>($P$21/SUM($P$21:$P$22))</f>
        <v>0.30765277892451226</v>
      </c>
      <c r="E37" s="220">
        <f t="shared" si="0"/>
        <v>0.69234722107548774</v>
      </c>
      <c r="F37" s="221">
        <f>SUM($P$21:$P$22)</f>
        <v>811483</v>
      </c>
      <c r="G37" s="271"/>
      <c r="H37" s="271"/>
      <c r="I37" s="271"/>
      <c r="J37" s="271"/>
      <c r="K37" s="271"/>
      <c r="L37" s="232"/>
      <c r="M37" s="271"/>
      <c r="N37" s="272"/>
      <c r="O37" s="272"/>
      <c r="P37" s="225"/>
      <c r="Q37" s="225"/>
    </row>
    <row r="38" spans="1:17" ht="14.1" customHeight="1" x14ac:dyDescent="0.25">
      <c r="A38" s="31"/>
      <c r="B38" s="219" t="str">
        <f>+$B$19</f>
        <v>Limpiar la casa</v>
      </c>
      <c r="C38" s="219"/>
      <c r="D38" s="220">
        <f>($P$19/SUM($P$19:$P$20))</f>
        <v>0.2578487374248572</v>
      </c>
      <c r="E38" s="220">
        <f>1-D38</f>
        <v>0.74215126257514274</v>
      </c>
      <c r="F38" s="221">
        <f>SUM($P$19:$P$20)</f>
        <v>1704255</v>
      </c>
      <c r="G38" s="271"/>
      <c r="H38" s="271"/>
      <c r="I38" s="271"/>
      <c r="J38" s="271"/>
      <c r="K38" s="271"/>
      <c r="L38" s="232"/>
      <c r="M38" s="271"/>
      <c r="N38" s="272"/>
      <c r="O38" s="272"/>
      <c r="P38" s="225"/>
      <c r="Q38" s="225"/>
    </row>
    <row r="39" spans="1:17" ht="14.1" customHeight="1" x14ac:dyDescent="0.25">
      <c r="A39" s="31"/>
      <c r="B39" s="219" t="str">
        <f>+$B$17</f>
        <v>Limpiar el baño</v>
      </c>
      <c r="C39" s="219"/>
      <c r="D39" s="220">
        <f>($P$17/SUM($P$17:$P$18))</f>
        <v>0.20707301318602994</v>
      </c>
      <c r="E39" s="220">
        <f t="shared" si="0"/>
        <v>0.79292698681397011</v>
      </c>
      <c r="F39" s="221">
        <f>SUM($P$17:$P$18)</f>
        <v>718336</v>
      </c>
      <c r="G39" s="271"/>
      <c r="H39" s="271"/>
      <c r="I39" s="271"/>
      <c r="J39" s="271"/>
      <c r="K39" s="271"/>
      <c r="L39" s="232"/>
      <c r="M39" s="271"/>
      <c r="N39" s="272"/>
      <c r="O39" s="272"/>
      <c r="P39" s="225"/>
      <c r="Q39" s="225"/>
    </row>
    <row r="40" spans="1:17" ht="14.1" customHeight="1" x14ac:dyDescent="0.25">
      <c r="A40" s="31"/>
      <c r="B40" s="31"/>
      <c r="C40" s="31"/>
      <c r="D40" s="31"/>
      <c r="E40" s="31"/>
      <c r="F40" s="31"/>
      <c r="G40" s="272"/>
      <c r="H40" s="271"/>
      <c r="I40" s="271"/>
      <c r="J40" s="271"/>
      <c r="K40" s="271"/>
      <c r="L40" s="232"/>
      <c r="M40" s="271"/>
      <c r="N40" s="272"/>
      <c r="O40" s="272"/>
      <c r="P40" s="225"/>
      <c r="Q40" s="225"/>
    </row>
    <row r="41" spans="1:17" ht="14.1" customHeight="1" x14ac:dyDescent="0.25">
      <c r="A41" s="31"/>
      <c r="B41" s="31"/>
      <c r="C41" s="31"/>
      <c r="D41" s="31"/>
      <c r="E41" s="31"/>
      <c r="F41" s="31"/>
      <c r="G41" s="31"/>
      <c r="H41" s="271"/>
      <c r="I41" s="271"/>
      <c r="J41" s="271"/>
      <c r="K41" s="271"/>
      <c r="L41" s="232"/>
      <c r="M41" s="271"/>
      <c r="N41" s="272"/>
      <c r="O41" s="272"/>
      <c r="P41" s="225"/>
      <c r="Q41" s="225"/>
    </row>
    <row r="42" spans="1:17" x14ac:dyDescent="0.25">
      <c r="A42" s="31"/>
      <c r="B42" s="31"/>
      <c r="C42" s="31"/>
      <c r="D42" s="31"/>
      <c r="E42" s="31"/>
      <c r="F42" s="31"/>
      <c r="G42" s="31"/>
      <c r="H42" s="271"/>
      <c r="I42" s="271"/>
      <c r="J42" s="271"/>
      <c r="K42" s="271"/>
      <c r="L42" s="232"/>
      <c r="M42" s="271"/>
      <c r="N42" s="272"/>
      <c r="O42" s="272"/>
      <c r="P42" s="225"/>
      <c r="Q42" s="225"/>
    </row>
    <row r="43" spans="1:17" ht="14.1" customHeight="1" x14ac:dyDescent="0.25">
      <c r="A43" s="31"/>
      <c r="B43" s="31"/>
      <c r="C43" s="31"/>
      <c r="D43" s="31"/>
      <c r="E43" s="31"/>
      <c r="F43" s="31"/>
      <c r="G43" s="31"/>
      <c r="H43" s="41"/>
      <c r="I43" s="41"/>
      <c r="J43" s="41"/>
      <c r="K43" s="41"/>
      <c r="L43" s="41"/>
      <c r="M43" s="41"/>
      <c r="N43" s="31"/>
      <c r="O43" s="31"/>
    </row>
    <row r="44" spans="1:17" x14ac:dyDescent="0.25">
      <c r="A44" s="31"/>
      <c r="B44" s="31"/>
      <c r="C44" s="31"/>
      <c r="D44" s="31"/>
      <c r="E44" s="31"/>
      <c r="F44" s="31"/>
      <c r="G44" s="31"/>
      <c r="H44" s="31"/>
      <c r="I44" s="31"/>
      <c r="J44" s="31"/>
      <c r="K44" s="31"/>
      <c r="L44" s="31"/>
      <c r="M44" s="31"/>
      <c r="N44" s="31"/>
      <c r="O44" s="31"/>
    </row>
    <row r="45" spans="1:17" x14ac:dyDescent="0.25">
      <c r="A45" s="31"/>
      <c r="B45" s="31"/>
      <c r="C45" s="31"/>
      <c r="D45" s="31"/>
      <c r="E45" s="31"/>
      <c r="F45" s="31"/>
      <c r="G45" s="31"/>
      <c r="H45" s="31"/>
      <c r="I45" s="31"/>
      <c r="J45" s="31"/>
      <c r="K45" s="31"/>
      <c r="L45" s="31"/>
      <c r="M45" s="31"/>
      <c r="N45" s="31"/>
      <c r="O45" s="31"/>
    </row>
    <row r="46" spans="1:17" x14ac:dyDescent="0.25">
      <c r="A46" s="31"/>
      <c r="B46" s="31"/>
      <c r="C46" s="31"/>
      <c r="D46" s="31"/>
      <c r="E46" s="31"/>
      <c r="F46" s="31"/>
      <c r="G46" s="31"/>
      <c r="H46" s="31"/>
      <c r="I46" s="31"/>
      <c r="J46" s="31"/>
      <c r="K46" s="31"/>
      <c r="L46" s="31"/>
      <c r="M46" s="31"/>
      <c r="N46" s="31"/>
      <c r="O46" s="31"/>
    </row>
    <row r="47" spans="1:17" x14ac:dyDescent="0.25">
      <c r="A47" s="31"/>
      <c r="B47" s="31"/>
      <c r="C47" s="31"/>
      <c r="D47" s="31"/>
      <c r="E47" s="31"/>
      <c r="F47" s="31"/>
      <c r="G47" s="31"/>
      <c r="H47" s="31"/>
      <c r="I47" s="31"/>
      <c r="J47" s="31"/>
      <c r="K47" s="31"/>
      <c r="L47" s="31"/>
      <c r="M47" s="31"/>
      <c r="N47" s="31"/>
      <c r="O47" s="31"/>
    </row>
    <row r="48" spans="1:17" x14ac:dyDescent="0.25">
      <c r="A48" s="31"/>
      <c r="B48" s="31"/>
      <c r="C48" s="31"/>
      <c r="D48" s="31"/>
      <c r="E48" s="31"/>
      <c r="F48" s="31"/>
      <c r="G48" s="31"/>
      <c r="H48" s="31"/>
      <c r="I48" s="31"/>
      <c r="J48" s="31"/>
      <c r="K48" s="31"/>
      <c r="L48" s="31"/>
      <c r="M48" s="31"/>
      <c r="N48" s="31"/>
      <c r="O48" s="31"/>
    </row>
    <row r="49" spans="1:15" x14ac:dyDescent="0.25">
      <c r="A49" s="31"/>
      <c r="B49" s="31"/>
      <c r="C49" s="31"/>
      <c r="D49" s="31"/>
      <c r="E49" s="31"/>
      <c r="F49" s="31"/>
      <c r="G49" s="31"/>
      <c r="H49" s="31"/>
      <c r="I49" s="31"/>
      <c r="J49" s="31"/>
      <c r="K49" s="31"/>
      <c r="L49" s="31"/>
      <c r="M49" s="31"/>
      <c r="N49" s="31"/>
      <c r="O49" s="31"/>
    </row>
    <row r="50" spans="1:15" x14ac:dyDescent="0.25">
      <c r="A50" s="31"/>
      <c r="B50" s="31"/>
      <c r="C50" s="31"/>
      <c r="D50" s="31"/>
      <c r="E50" s="31"/>
      <c r="F50" s="31"/>
      <c r="G50" s="31"/>
      <c r="H50" s="31"/>
      <c r="I50" s="31"/>
      <c r="J50" s="31"/>
      <c r="K50" s="31"/>
      <c r="L50" s="31"/>
      <c r="M50" s="31"/>
      <c r="N50" s="31"/>
      <c r="O50" s="31"/>
    </row>
    <row r="51" spans="1:15" x14ac:dyDescent="0.25">
      <c r="A51" s="31"/>
      <c r="B51" s="31"/>
      <c r="C51" s="31"/>
      <c r="D51" s="31"/>
      <c r="E51" s="31"/>
      <c r="F51" s="31"/>
      <c r="G51" s="31"/>
      <c r="H51" s="31"/>
      <c r="I51" s="31"/>
      <c r="J51" s="31"/>
      <c r="K51" s="31"/>
      <c r="L51" s="31"/>
      <c r="M51" s="31"/>
      <c r="N51" s="31"/>
      <c r="O51" s="31"/>
    </row>
    <row r="52" spans="1:15" x14ac:dyDescent="0.25">
      <c r="A52" s="31"/>
      <c r="B52" s="31"/>
      <c r="C52" s="31"/>
      <c r="D52" s="31"/>
      <c r="E52" s="31"/>
      <c r="F52" s="31"/>
      <c r="G52" s="31"/>
      <c r="H52" s="31"/>
      <c r="I52" s="31"/>
      <c r="J52" s="31"/>
      <c r="K52" s="31"/>
      <c r="L52" s="31"/>
      <c r="M52" s="31"/>
      <c r="N52" s="31"/>
      <c r="O52" s="31"/>
    </row>
    <row r="57" spans="1:15" ht="38.25" customHeight="1" x14ac:dyDescent="0.3">
      <c r="B57" s="279" t="s">
        <v>288</v>
      </c>
      <c r="C57" s="279"/>
      <c r="D57" s="279"/>
      <c r="E57" s="279"/>
      <c r="F57" s="279"/>
      <c r="G57" s="279"/>
      <c r="H57" s="279"/>
    </row>
    <row r="58" spans="1:15" ht="15.75" customHeight="1" x14ac:dyDescent="0.3">
      <c r="B58" s="36" t="s">
        <v>266</v>
      </c>
      <c r="C58" s="37"/>
      <c r="D58" s="37"/>
      <c r="E58" s="37"/>
      <c r="F58" s="37"/>
      <c r="G58" s="33"/>
      <c r="H58" s="33"/>
    </row>
  </sheetData>
  <mergeCells count="19">
    <mergeCell ref="B57:H57"/>
    <mergeCell ref="H34:I34"/>
    <mergeCell ref="J34:K34"/>
    <mergeCell ref="L34:M34"/>
    <mergeCell ref="N34:O34"/>
    <mergeCell ref="P34:Q34"/>
    <mergeCell ref="B15:B16"/>
    <mergeCell ref="B17:B18"/>
    <mergeCell ref="B19:B20"/>
    <mergeCell ref="B21:B22"/>
    <mergeCell ref="B23:B24"/>
    <mergeCell ref="B25:H25"/>
    <mergeCell ref="B28:S28"/>
    <mergeCell ref="B3:P3"/>
    <mergeCell ref="B5:Q5"/>
    <mergeCell ref="B9:B10"/>
    <mergeCell ref="B11:B12"/>
    <mergeCell ref="B13:B14"/>
    <mergeCell ref="B4:T4"/>
  </mergeCells>
  <hyperlinks>
    <hyperlink ref="B2" location="ÍNDICE!A1" display="Índice "/>
    <hyperlink ref="P2" location="'2.2.3 P_TNR_ACTI_CULINARIA_SEXO'!A1" display="Anterior"/>
    <hyperlink ref="Q2" location="'2.2.5 P_TNR_CO_SER_GER_SEXO'!A1" display="Siguiente"/>
  </hyperlinks>
  <pageMargins left="0.7" right="0.7" top="0.75" bottom="0.75" header="0.3" footer="0.3"/>
  <pageSetup paperSize="9" orientation="portrait"/>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2"/>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102.75" customHeight="1" x14ac:dyDescent="0.25">
      <c r="N1" s="218"/>
    </row>
    <row r="2" spans="2:20" ht="16.5" customHeight="1" x14ac:dyDescent="0.25">
      <c r="B2" s="40" t="s">
        <v>7</v>
      </c>
      <c r="C2" s="212"/>
      <c r="M2" s="214"/>
      <c r="N2" s="218"/>
      <c r="P2" s="40" t="s">
        <v>188</v>
      </c>
      <c r="Q2" s="40" t="s">
        <v>187</v>
      </c>
    </row>
    <row r="3" spans="2:20" ht="20.100000000000001" customHeight="1" x14ac:dyDescent="0.25">
      <c r="B3" s="278" t="s">
        <v>76</v>
      </c>
      <c r="C3" s="278"/>
      <c r="D3" s="278"/>
      <c r="E3" s="278"/>
      <c r="F3" s="278"/>
      <c r="G3" s="278"/>
      <c r="H3" s="278"/>
      <c r="I3" s="278"/>
      <c r="J3" s="278"/>
      <c r="K3" s="278"/>
      <c r="L3" s="278"/>
      <c r="M3" s="278"/>
      <c r="N3" s="278"/>
      <c r="O3" s="278"/>
      <c r="P3" s="278"/>
      <c r="Q3" s="278"/>
    </row>
    <row r="4" spans="2:20" ht="72" customHeight="1" x14ac:dyDescent="0.25">
      <c r="B4" s="294" t="s">
        <v>303</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0"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0" customHeight="1" x14ac:dyDescent="0.25">
      <c r="B9" s="312" t="s">
        <v>419</v>
      </c>
      <c r="C9" s="223" t="s">
        <v>359</v>
      </c>
      <c r="D9" s="189">
        <v>10679</v>
      </c>
      <c r="E9" s="189">
        <v>11468</v>
      </c>
      <c r="F9" s="189">
        <v>10477</v>
      </c>
      <c r="G9" s="189">
        <v>12967</v>
      </c>
      <c r="H9" s="189">
        <v>14742</v>
      </c>
      <c r="I9" s="189">
        <v>13518</v>
      </c>
      <c r="J9" s="189">
        <v>13939</v>
      </c>
      <c r="K9" s="189">
        <v>15522</v>
      </c>
      <c r="L9" s="189">
        <v>14314</v>
      </c>
      <c r="M9" s="189">
        <v>14225</v>
      </c>
      <c r="N9" s="189">
        <v>13838</v>
      </c>
      <c r="O9" s="189">
        <v>14832</v>
      </c>
      <c r="P9" s="189">
        <v>18313</v>
      </c>
    </row>
    <row r="10" spans="2:20" ht="30" customHeight="1" x14ac:dyDescent="0.25">
      <c r="B10" s="312" t="s">
        <v>419</v>
      </c>
      <c r="C10" s="223" t="s">
        <v>360</v>
      </c>
      <c r="D10" s="189">
        <v>15418</v>
      </c>
      <c r="E10" s="189">
        <v>16037</v>
      </c>
      <c r="F10" s="189">
        <v>15679</v>
      </c>
      <c r="G10" s="189">
        <v>18382</v>
      </c>
      <c r="H10" s="189">
        <v>20313</v>
      </c>
      <c r="I10" s="189">
        <v>19518</v>
      </c>
      <c r="J10" s="189">
        <v>20126</v>
      </c>
      <c r="K10" s="189">
        <v>22411</v>
      </c>
      <c r="L10" s="189">
        <v>20667</v>
      </c>
      <c r="M10" s="189">
        <v>20538</v>
      </c>
      <c r="N10" s="189">
        <v>19979</v>
      </c>
      <c r="O10" s="189">
        <v>22529</v>
      </c>
      <c r="P10" s="189">
        <v>26597</v>
      </c>
    </row>
    <row r="11" spans="2:20" ht="30" customHeight="1" x14ac:dyDescent="0.25">
      <c r="B11" s="317" t="s">
        <v>490</v>
      </c>
      <c r="C11" s="223" t="s">
        <v>359</v>
      </c>
      <c r="D11" s="189">
        <v>22417</v>
      </c>
      <c r="E11" s="189">
        <v>25221</v>
      </c>
      <c r="F11" s="189">
        <v>24239</v>
      </c>
      <c r="G11" s="189">
        <v>31708</v>
      </c>
      <c r="H11" s="189">
        <v>38322</v>
      </c>
      <c r="I11" s="189">
        <v>37601</v>
      </c>
      <c r="J11" s="189">
        <v>38733</v>
      </c>
      <c r="K11" s="189">
        <v>43072</v>
      </c>
      <c r="L11" s="189">
        <v>42657</v>
      </c>
      <c r="M11" s="189">
        <v>42808</v>
      </c>
      <c r="N11" s="189">
        <v>41811</v>
      </c>
      <c r="O11" s="189">
        <v>45345</v>
      </c>
      <c r="P11" s="189">
        <v>56435</v>
      </c>
    </row>
    <row r="12" spans="2:20" ht="30" customHeight="1" x14ac:dyDescent="0.25">
      <c r="B12" s="317" t="s">
        <v>420</v>
      </c>
      <c r="C12" s="223" t="s">
        <v>360</v>
      </c>
      <c r="D12" s="189">
        <v>101840</v>
      </c>
      <c r="E12" s="189">
        <v>110971</v>
      </c>
      <c r="F12" s="189">
        <v>114129</v>
      </c>
      <c r="G12" s="189">
        <v>141436</v>
      </c>
      <c r="H12" s="189">
        <v>166133</v>
      </c>
      <c r="I12" s="189">
        <v>170823</v>
      </c>
      <c r="J12" s="189">
        <v>175965</v>
      </c>
      <c r="K12" s="189">
        <v>195673</v>
      </c>
      <c r="L12" s="189">
        <v>193790</v>
      </c>
      <c r="M12" s="189">
        <v>194477</v>
      </c>
      <c r="N12" s="189">
        <v>189948</v>
      </c>
      <c r="O12" s="189">
        <v>217289</v>
      </c>
      <c r="P12" s="189">
        <v>259552</v>
      </c>
    </row>
    <row r="13" spans="2:20" ht="30" customHeight="1" x14ac:dyDescent="0.25">
      <c r="B13" s="317" t="s">
        <v>421</v>
      </c>
      <c r="C13" s="223" t="s">
        <v>359</v>
      </c>
      <c r="D13" s="189">
        <v>30581</v>
      </c>
      <c r="E13" s="189">
        <v>32843</v>
      </c>
      <c r="F13" s="189">
        <v>30006</v>
      </c>
      <c r="G13" s="189">
        <v>37134</v>
      </c>
      <c r="H13" s="189">
        <v>42220</v>
      </c>
      <c r="I13" s="189">
        <v>38714</v>
      </c>
      <c r="J13" s="189">
        <v>36971</v>
      </c>
      <c r="K13" s="189">
        <v>37743</v>
      </c>
      <c r="L13" s="189">
        <v>40991</v>
      </c>
      <c r="M13" s="189">
        <v>40737</v>
      </c>
      <c r="N13" s="189">
        <v>39628</v>
      </c>
      <c r="O13" s="189">
        <v>42475</v>
      </c>
      <c r="P13" s="189">
        <v>52445</v>
      </c>
    </row>
    <row r="14" spans="2:20" ht="30" customHeight="1" x14ac:dyDescent="0.25">
      <c r="B14" s="317" t="s">
        <v>421</v>
      </c>
      <c r="C14" s="223" t="s">
        <v>360</v>
      </c>
      <c r="D14" s="189">
        <v>32512</v>
      </c>
      <c r="E14" s="189">
        <v>33818</v>
      </c>
      <c r="F14" s="189">
        <v>33062</v>
      </c>
      <c r="G14" s="189">
        <v>38763</v>
      </c>
      <c r="H14" s="189">
        <v>42834</v>
      </c>
      <c r="I14" s="189">
        <v>41158</v>
      </c>
      <c r="J14" s="189">
        <v>39305</v>
      </c>
      <c r="K14" s="189">
        <v>40127</v>
      </c>
      <c r="L14" s="189">
        <v>43581</v>
      </c>
      <c r="M14" s="189">
        <v>43310</v>
      </c>
      <c r="N14" s="189">
        <v>42131</v>
      </c>
      <c r="O14" s="189">
        <v>47508</v>
      </c>
      <c r="P14" s="189">
        <v>56085</v>
      </c>
    </row>
    <row r="15" spans="2:20" ht="30" customHeight="1" x14ac:dyDescent="0.25">
      <c r="B15" s="317" t="s">
        <v>422</v>
      </c>
      <c r="C15" s="223" t="s">
        <v>359</v>
      </c>
      <c r="D15" s="189">
        <v>13917</v>
      </c>
      <c r="E15" s="189">
        <v>14565</v>
      </c>
      <c r="F15" s="189">
        <v>12907</v>
      </c>
      <c r="G15" s="189">
        <v>15403</v>
      </c>
      <c r="H15" s="189">
        <v>16757</v>
      </c>
      <c r="I15" s="189">
        <v>14545</v>
      </c>
      <c r="J15" s="189">
        <v>14860</v>
      </c>
      <c r="K15" s="189">
        <v>16398</v>
      </c>
      <c r="L15" s="189">
        <v>14713</v>
      </c>
      <c r="M15" s="189">
        <v>14527</v>
      </c>
      <c r="N15" s="189">
        <v>14095</v>
      </c>
      <c r="O15" s="189">
        <v>14992</v>
      </c>
      <c r="P15" s="189">
        <v>18414</v>
      </c>
    </row>
    <row r="16" spans="2:20" ht="30" customHeight="1" x14ac:dyDescent="0.25">
      <c r="B16" s="317" t="s">
        <v>422</v>
      </c>
      <c r="C16" s="223" t="s">
        <v>360</v>
      </c>
      <c r="D16" s="189">
        <v>11712</v>
      </c>
      <c r="E16" s="189">
        <v>11871</v>
      </c>
      <c r="F16" s="189">
        <v>11258</v>
      </c>
      <c r="G16" s="189">
        <v>12728</v>
      </c>
      <c r="H16" s="189">
        <v>13456</v>
      </c>
      <c r="I16" s="189">
        <v>12239</v>
      </c>
      <c r="J16" s="189">
        <v>12506</v>
      </c>
      <c r="K16" s="189">
        <v>13799</v>
      </c>
      <c r="L16" s="189">
        <v>12381</v>
      </c>
      <c r="M16" s="189">
        <v>12226</v>
      </c>
      <c r="N16" s="189">
        <v>11862</v>
      </c>
      <c r="O16" s="189">
        <v>13250</v>
      </c>
      <c r="P16" s="189">
        <v>15523</v>
      </c>
    </row>
    <row r="17" spans="1:22" ht="30" customHeight="1" x14ac:dyDescent="0.25">
      <c r="B17" s="317" t="s">
        <v>423</v>
      </c>
      <c r="C17" s="223" t="s">
        <v>359</v>
      </c>
      <c r="D17" s="189">
        <v>86421</v>
      </c>
      <c r="E17" s="189">
        <v>98587</v>
      </c>
      <c r="F17" s="189">
        <v>96103</v>
      </c>
      <c r="G17" s="189">
        <v>127554</v>
      </c>
      <c r="H17" s="189">
        <v>156466</v>
      </c>
      <c r="I17" s="189">
        <v>155879</v>
      </c>
      <c r="J17" s="189">
        <v>163096</v>
      </c>
      <c r="K17" s="189">
        <v>184286</v>
      </c>
      <c r="L17" s="189">
        <v>161907</v>
      </c>
      <c r="M17" s="189">
        <v>137539</v>
      </c>
      <c r="N17" s="189">
        <v>165648</v>
      </c>
      <c r="O17" s="189">
        <v>220525</v>
      </c>
      <c r="P17" s="189">
        <v>214633</v>
      </c>
    </row>
    <row r="18" spans="1:22" ht="30" customHeight="1" x14ac:dyDescent="0.25">
      <c r="B18" s="317" t="s">
        <v>423</v>
      </c>
      <c r="C18" s="223" t="s">
        <v>360</v>
      </c>
      <c r="D18" s="189">
        <v>61822</v>
      </c>
      <c r="E18" s="189">
        <v>68305</v>
      </c>
      <c r="F18" s="189">
        <v>71252</v>
      </c>
      <c r="G18" s="189">
        <v>89591</v>
      </c>
      <c r="H18" s="189">
        <v>106811</v>
      </c>
      <c r="I18" s="189">
        <v>111511</v>
      </c>
      <c r="J18" s="189">
        <v>116673</v>
      </c>
      <c r="K18" s="189">
        <v>131832</v>
      </c>
      <c r="L18" s="189">
        <v>145440</v>
      </c>
      <c r="M18" s="189">
        <v>132476</v>
      </c>
      <c r="N18" s="189">
        <v>145843</v>
      </c>
      <c r="O18" s="189">
        <v>205972</v>
      </c>
      <c r="P18" s="189">
        <v>191066</v>
      </c>
    </row>
    <row r="19" spans="1:22" ht="30" customHeight="1" x14ac:dyDescent="0.25">
      <c r="B19" s="311" t="s">
        <v>399</v>
      </c>
      <c r="C19" s="198" t="s">
        <v>359</v>
      </c>
      <c r="D19" s="199">
        <v>164015</v>
      </c>
      <c r="E19" s="199">
        <v>182684</v>
      </c>
      <c r="F19" s="199">
        <v>173732</v>
      </c>
      <c r="G19" s="199">
        <v>224766</v>
      </c>
      <c r="H19" s="199">
        <v>268507</v>
      </c>
      <c r="I19" s="199">
        <v>260257</v>
      </c>
      <c r="J19" s="199">
        <v>267599</v>
      </c>
      <c r="K19" s="199">
        <v>297021</v>
      </c>
      <c r="L19" s="199">
        <v>274582</v>
      </c>
      <c r="M19" s="199">
        <v>249836</v>
      </c>
      <c r="N19" s="199">
        <v>275020</v>
      </c>
      <c r="O19" s="199">
        <v>338169</v>
      </c>
      <c r="P19" s="199">
        <v>360240</v>
      </c>
    </row>
    <row r="20" spans="1:22" ht="30" customHeight="1" x14ac:dyDescent="0.25">
      <c r="B20" s="311"/>
      <c r="C20" s="198" t="s">
        <v>360</v>
      </c>
      <c r="D20" s="199">
        <v>223304</v>
      </c>
      <c r="E20" s="199">
        <v>241002</v>
      </c>
      <c r="F20" s="199">
        <v>245380</v>
      </c>
      <c r="G20" s="199">
        <v>300900</v>
      </c>
      <c r="H20" s="199">
        <v>349547</v>
      </c>
      <c r="I20" s="199">
        <v>355249</v>
      </c>
      <c r="J20" s="199">
        <v>364575</v>
      </c>
      <c r="K20" s="199">
        <v>403842</v>
      </c>
      <c r="L20" s="199">
        <v>415859</v>
      </c>
      <c r="M20" s="199">
        <v>403027</v>
      </c>
      <c r="N20" s="199">
        <v>409763</v>
      </c>
      <c r="O20" s="199">
        <v>506548</v>
      </c>
      <c r="P20" s="199">
        <v>548823</v>
      </c>
    </row>
    <row r="21" spans="1:22" ht="45" customHeight="1" x14ac:dyDescent="0.3">
      <c r="B21" s="297" t="s">
        <v>343</v>
      </c>
      <c r="C21" s="297"/>
      <c r="D21" s="297"/>
      <c r="E21" s="297"/>
      <c r="F21" s="297"/>
      <c r="G21" s="297"/>
      <c r="H21" s="297"/>
    </row>
    <row r="22" spans="1:22" ht="15" customHeight="1" x14ac:dyDescent="0.3">
      <c r="B22" s="36" t="s">
        <v>266</v>
      </c>
      <c r="C22" s="37"/>
      <c r="D22" s="37"/>
      <c r="E22" s="37"/>
      <c r="F22" s="37"/>
      <c r="G22" s="33"/>
      <c r="H22" s="33"/>
    </row>
    <row r="23" spans="1:22" ht="14.1" customHeight="1" x14ac:dyDescent="0.25">
      <c r="B23" s="294" t="s">
        <v>230</v>
      </c>
      <c r="C23" s="294"/>
      <c r="D23" s="294"/>
      <c r="E23" s="294"/>
      <c r="F23" s="294"/>
      <c r="G23" s="294"/>
      <c r="H23" s="294"/>
      <c r="I23" s="294"/>
      <c r="J23" s="294"/>
      <c r="K23" s="294"/>
      <c r="L23" s="294"/>
      <c r="M23" s="294"/>
      <c r="N23" s="294"/>
      <c r="O23" s="294"/>
      <c r="P23" s="294"/>
      <c r="Q23" s="294"/>
      <c r="R23" s="294"/>
      <c r="S23" s="294"/>
      <c r="T23" s="294"/>
      <c r="U23" s="294"/>
      <c r="V23" s="294"/>
    </row>
    <row r="24" spans="1:22" ht="72" customHeight="1" x14ac:dyDescent="0.25">
      <c r="B24" s="294"/>
      <c r="C24" s="294"/>
      <c r="D24" s="294"/>
      <c r="E24" s="294"/>
      <c r="F24" s="294"/>
      <c r="G24" s="294"/>
      <c r="H24" s="294"/>
      <c r="I24" s="294"/>
      <c r="J24" s="294"/>
      <c r="K24" s="294"/>
      <c r="L24" s="294"/>
      <c r="M24" s="294"/>
      <c r="N24" s="294"/>
      <c r="O24" s="294"/>
      <c r="P24" s="294"/>
      <c r="Q24" s="294"/>
      <c r="R24" s="294"/>
      <c r="S24" s="294"/>
      <c r="T24" s="294"/>
      <c r="U24" s="294"/>
      <c r="V24" s="294"/>
    </row>
    <row r="25" spans="1:22" ht="72" customHeight="1" x14ac:dyDescent="0.25">
      <c r="A25" s="31"/>
      <c r="B25" s="204"/>
      <c r="C25" s="204"/>
      <c r="D25" s="204"/>
      <c r="E25" s="204"/>
      <c r="F25" s="204"/>
      <c r="G25" s="204"/>
      <c r="H25" s="204"/>
      <c r="I25" s="204"/>
      <c r="J25" s="204"/>
      <c r="K25" s="204"/>
      <c r="L25" s="204"/>
      <c r="M25" s="204"/>
      <c r="N25" s="31"/>
      <c r="O25" s="31"/>
    </row>
    <row r="26" spans="1:22" ht="72" customHeight="1" x14ac:dyDescent="0.25">
      <c r="A26" s="31"/>
      <c r="B26" s="204"/>
      <c r="C26" s="204"/>
      <c r="D26" s="204"/>
      <c r="E26" s="204"/>
      <c r="F26" s="204"/>
      <c r="G26" s="204"/>
      <c r="H26" s="204"/>
      <c r="I26" s="204"/>
      <c r="J26" s="204"/>
      <c r="K26" s="204"/>
      <c r="L26" s="204"/>
      <c r="M26" s="204"/>
      <c r="N26" s="31"/>
      <c r="O26" s="31"/>
    </row>
    <row r="27" spans="1:22" ht="14.1" customHeight="1" x14ac:dyDescent="0.25">
      <c r="A27" s="31"/>
      <c r="B27" s="271"/>
      <c r="C27" s="271"/>
      <c r="D27" s="271"/>
      <c r="E27" s="271"/>
      <c r="F27" s="271"/>
      <c r="G27" s="271"/>
      <c r="H27" s="226"/>
      <c r="I27" s="226"/>
      <c r="J27" s="226"/>
      <c r="K27" s="226"/>
      <c r="L27" s="226"/>
      <c r="M27" s="31"/>
      <c r="N27" s="31"/>
      <c r="O27" s="31"/>
    </row>
    <row r="28" spans="1:22" ht="14.1" customHeight="1" x14ac:dyDescent="0.25">
      <c r="A28" s="31"/>
      <c r="B28" s="41"/>
      <c r="C28" s="41"/>
      <c r="D28" s="219" t="str">
        <f>$C$19</f>
        <v>Hombres</v>
      </c>
      <c r="E28" s="219" t="str">
        <f>$C$20</f>
        <v>Mujeres</v>
      </c>
      <c r="F28" s="219" t="s">
        <v>35</v>
      </c>
      <c r="G28" s="271"/>
      <c r="H28" s="226"/>
      <c r="I28" s="226"/>
      <c r="J28" s="226"/>
      <c r="K28" s="226"/>
      <c r="L28" s="226"/>
      <c r="M28" s="31"/>
      <c r="N28" s="31"/>
      <c r="O28" s="31"/>
    </row>
    <row r="29" spans="1:22" ht="14.1" customHeight="1" x14ac:dyDescent="0.25">
      <c r="A29" s="31"/>
      <c r="B29" s="219" t="str">
        <f>+$B$13</f>
        <v>Realizar pagos de servicios básicos</v>
      </c>
      <c r="C29" s="219"/>
      <c r="D29" s="220">
        <f>($P$13/SUM($P$13:$P$14))</f>
        <v>0.48323044319542985</v>
      </c>
      <c r="E29" s="220">
        <f t="shared" ref="E29:E33" si="0">1-D29</f>
        <v>0.51676955680457015</v>
      </c>
      <c r="F29" s="221">
        <f>SUM($P$13:$P$14)</f>
        <v>108530</v>
      </c>
      <c r="G29" s="271"/>
      <c r="H29" s="316"/>
      <c r="I29" s="316"/>
      <c r="J29" s="316"/>
      <c r="K29" s="316"/>
      <c r="L29" s="316"/>
      <c r="M29" s="316"/>
      <c r="N29" s="314"/>
      <c r="O29" s="314"/>
      <c r="P29" s="315"/>
      <c r="Q29" s="315"/>
    </row>
    <row r="30" spans="1:22" ht="14.1" customHeight="1" x14ac:dyDescent="0.25">
      <c r="A30" s="31"/>
      <c r="B30" s="219" t="str">
        <f>+$B$9</f>
        <v>Estar pendiente de la entrega del gas, agua, u otros servicios</v>
      </c>
      <c r="C30" s="219"/>
      <c r="D30" s="220">
        <f>($P$9/SUM($P$9:$P$10))</f>
        <v>0.40777109775105769</v>
      </c>
      <c r="E30" s="220">
        <f t="shared" si="0"/>
        <v>0.59222890224894231</v>
      </c>
      <c r="F30" s="221">
        <f>SUM($P$9:$P$10)</f>
        <v>44910</v>
      </c>
      <c r="G30" s="271"/>
      <c r="H30" s="271"/>
      <c r="I30" s="271"/>
      <c r="J30" s="271"/>
      <c r="K30" s="271"/>
      <c r="L30" s="271"/>
      <c r="M30" s="271"/>
      <c r="N30" s="272"/>
      <c r="O30" s="272"/>
      <c r="P30" s="215"/>
      <c r="Q30" s="215"/>
    </row>
    <row r="31" spans="1:22" ht="14.1" customHeight="1" x14ac:dyDescent="0.25">
      <c r="A31" s="31"/>
      <c r="B31" s="219" t="str">
        <f>+$B$11</f>
        <v>Organizar, supervisar y dirigir los QQDD**</v>
      </c>
      <c r="C31" s="219"/>
      <c r="D31" s="220">
        <f>($P$11/SUM($P$11:$P$12))</f>
        <v>0.17859911958403352</v>
      </c>
      <c r="E31" s="220">
        <f t="shared" si="0"/>
        <v>0.82140088041596648</v>
      </c>
      <c r="F31" s="221">
        <f>SUM($P$11:$P$12)</f>
        <v>315987</v>
      </c>
      <c r="G31" s="271"/>
      <c r="H31" s="271"/>
      <c r="I31" s="271"/>
      <c r="J31" s="271"/>
      <c r="K31" s="271"/>
      <c r="L31" s="232"/>
      <c r="M31" s="271"/>
      <c r="N31" s="272"/>
      <c r="O31" s="272"/>
      <c r="P31" s="215"/>
      <c r="Q31" s="215"/>
    </row>
    <row r="32" spans="1:22" ht="14.1" customHeight="1" x14ac:dyDescent="0.25">
      <c r="A32" s="31"/>
      <c r="B32" s="219" t="str">
        <f>+$B$15</f>
        <v>Realizar pagos o trámites del hogar</v>
      </c>
      <c r="C32" s="219"/>
      <c r="D32" s="220">
        <f>($P$15/SUM($P$15:$P$16))</f>
        <v>0.54259362937207178</v>
      </c>
      <c r="E32" s="220">
        <f t="shared" si="0"/>
        <v>0.45740637062792822</v>
      </c>
      <c r="F32" s="221">
        <f>SUM($P$15:$P$16)</f>
        <v>33937</v>
      </c>
      <c r="G32" s="271"/>
      <c r="H32" s="271"/>
      <c r="I32" s="271"/>
      <c r="J32" s="271"/>
      <c r="K32" s="271"/>
      <c r="L32" s="232"/>
      <c r="M32" s="271"/>
      <c r="N32" s="272"/>
      <c r="O32" s="272"/>
      <c r="P32" s="215"/>
      <c r="Q32" s="215"/>
    </row>
    <row r="33" spans="1:17" ht="14.1" customHeight="1" x14ac:dyDescent="0.25">
      <c r="A33" s="31"/>
      <c r="B33" s="219" t="str">
        <f>+$B$17</f>
        <v>Vigilar la seguridad del hogar</v>
      </c>
      <c r="C33" s="219"/>
      <c r="D33" s="220">
        <f>($P$17/SUM($P$17:$P$18))</f>
        <v>0.52904493232667571</v>
      </c>
      <c r="E33" s="220">
        <f t="shared" si="0"/>
        <v>0.47095506767332429</v>
      </c>
      <c r="F33" s="221">
        <f>SUM($P$17:$P$18)</f>
        <v>405699</v>
      </c>
      <c r="G33" s="271"/>
      <c r="H33" s="271"/>
      <c r="I33" s="271"/>
      <c r="J33" s="271"/>
      <c r="K33" s="271"/>
      <c r="L33" s="232"/>
      <c r="M33" s="271"/>
      <c r="N33" s="272"/>
      <c r="O33" s="272"/>
      <c r="P33" s="215"/>
      <c r="Q33" s="215"/>
    </row>
    <row r="34" spans="1:17" ht="14.1" customHeight="1" x14ac:dyDescent="0.25">
      <c r="A34" s="31"/>
      <c r="B34" s="31"/>
      <c r="C34" s="31"/>
      <c r="D34" s="31"/>
      <c r="E34" s="31"/>
      <c r="F34" s="31"/>
      <c r="G34" s="272"/>
      <c r="H34" s="271"/>
      <c r="I34" s="271"/>
      <c r="J34" s="271"/>
      <c r="K34" s="271"/>
      <c r="L34" s="232"/>
      <c r="M34" s="271"/>
      <c r="N34" s="272"/>
      <c r="O34" s="272"/>
      <c r="P34" s="215"/>
      <c r="Q34" s="215"/>
    </row>
    <row r="35" spans="1:17" ht="14.1" customHeight="1" x14ac:dyDescent="0.25">
      <c r="A35" s="31"/>
      <c r="B35" s="31"/>
      <c r="C35" s="31"/>
      <c r="D35" s="31"/>
      <c r="E35" s="31"/>
      <c r="F35" s="31"/>
      <c r="G35" s="31"/>
      <c r="H35" s="271"/>
      <c r="I35" s="271"/>
      <c r="J35" s="271"/>
      <c r="K35" s="271"/>
      <c r="L35" s="232"/>
      <c r="M35" s="271"/>
      <c r="N35" s="272"/>
      <c r="O35" s="272"/>
      <c r="P35" s="215"/>
      <c r="Q35" s="215"/>
    </row>
    <row r="36" spans="1:17" x14ac:dyDescent="0.25">
      <c r="A36" s="31"/>
      <c r="B36" s="31"/>
      <c r="C36" s="31"/>
      <c r="D36" s="31"/>
      <c r="E36" s="31"/>
      <c r="F36" s="31"/>
      <c r="G36" s="31"/>
      <c r="H36" s="271"/>
      <c r="I36" s="271"/>
      <c r="J36" s="271"/>
      <c r="K36" s="271"/>
      <c r="L36" s="232"/>
      <c r="M36" s="271"/>
      <c r="N36" s="272"/>
      <c r="O36" s="272"/>
      <c r="P36" s="215"/>
      <c r="Q36" s="215"/>
    </row>
    <row r="37" spans="1:17" ht="14.1" customHeight="1" x14ac:dyDescent="0.25">
      <c r="A37" s="31"/>
      <c r="B37" s="31"/>
      <c r="C37" s="31"/>
      <c r="D37" s="31"/>
      <c r="E37" s="31"/>
      <c r="F37" s="31"/>
      <c r="G37" s="31"/>
      <c r="H37" s="41"/>
      <c r="I37" s="41"/>
      <c r="J37" s="41"/>
      <c r="K37" s="41"/>
      <c r="L37" s="41"/>
      <c r="M37" s="41"/>
      <c r="N37" s="31"/>
      <c r="O37" s="31"/>
    </row>
    <row r="38" spans="1:17" x14ac:dyDescent="0.25">
      <c r="A38" s="31"/>
      <c r="B38" s="31"/>
      <c r="C38" s="31"/>
      <c r="D38" s="31"/>
      <c r="E38" s="31"/>
      <c r="F38" s="31"/>
      <c r="G38" s="31"/>
      <c r="H38" s="31"/>
      <c r="I38" s="31"/>
      <c r="J38" s="31"/>
      <c r="K38" s="31"/>
      <c r="L38" s="31"/>
      <c r="M38" s="31"/>
      <c r="N38" s="31"/>
      <c r="O38" s="31"/>
    </row>
    <row r="39" spans="1:17" x14ac:dyDescent="0.25">
      <c r="A39" s="31"/>
      <c r="B39" s="31"/>
      <c r="C39" s="31"/>
      <c r="D39" s="31"/>
      <c r="E39" s="31"/>
      <c r="F39" s="31"/>
      <c r="G39" s="31"/>
      <c r="H39" s="31"/>
      <c r="I39" s="31"/>
      <c r="J39" s="31"/>
      <c r="K39" s="31"/>
      <c r="L39" s="31"/>
      <c r="M39" s="31"/>
      <c r="N39" s="31"/>
      <c r="O39" s="31"/>
    </row>
    <row r="40" spans="1:17" x14ac:dyDescent="0.25">
      <c r="A40" s="31"/>
      <c r="B40" s="31"/>
      <c r="C40" s="31"/>
      <c r="D40" s="31"/>
      <c r="E40" s="31"/>
      <c r="F40" s="31"/>
      <c r="G40" s="31"/>
      <c r="H40" s="31"/>
      <c r="I40" s="31"/>
      <c r="J40" s="31"/>
      <c r="K40" s="31"/>
      <c r="L40" s="31"/>
      <c r="M40" s="31"/>
      <c r="N40" s="31"/>
      <c r="O40" s="31"/>
    </row>
    <row r="41" spans="1:17" x14ac:dyDescent="0.25">
      <c r="A41" s="31"/>
      <c r="B41" s="31"/>
      <c r="C41" s="31"/>
      <c r="D41" s="31"/>
      <c r="E41" s="31"/>
      <c r="F41" s="31"/>
      <c r="G41" s="31"/>
      <c r="H41" s="31"/>
      <c r="I41" s="31"/>
      <c r="J41" s="31"/>
      <c r="K41" s="31"/>
      <c r="L41" s="31"/>
      <c r="M41" s="31"/>
      <c r="N41" s="31"/>
      <c r="O41" s="31"/>
    </row>
    <row r="51" spans="2:8" ht="43.5" customHeight="1" x14ac:dyDescent="0.3">
      <c r="B51" s="279" t="s">
        <v>495</v>
      </c>
      <c r="C51" s="279"/>
      <c r="D51" s="279"/>
      <c r="E51" s="279"/>
      <c r="F51" s="279"/>
      <c r="G51" s="279"/>
      <c r="H51" s="279"/>
    </row>
    <row r="52" spans="2:8" ht="15.75" customHeight="1" x14ac:dyDescent="0.3">
      <c r="B52" s="36" t="s">
        <v>266</v>
      </c>
      <c r="C52" s="37"/>
      <c r="D52" s="37"/>
      <c r="E52" s="37"/>
      <c r="F52" s="37"/>
      <c r="G52" s="33"/>
      <c r="H52" s="33"/>
    </row>
  </sheetData>
  <mergeCells count="17">
    <mergeCell ref="B3:Q3"/>
    <mergeCell ref="B15:B16"/>
    <mergeCell ref="B17:B18"/>
    <mergeCell ref="B19:B20"/>
    <mergeCell ref="H29:I29"/>
    <mergeCell ref="J29:K29"/>
    <mergeCell ref="B13:B14"/>
    <mergeCell ref="B4:T4"/>
    <mergeCell ref="B5:Q5"/>
    <mergeCell ref="B9:B10"/>
    <mergeCell ref="B11:B12"/>
    <mergeCell ref="L29:M29"/>
    <mergeCell ref="N29:O29"/>
    <mergeCell ref="B21:H21"/>
    <mergeCell ref="B23:V24"/>
    <mergeCell ref="B51:H51"/>
    <mergeCell ref="P29:Q29"/>
  </mergeCells>
  <hyperlinks>
    <hyperlink ref="B2" location="ÍNDICE!A1" display="Índice "/>
    <hyperlink ref="P2" location="'2.2.4 P_TNR_MAN_HOGAR_SEXO'!A1" display="Anterior"/>
    <hyperlink ref="Q2" location="'2.2.6 P_TNR_OTR_CAP_HOG_SEXO'!A1" display="Siguiente"/>
  </hyperlinks>
  <pageMargins left="0.7" right="0.7" top="0.75" bottom="0.75" header="0.3" footer="0.3"/>
  <pageSetup paperSize="9" orientation="portrait"/>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3"/>
  <sheetViews>
    <sheetView showGridLines="0" zoomScale="70" zoomScaleNormal="70" workbookViewId="0"/>
  </sheetViews>
  <sheetFormatPr baseColWidth="10" defaultRowHeight="15" x14ac:dyDescent="0.25"/>
  <cols>
    <col min="1" max="1" width="5.5703125" customWidth="1"/>
    <col min="2" max="3" width="50.7109375" customWidth="1"/>
    <col min="4" max="4" width="17.140625" customWidth="1"/>
    <col min="5" max="18" width="16.28515625" customWidth="1"/>
  </cols>
  <sheetData>
    <row r="1" spans="2:20" ht="102.75" customHeight="1" x14ac:dyDescent="0.25">
      <c r="N1" s="218"/>
    </row>
    <row r="2" spans="2:20" ht="16.5" customHeight="1" x14ac:dyDescent="0.25">
      <c r="B2" s="212" t="s">
        <v>7</v>
      </c>
      <c r="C2" s="212"/>
      <c r="M2" s="214"/>
      <c r="N2" s="218"/>
      <c r="Q2" s="212" t="s">
        <v>188</v>
      </c>
      <c r="R2" s="212" t="s">
        <v>187</v>
      </c>
    </row>
    <row r="3" spans="2:20" ht="20.100000000000001" customHeight="1" x14ac:dyDescent="0.25">
      <c r="B3" s="278" t="s">
        <v>77</v>
      </c>
      <c r="C3" s="278"/>
      <c r="D3" s="278"/>
      <c r="E3" s="278"/>
      <c r="F3" s="278"/>
      <c r="G3" s="278"/>
      <c r="H3" s="278"/>
      <c r="I3" s="278"/>
      <c r="J3" s="278"/>
      <c r="K3" s="278"/>
      <c r="L3" s="278"/>
      <c r="M3" s="278"/>
      <c r="N3" s="278"/>
      <c r="O3" s="278"/>
      <c r="P3" s="278"/>
      <c r="Q3" s="278"/>
    </row>
    <row r="4" spans="2:20" ht="72" customHeight="1" x14ac:dyDescent="0.25">
      <c r="B4" s="294" t="s">
        <v>304</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36</v>
      </c>
      <c r="C8" s="65" t="s">
        <v>9</v>
      </c>
      <c r="D8" s="65" t="s">
        <v>175</v>
      </c>
      <c r="E8" s="65">
        <v>2007</v>
      </c>
      <c r="F8" s="65">
        <v>2008</v>
      </c>
      <c r="G8" s="65">
        <v>2009</v>
      </c>
      <c r="H8" s="65">
        <v>2010</v>
      </c>
      <c r="I8" s="65">
        <v>2011</v>
      </c>
      <c r="J8" s="65">
        <v>2012</v>
      </c>
      <c r="K8" s="65">
        <v>2013</v>
      </c>
      <c r="L8" s="65">
        <v>2014</v>
      </c>
      <c r="M8" s="65">
        <v>2015</v>
      </c>
      <c r="N8" s="65">
        <v>2016</v>
      </c>
      <c r="O8" s="65">
        <v>2017</v>
      </c>
      <c r="P8" s="65" t="s">
        <v>195</v>
      </c>
      <c r="Q8" s="65" t="s">
        <v>220</v>
      </c>
    </row>
    <row r="9" spans="2:20" ht="33" customHeight="1" x14ac:dyDescent="0.25">
      <c r="B9" s="328" t="s">
        <v>401</v>
      </c>
      <c r="C9" s="190" t="s">
        <v>424</v>
      </c>
      <c r="D9" s="230" t="s">
        <v>359</v>
      </c>
      <c r="E9" s="227">
        <v>15909</v>
      </c>
      <c r="F9" s="227">
        <v>17077</v>
      </c>
      <c r="G9" s="227">
        <v>17397</v>
      </c>
      <c r="H9" s="227">
        <v>19176</v>
      </c>
      <c r="I9" s="227">
        <v>19667</v>
      </c>
      <c r="J9" s="227">
        <v>20075</v>
      </c>
      <c r="K9" s="227">
        <v>19996</v>
      </c>
      <c r="L9" s="227">
        <v>21510</v>
      </c>
      <c r="M9" s="227">
        <v>17879</v>
      </c>
      <c r="N9" s="227">
        <v>17943</v>
      </c>
      <c r="O9" s="227">
        <v>16231</v>
      </c>
      <c r="P9" s="227">
        <v>19568</v>
      </c>
      <c r="Q9" s="227">
        <v>20329</v>
      </c>
    </row>
    <row r="10" spans="2:20" ht="33" customHeight="1" x14ac:dyDescent="0.25">
      <c r="B10" s="330" t="s">
        <v>401</v>
      </c>
      <c r="C10" s="190" t="s">
        <v>424</v>
      </c>
      <c r="D10" s="230" t="s">
        <v>360</v>
      </c>
      <c r="E10" s="227">
        <v>45437</v>
      </c>
      <c r="F10" s="227">
        <v>48775</v>
      </c>
      <c r="G10" s="227">
        <v>49684</v>
      </c>
      <c r="H10" s="227">
        <v>54767</v>
      </c>
      <c r="I10" s="227">
        <v>56169</v>
      </c>
      <c r="J10" s="227">
        <v>57337</v>
      </c>
      <c r="K10" s="227">
        <v>63273</v>
      </c>
      <c r="L10" s="227">
        <v>75406</v>
      </c>
      <c r="M10" s="227">
        <v>85239</v>
      </c>
      <c r="N10" s="227">
        <v>70019</v>
      </c>
      <c r="O10" s="227">
        <v>82596</v>
      </c>
      <c r="P10" s="227">
        <v>50550</v>
      </c>
      <c r="Q10" s="227">
        <v>49869</v>
      </c>
    </row>
    <row r="11" spans="2:20" ht="33" customHeight="1" x14ac:dyDescent="0.25">
      <c r="B11" s="328" t="s">
        <v>403</v>
      </c>
      <c r="C11" s="190" t="s">
        <v>425</v>
      </c>
      <c r="D11" s="230" t="s">
        <v>359</v>
      </c>
      <c r="E11" s="228">
        <v>38827</v>
      </c>
      <c r="F11" s="228">
        <v>47052</v>
      </c>
      <c r="G11" s="228">
        <v>49514</v>
      </c>
      <c r="H11" s="228">
        <v>66126</v>
      </c>
      <c r="I11" s="228">
        <v>64024</v>
      </c>
      <c r="J11" s="228">
        <v>76669</v>
      </c>
      <c r="K11" s="228">
        <v>79986</v>
      </c>
      <c r="L11" s="228">
        <v>100385</v>
      </c>
      <c r="M11" s="228">
        <v>91815</v>
      </c>
      <c r="N11" s="228">
        <v>96676</v>
      </c>
      <c r="O11" s="228">
        <v>90956</v>
      </c>
      <c r="P11" s="228">
        <v>119128</v>
      </c>
      <c r="Q11" s="228">
        <v>145146</v>
      </c>
    </row>
    <row r="12" spans="2:20" ht="33" customHeight="1" x14ac:dyDescent="0.25">
      <c r="B12" s="329" t="s">
        <v>403</v>
      </c>
      <c r="C12" s="190" t="s">
        <v>425</v>
      </c>
      <c r="D12" s="230" t="s">
        <v>360</v>
      </c>
      <c r="E12" s="228">
        <v>155609</v>
      </c>
      <c r="F12" s="228">
        <v>181045</v>
      </c>
      <c r="G12" s="228">
        <v>187540</v>
      </c>
      <c r="H12" s="228">
        <v>240556</v>
      </c>
      <c r="I12" s="228">
        <v>265499</v>
      </c>
      <c r="J12" s="228">
        <v>307273</v>
      </c>
      <c r="K12" s="228">
        <v>302372</v>
      </c>
      <c r="L12" s="228">
        <v>393390</v>
      </c>
      <c r="M12" s="228">
        <v>367977</v>
      </c>
      <c r="N12" s="228">
        <v>387457</v>
      </c>
      <c r="O12" s="228">
        <v>364534</v>
      </c>
      <c r="P12" s="228">
        <v>398470</v>
      </c>
      <c r="Q12" s="228">
        <v>502870</v>
      </c>
    </row>
    <row r="13" spans="2:20" ht="33" customHeight="1" x14ac:dyDescent="0.25">
      <c r="B13" s="329" t="s">
        <v>403</v>
      </c>
      <c r="C13" s="190" t="s">
        <v>426</v>
      </c>
      <c r="D13" s="230" t="s">
        <v>359</v>
      </c>
      <c r="E13" s="228">
        <v>72594</v>
      </c>
      <c r="F13" s="228">
        <v>91172</v>
      </c>
      <c r="G13" s="228">
        <v>99217</v>
      </c>
      <c r="H13" s="228">
        <v>136759</v>
      </c>
      <c r="I13" s="228">
        <v>136420</v>
      </c>
      <c r="J13" s="228">
        <v>168037</v>
      </c>
      <c r="K13" s="228">
        <v>180057</v>
      </c>
      <c r="L13" s="227">
        <v>231784</v>
      </c>
      <c r="M13" s="227">
        <v>192254</v>
      </c>
      <c r="N13" s="227">
        <v>220313</v>
      </c>
      <c r="O13" s="227">
        <v>202372</v>
      </c>
      <c r="P13" s="227">
        <v>318739</v>
      </c>
      <c r="Q13" s="227">
        <v>322463</v>
      </c>
    </row>
    <row r="14" spans="2:20" ht="33" customHeight="1" x14ac:dyDescent="0.25">
      <c r="B14" s="329" t="s">
        <v>403</v>
      </c>
      <c r="C14" s="190" t="s">
        <v>426</v>
      </c>
      <c r="D14" s="230" t="s">
        <v>360</v>
      </c>
      <c r="E14" s="228">
        <v>600584</v>
      </c>
      <c r="F14" s="228">
        <v>674384</v>
      </c>
      <c r="G14" s="228">
        <v>674023</v>
      </c>
      <c r="H14" s="228">
        <v>833923</v>
      </c>
      <c r="I14" s="228">
        <v>887478</v>
      </c>
      <c r="J14" s="228">
        <v>990030</v>
      </c>
      <c r="K14" s="228">
        <v>938693</v>
      </c>
      <c r="L14" s="227">
        <v>1176196</v>
      </c>
      <c r="M14" s="227">
        <v>1180439</v>
      </c>
      <c r="N14" s="227">
        <v>1237141</v>
      </c>
      <c r="O14" s="227">
        <v>1087039</v>
      </c>
      <c r="P14" s="227">
        <v>1213334</v>
      </c>
      <c r="Q14" s="227">
        <v>1456457</v>
      </c>
    </row>
    <row r="15" spans="2:20" ht="33" customHeight="1" x14ac:dyDescent="0.25">
      <c r="B15" s="329" t="s">
        <v>403</v>
      </c>
      <c r="C15" s="190" t="s">
        <v>427</v>
      </c>
      <c r="D15" s="230" t="s">
        <v>359</v>
      </c>
      <c r="E15" s="228">
        <v>25491</v>
      </c>
      <c r="F15" s="228">
        <v>29020</v>
      </c>
      <c r="G15" s="228">
        <v>28624</v>
      </c>
      <c r="H15" s="228">
        <v>35739</v>
      </c>
      <c r="I15" s="228">
        <v>32258</v>
      </c>
      <c r="J15" s="228">
        <v>35895</v>
      </c>
      <c r="K15" s="228">
        <v>34670</v>
      </c>
      <c r="L15" s="228">
        <v>40116</v>
      </c>
      <c r="M15" s="228">
        <v>39438</v>
      </c>
      <c r="N15" s="228">
        <v>41040</v>
      </c>
      <c r="O15" s="228">
        <v>38408</v>
      </c>
      <c r="P15" s="228">
        <v>49400</v>
      </c>
      <c r="Q15" s="228">
        <v>59172</v>
      </c>
    </row>
    <row r="16" spans="2:20" ht="33" customHeight="1" x14ac:dyDescent="0.25">
      <c r="B16" s="330" t="s">
        <v>403</v>
      </c>
      <c r="C16" s="190" t="s">
        <v>427</v>
      </c>
      <c r="D16" s="230" t="s">
        <v>360</v>
      </c>
      <c r="E16" s="228">
        <v>160339</v>
      </c>
      <c r="F16" s="228">
        <v>175248</v>
      </c>
      <c r="G16" s="228">
        <v>170150</v>
      </c>
      <c r="H16" s="228">
        <v>204044</v>
      </c>
      <c r="I16" s="228">
        <v>209941</v>
      </c>
      <c r="J16" s="228">
        <v>225779</v>
      </c>
      <c r="K16" s="228">
        <v>205697</v>
      </c>
      <c r="L16" s="228">
        <v>246724</v>
      </c>
      <c r="M16" s="228">
        <v>248064</v>
      </c>
      <c r="N16" s="228">
        <v>258137</v>
      </c>
      <c r="O16" s="228">
        <v>241587</v>
      </c>
      <c r="P16" s="228">
        <v>259681</v>
      </c>
      <c r="Q16" s="228">
        <v>323439</v>
      </c>
    </row>
    <row r="17" spans="1:17" ht="33" customHeight="1" x14ac:dyDescent="0.25">
      <c r="B17" s="324" t="s">
        <v>399</v>
      </c>
      <c r="C17" s="325"/>
      <c r="D17" s="231" t="s">
        <v>359</v>
      </c>
      <c r="E17" s="229">
        <v>152821</v>
      </c>
      <c r="F17" s="229">
        <v>184321</v>
      </c>
      <c r="G17" s="229">
        <v>194752</v>
      </c>
      <c r="H17" s="229">
        <v>257800</v>
      </c>
      <c r="I17" s="229">
        <v>252369</v>
      </c>
      <c r="J17" s="229">
        <v>300676</v>
      </c>
      <c r="K17" s="229">
        <v>314709</v>
      </c>
      <c r="L17" s="229">
        <v>393795</v>
      </c>
      <c r="M17" s="229">
        <v>341386</v>
      </c>
      <c r="N17" s="229">
        <v>375972</v>
      </c>
      <c r="O17" s="229">
        <v>347967</v>
      </c>
      <c r="P17" s="229">
        <v>506835</v>
      </c>
      <c r="Q17" s="229">
        <v>547110</v>
      </c>
    </row>
    <row r="18" spans="1:17" ht="33" customHeight="1" x14ac:dyDescent="0.25">
      <c r="B18" s="326"/>
      <c r="C18" s="327"/>
      <c r="D18" s="231" t="s">
        <v>360</v>
      </c>
      <c r="E18" s="229">
        <v>961969</v>
      </c>
      <c r="F18" s="229">
        <v>1079452</v>
      </c>
      <c r="G18" s="229">
        <v>1081397</v>
      </c>
      <c r="H18" s="229">
        <v>1333290</v>
      </c>
      <c r="I18" s="229">
        <v>1419087</v>
      </c>
      <c r="J18" s="229">
        <v>1580419</v>
      </c>
      <c r="K18" s="229">
        <v>1510035</v>
      </c>
      <c r="L18" s="229">
        <v>1891716</v>
      </c>
      <c r="M18" s="229">
        <v>1881719</v>
      </c>
      <c r="N18" s="229">
        <v>1952754</v>
      </c>
      <c r="O18" s="229">
        <v>1775756</v>
      </c>
      <c r="P18" s="229">
        <v>1922035</v>
      </c>
      <c r="Q18" s="229">
        <v>2332635</v>
      </c>
    </row>
    <row r="19" spans="1:17" ht="32.25" customHeight="1" x14ac:dyDescent="0.3">
      <c r="B19" s="279" t="s">
        <v>331</v>
      </c>
      <c r="C19" s="279"/>
      <c r="D19" s="279"/>
      <c r="E19" s="279"/>
      <c r="F19" s="279"/>
      <c r="G19" s="279"/>
      <c r="H19" s="279"/>
    </row>
    <row r="20" spans="1:17" ht="15" customHeight="1" x14ac:dyDescent="0.3">
      <c r="B20" s="36" t="s">
        <v>266</v>
      </c>
      <c r="C20" s="37"/>
      <c r="D20" s="37"/>
      <c r="E20" s="37"/>
      <c r="F20" s="37"/>
      <c r="G20" s="33"/>
      <c r="H20" s="33"/>
    </row>
    <row r="21" spans="1:17" ht="14.1" customHeight="1" x14ac:dyDescent="0.25">
      <c r="B21" s="224"/>
      <c r="C21" s="224"/>
    </row>
    <row r="22" spans="1:17" ht="72" customHeight="1" x14ac:dyDescent="0.25">
      <c r="B22" s="294" t="s">
        <v>231</v>
      </c>
      <c r="C22" s="294"/>
      <c r="D22" s="294"/>
      <c r="E22" s="294"/>
      <c r="F22" s="294"/>
      <c r="G22" s="294"/>
      <c r="H22" s="294"/>
      <c r="I22" s="294"/>
      <c r="J22" s="294"/>
      <c r="K22" s="294"/>
      <c r="L22" s="294"/>
      <c r="M22" s="294"/>
      <c r="N22" s="294"/>
      <c r="O22" s="294"/>
      <c r="P22" s="294"/>
      <c r="Q22" s="294"/>
    </row>
    <row r="23" spans="1:17" ht="72" customHeight="1" x14ac:dyDescent="0.25">
      <c r="A23" s="31"/>
      <c r="B23" s="204"/>
      <c r="C23" s="204"/>
      <c r="D23" s="204"/>
      <c r="E23" s="204"/>
      <c r="F23" s="204"/>
      <c r="G23" s="204"/>
      <c r="H23" s="204"/>
      <c r="I23" s="204"/>
      <c r="J23" s="204"/>
      <c r="K23" s="204"/>
      <c r="L23" s="204"/>
      <c r="M23" s="204"/>
      <c r="N23" s="31"/>
      <c r="O23" s="31"/>
      <c r="P23" s="31"/>
      <c r="Q23" s="31"/>
    </row>
    <row r="24" spans="1:17" ht="72" customHeight="1" x14ac:dyDescent="0.25">
      <c r="A24" s="31"/>
      <c r="B24" s="204"/>
      <c r="C24" s="204"/>
      <c r="D24" s="204"/>
      <c r="E24" s="204"/>
      <c r="F24" s="204"/>
      <c r="G24" s="204"/>
      <c r="H24" s="204"/>
      <c r="I24" s="204"/>
      <c r="J24" s="204"/>
      <c r="K24" s="204"/>
      <c r="L24" s="204"/>
      <c r="M24" s="204"/>
      <c r="N24" s="31"/>
      <c r="O24" s="31"/>
      <c r="P24" s="31"/>
      <c r="Q24" s="31"/>
    </row>
    <row r="25" spans="1:17" ht="14.1" customHeight="1" x14ac:dyDescent="0.25">
      <c r="A25" s="31"/>
      <c r="B25" s="271"/>
      <c r="C25" s="271"/>
      <c r="D25" s="271"/>
      <c r="E25" s="271"/>
      <c r="F25" s="271"/>
      <c r="G25" s="271"/>
      <c r="H25" s="226"/>
      <c r="I25" s="226"/>
      <c r="J25" s="226"/>
      <c r="K25" s="226"/>
      <c r="L25" s="226"/>
      <c r="M25" s="31"/>
      <c r="N25" s="31"/>
      <c r="O25" s="31"/>
      <c r="P25" s="31"/>
      <c r="Q25" s="31"/>
    </row>
    <row r="26" spans="1:17" ht="14.1" customHeight="1" x14ac:dyDescent="0.25">
      <c r="A26" s="31"/>
      <c r="B26" s="41"/>
      <c r="C26" s="41"/>
      <c r="D26" s="219" t="s">
        <v>0</v>
      </c>
      <c r="E26" s="219" t="s">
        <v>1</v>
      </c>
      <c r="F26" s="219" t="s">
        <v>35</v>
      </c>
      <c r="G26" s="271"/>
      <c r="H26" s="226"/>
      <c r="I26" s="226"/>
      <c r="J26" s="226"/>
      <c r="K26" s="226"/>
      <c r="L26" s="226"/>
      <c r="M26" s="31"/>
      <c r="N26" s="31"/>
      <c r="O26" s="31"/>
      <c r="P26" s="31"/>
      <c r="Q26" s="31"/>
    </row>
    <row r="27" spans="1:17" ht="14.1" customHeight="1" x14ac:dyDescent="0.25">
      <c r="A27" s="31"/>
      <c r="B27" s="236" t="str">
        <f>+$C$15</f>
        <v>Planchar la ropa</v>
      </c>
      <c r="C27" s="219"/>
      <c r="D27" s="220">
        <f>($Q$15/SUM($Q$15:$Q$16))</f>
        <v>0.15465315947528951</v>
      </c>
      <c r="E27" s="220">
        <f>1-D27</f>
        <v>0.84534684052471043</v>
      </c>
      <c r="F27" s="221">
        <f>SUM($Q$15:$Q$16)</f>
        <v>382611</v>
      </c>
      <c r="G27" s="271"/>
      <c r="H27" s="226"/>
      <c r="I27" s="226"/>
      <c r="J27" s="226"/>
      <c r="K27" s="226"/>
      <c r="L27" s="226"/>
      <c r="M27" s="31"/>
      <c r="N27" s="31"/>
      <c r="O27" s="31"/>
      <c r="P27" s="31"/>
      <c r="Q27" s="31"/>
    </row>
    <row r="28" spans="1:17" ht="14.1" customHeight="1" x14ac:dyDescent="0.25">
      <c r="A28" s="31"/>
      <c r="B28" s="236" t="str">
        <f>+$C$13</f>
        <v>Lavar la ropa</v>
      </c>
      <c r="C28" s="219"/>
      <c r="D28" s="220">
        <f>($Q$13/SUM($Q$13:$Q$14))</f>
        <v>0.18126897218537089</v>
      </c>
      <c r="E28" s="220">
        <f t="shared" ref="E28:E30" si="0">1-D28</f>
        <v>0.81873102781462914</v>
      </c>
      <c r="F28" s="221">
        <f>SUM($Q$13:$Q$14)</f>
        <v>1778920</v>
      </c>
      <c r="G28" s="271"/>
      <c r="H28" s="316"/>
      <c r="I28" s="316"/>
      <c r="J28" s="316"/>
      <c r="K28" s="316"/>
      <c r="L28" s="316"/>
      <c r="M28" s="316"/>
      <c r="N28" s="314"/>
      <c r="O28" s="314"/>
      <c r="P28" s="314"/>
      <c r="Q28" s="314"/>
    </row>
    <row r="29" spans="1:17" ht="14.1" customHeight="1" x14ac:dyDescent="0.25">
      <c r="A29" s="31"/>
      <c r="B29" s="236" t="str">
        <f>+$C$11</f>
        <v>Doblar o guardar la ropa</v>
      </c>
      <c r="C29" s="219"/>
      <c r="D29" s="220">
        <f>($Q$11/SUM($Q$11:$Q$12))</f>
        <v>0.22398521024172244</v>
      </c>
      <c r="E29" s="220">
        <f>1-D29</f>
        <v>0.77601478975827753</v>
      </c>
      <c r="F29" s="221">
        <f>SUM($Q$11:$Q$12)</f>
        <v>648016</v>
      </c>
      <c r="G29" s="271"/>
      <c r="H29" s="271"/>
      <c r="I29" s="271"/>
      <c r="J29" s="271"/>
      <c r="K29" s="271"/>
      <c r="L29" s="271"/>
      <c r="M29" s="271"/>
      <c r="N29" s="272"/>
      <c r="O29" s="272"/>
      <c r="P29" s="272"/>
      <c r="Q29" s="272"/>
    </row>
    <row r="30" spans="1:17" ht="14.1" customHeight="1" x14ac:dyDescent="0.25">
      <c r="A30" s="31"/>
      <c r="B30" s="236" t="str">
        <f>+$C$9</f>
        <v>Ayudar en labores domésticas o reparaciones de otro hogar</v>
      </c>
      <c r="C30" s="219"/>
      <c r="D30" s="220">
        <f>($Q$9/SUM($Q$9:$Q$10))</f>
        <v>0.28959514516083079</v>
      </c>
      <c r="E30" s="220">
        <f t="shared" si="0"/>
        <v>0.71040485483916926</v>
      </c>
      <c r="F30" s="221">
        <f>SUM($Q$9:$Q$10)</f>
        <v>70198</v>
      </c>
      <c r="G30" s="271"/>
      <c r="H30" s="271"/>
      <c r="I30" s="271"/>
      <c r="J30" s="271"/>
      <c r="K30" s="271"/>
      <c r="L30" s="271"/>
      <c r="M30" s="271"/>
      <c r="N30" s="272"/>
      <c r="O30" s="272"/>
      <c r="P30" s="272"/>
      <c r="Q30" s="272"/>
    </row>
    <row r="31" spans="1:17" ht="14.1" customHeight="1" x14ac:dyDescent="0.25">
      <c r="A31" s="31"/>
      <c r="B31" s="31"/>
      <c r="C31" s="31"/>
      <c r="D31" s="31"/>
      <c r="E31" s="31"/>
      <c r="F31" s="31"/>
      <c r="G31" s="271"/>
      <c r="H31" s="271"/>
      <c r="I31" s="271"/>
      <c r="J31" s="271"/>
      <c r="K31" s="271"/>
      <c r="L31" s="232"/>
      <c r="M31" s="271"/>
      <c r="N31" s="272"/>
      <c r="O31" s="272"/>
      <c r="P31" s="272"/>
      <c r="Q31" s="272"/>
    </row>
    <row r="32" spans="1:17" ht="14.1" customHeight="1" x14ac:dyDescent="0.25">
      <c r="A32" s="31"/>
      <c r="B32" s="31"/>
      <c r="C32" s="31"/>
      <c r="D32" s="31"/>
      <c r="E32" s="31"/>
      <c r="F32" s="31"/>
      <c r="G32" s="271"/>
      <c r="H32" s="271"/>
      <c r="I32" s="271"/>
      <c r="J32" s="271"/>
      <c r="K32" s="271"/>
      <c r="L32" s="232"/>
      <c r="M32" s="271"/>
      <c r="N32" s="272"/>
      <c r="O32" s="272"/>
      <c r="P32" s="272"/>
      <c r="Q32" s="272"/>
    </row>
    <row r="33" spans="1:17" ht="14.1" customHeight="1" x14ac:dyDescent="0.25">
      <c r="A33" s="31"/>
      <c r="B33" s="31"/>
      <c r="C33" s="31"/>
      <c r="D33" s="31"/>
      <c r="E33" s="31"/>
      <c r="F33" s="31"/>
      <c r="G33" s="272"/>
      <c r="H33" s="271"/>
      <c r="I33" s="271"/>
      <c r="J33" s="271"/>
      <c r="K33" s="271"/>
      <c r="L33" s="232"/>
      <c r="M33" s="271"/>
      <c r="N33" s="272"/>
      <c r="O33" s="272"/>
      <c r="P33" s="272"/>
      <c r="Q33" s="272"/>
    </row>
    <row r="34" spans="1:17" ht="14.1" customHeight="1" x14ac:dyDescent="0.25">
      <c r="A34" s="31"/>
      <c r="B34" s="31"/>
      <c r="C34" s="31"/>
      <c r="D34" s="31"/>
      <c r="E34" s="31"/>
      <c r="F34" s="31"/>
      <c r="G34" s="31"/>
      <c r="H34" s="271"/>
      <c r="I34" s="271"/>
      <c r="J34" s="271"/>
      <c r="K34" s="271"/>
      <c r="L34" s="232"/>
      <c r="M34" s="271"/>
      <c r="N34" s="272"/>
      <c r="O34" s="272"/>
      <c r="P34" s="272"/>
      <c r="Q34" s="272"/>
    </row>
    <row r="35" spans="1:17" x14ac:dyDescent="0.25">
      <c r="A35" s="31"/>
      <c r="B35" s="41"/>
      <c r="C35" s="41"/>
      <c r="D35" s="41"/>
      <c r="E35" s="41"/>
      <c r="F35" s="41"/>
      <c r="G35" s="41"/>
      <c r="H35" s="271"/>
      <c r="I35" s="271"/>
      <c r="J35" s="271"/>
      <c r="K35" s="271"/>
      <c r="L35" s="232"/>
      <c r="M35" s="271"/>
      <c r="N35" s="272"/>
      <c r="O35" s="272"/>
      <c r="P35" s="272"/>
      <c r="Q35" s="272"/>
    </row>
    <row r="36" spans="1:17" ht="14.1" customHeight="1" x14ac:dyDescent="0.25">
      <c r="A36" s="31"/>
      <c r="B36" s="41"/>
      <c r="C36" s="41"/>
      <c r="D36" s="41"/>
      <c r="E36" s="41"/>
      <c r="F36" s="41"/>
      <c r="G36" s="41"/>
      <c r="H36" s="41"/>
      <c r="I36" s="41"/>
      <c r="J36" s="41"/>
      <c r="K36" s="41"/>
      <c r="L36" s="41"/>
      <c r="M36" s="41"/>
      <c r="N36" s="31"/>
      <c r="O36" s="31"/>
      <c r="P36" s="31"/>
      <c r="Q36" s="31"/>
    </row>
    <row r="37" spans="1:17" x14ac:dyDescent="0.25">
      <c r="A37" s="31"/>
      <c r="B37" s="41"/>
      <c r="C37" s="41"/>
      <c r="D37" s="41"/>
      <c r="E37" s="41"/>
      <c r="F37" s="41"/>
      <c r="G37" s="41"/>
      <c r="H37" s="41"/>
      <c r="I37" s="41"/>
      <c r="J37" s="41"/>
      <c r="K37" s="41"/>
      <c r="L37" s="41"/>
      <c r="M37" s="41"/>
      <c r="N37" s="31"/>
      <c r="O37" s="31"/>
      <c r="P37" s="31"/>
      <c r="Q37" s="31"/>
    </row>
    <row r="38" spans="1:17" x14ac:dyDescent="0.25">
      <c r="A38" s="31"/>
      <c r="B38" s="31"/>
      <c r="C38" s="31"/>
      <c r="D38" s="31"/>
      <c r="E38" s="31"/>
      <c r="F38" s="31"/>
      <c r="G38" s="31"/>
      <c r="H38" s="31"/>
      <c r="I38" s="31"/>
      <c r="J38" s="31"/>
      <c r="K38" s="31"/>
      <c r="L38" s="31"/>
      <c r="M38" s="31"/>
      <c r="N38" s="31"/>
      <c r="O38" s="31"/>
      <c r="P38" s="31"/>
      <c r="Q38" s="31"/>
    </row>
    <row r="39" spans="1:17" x14ac:dyDescent="0.25">
      <c r="A39" s="31"/>
      <c r="B39" s="31"/>
      <c r="C39" s="31"/>
      <c r="D39" s="31"/>
      <c r="E39" s="31"/>
      <c r="F39" s="31"/>
      <c r="G39" s="31"/>
      <c r="H39" s="31"/>
      <c r="I39" s="31"/>
      <c r="J39" s="31"/>
      <c r="K39" s="31"/>
      <c r="L39" s="31"/>
      <c r="M39" s="31"/>
      <c r="N39" s="31"/>
      <c r="O39" s="31"/>
      <c r="P39" s="31"/>
      <c r="Q39" s="31"/>
    </row>
    <row r="40" spans="1:17" x14ac:dyDescent="0.25">
      <c r="A40" s="31"/>
      <c r="B40" s="31"/>
      <c r="C40" s="31"/>
      <c r="D40" s="31"/>
      <c r="E40" s="31"/>
      <c r="F40" s="31"/>
      <c r="G40" s="31"/>
      <c r="H40" s="31"/>
      <c r="I40" s="31"/>
      <c r="J40" s="31"/>
      <c r="K40" s="31"/>
      <c r="L40" s="31"/>
      <c r="M40" s="31"/>
      <c r="N40" s="31"/>
      <c r="O40" s="31"/>
      <c r="P40" s="31"/>
      <c r="Q40" s="31"/>
    </row>
    <row r="41" spans="1:17" x14ac:dyDescent="0.25">
      <c r="A41" s="31"/>
      <c r="B41" s="31"/>
      <c r="C41" s="31"/>
      <c r="D41" s="31"/>
      <c r="E41" s="31"/>
      <c r="F41" s="31"/>
      <c r="G41" s="31"/>
      <c r="H41" s="31"/>
      <c r="I41" s="31"/>
      <c r="J41" s="31"/>
      <c r="K41" s="31"/>
      <c r="L41" s="31"/>
      <c r="M41" s="31"/>
      <c r="N41" s="31"/>
      <c r="O41" s="31"/>
      <c r="P41" s="31"/>
      <c r="Q41" s="31"/>
    </row>
    <row r="42" spans="1:17" x14ac:dyDescent="0.25">
      <c r="A42" s="31"/>
      <c r="B42" s="31"/>
      <c r="C42" s="31"/>
      <c r="D42" s="31"/>
      <c r="E42" s="31"/>
      <c r="F42" s="31"/>
      <c r="G42" s="31"/>
      <c r="H42" s="31"/>
      <c r="I42" s="31"/>
      <c r="J42" s="31"/>
      <c r="K42" s="31"/>
      <c r="L42" s="31"/>
      <c r="M42" s="31"/>
      <c r="N42" s="31"/>
      <c r="O42" s="31"/>
      <c r="P42" s="31"/>
      <c r="Q42" s="31"/>
    </row>
    <row r="43" spans="1:17" x14ac:dyDescent="0.25">
      <c r="A43" s="31"/>
      <c r="B43" s="31"/>
      <c r="C43" s="31"/>
      <c r="D43" s="31"/>
      <c r="E43" s="31"/>
      <c r="F43" s="31"/>
      <c r="G43" s="31"/>
      <c r="H43" s="31"/>
      <c r="I43" s="31"/>
      <c r="J43" s="31"/>
      <c r="K43" s="31"/>
      <c r="L43" s="31"/>
      <c r="M43" s="31"/>
      <c r="N43" s="31"/>
      <c r="O43" s="31"/>
      <c r="P43" s="31"/>
      <c r="Q43" s="31"/>
    </row>
    <row r="44" spans="1:17" x14ac:dyDescent="0.25">
      <c r="A44" s="31"/>
      <c r="B44" s="31"/>
      <c r="C44" s="31"/>
      <c r="D44" s="31"/>
      <c r="E44" s="31"/>
      <c r="F44" s="31"/>
      <c r="G44" s="31"/>
      <c r="H44" s="31"/>
      <c r="I44" s="31"/>
      <c r="J44" s="31"/>
      <c r="K44" s="31"/>
      <c r="L44" s="31"/>
      <c r="M44" s="31"/>
      <c r="N44" s="31"/>
      <c r="O44" s="31"/>
      <c r="P44" s="31"/>
      <c r="Q44" s="31"/>
    </row>
    <row r="45" spans="1:17" x14ac:dyDescent="0.25">
      <c r="A45" s="31"/>
      <c r="B45" s="31"/>
      <c r="C45" s="31"/>
      <c r="D45" s="31"/>
      <c r="E45" s="31"/>
      <c r="F45" s="31"/>
      <c r="G45" s="31"/>
      <c r="H45" s="31"/>
      <c r="I45" s="31"/>
      <c r="J45" s="31"/>
      <c r="K45" s="31"/>
      <c r="L45" s="31"/>
      <c r="M45" s="31"/>
      <c r="N45" s="31"/>
      <c r="O45" s="31"/>
      <c r="P45" s="31"/>
      <c r="Q45" s="31"/>
    </row>
    <row r="46" spans="1:17" x14ac:dyDescent="0.25">
      <c r="A46" s="31"/>
      <c r="B46" s="31"/>
      <c r="C46" s="31"/>
      <c r="D46" s="31"/>
      <c r="E46" s="31"/>
      <c r="F46" s="31"/>
      <c r="G46" s="31"/>
      <c r="H46" s="31"/>
      <c r="I46" s="31"/>
      <c r="J46" s="31"/>
      <c r="K46" s="31"/>
      <c r="L46" s="31"/>
      <c r="M46" s="31"/>
      <c r="N46" s="31"/>
      <c r="O46" s="31"/>
      <c r="P46" s="31"/>
      <c r="Q46" s="31"/>
    </row>
    <row r="47" spans="1:17" x14ac:dyDescent="0.25">
      <c r="A47" s="31"/>
      <c r="B47" s="31"/>
      <c r="C47" s="31"/>
      <c r="D47" s="31"/>
      <c r="E47" s="31"/>
      <c r="F47" s="31"/>
      <c r="G47" s="31"/>
      <c r="H47" s="31"/>
      <c r="I47" s="31"/>
      <c r="J47" s="31"/>
      <c r="K47" s="31"/>
      <c r="L47" s="31"/>
      <c r="M47" s="31"/>
      <c r="N47" s="31"/>
      <c r="O47" s="31"/>
      <c r="P47" s="31"/>
      <c r="Q47" s="31"/>
    </row>
    <row r="48" spans="1:17" x14ac:dyDescent="0.25">
      <c r="A48" s="31"/>
      <c r="B48" s="31"/>
      <c r="C48" s="31"/>
      <c r="D48" s="31"/>
      <c r="E48" s="31"/>
      <c r="F48" s="31"/>
      <c r="G48" s="31"/>
      <c r="H48" s="31"/>
      <c r="I48" s="31"/>
      <c r="J48" s="31"/>
      <c r="K48" s="31"/>
      <c r="L48" s="31"/>
      <c r="M48" s="31"/>
      <c r="N48" s="31"/>
      <c r="O48" s="31"/>
      <c r="P48" s="31"/>
      <c r="Q48" s="31"/>
    </row>
    <row r="49" spans="1:17" x14ac:dyDescent="0.25">
      <c r="A49" s="31"/>
      <c r="B49" s="31"/>
      <c r="C49" s="31"/>
      <c r="D49" s="31"/>
      <c r="E49" s="31"/>
      <c r="F49" s="31"/>
      <c r="G49" s="31"/>
      <c r="H49" s="31"/>
      <c r="I49" s="31"/>
      <c r="J49" s="31"/>
      <c r="K49" s="31"/>
      <c r="L49" s="31"/>
      <c r="M49" s="31"/>
      <c r="N49" s="31"/>
      <c r="O49" s="31"/>
      <c r="P49" s="31"/>
      <c r="Q49" s="31"/>
    </row>
    <row r="50" spans="1:17" ht="15" customHeight="1" x14ac:dyDescent="0.3">
      <c r="A50" s="31"/>
      <c r="B50" s="31"/>
      <c r="C50" s="106"/>
      <c r="D50" s="31"/>
      <c r="E50" s="31"/>
      <c r="F50" s="31"/>
      <c r="G50" s="31"/>
      <c r="H50" s="31"/>
      <c r="I50" s="31"/>
      <c r="J50" s="31"/>
      <c r="K50" s="31"/>
      <c r="L50" s="31"/>
      <c r="M50" s="31"/>
      <c r="N50" s="31"/>
      <c r="O50" s="31"/>
      <c r="P50" s="31"/>
      <c r="Q50" s="31"/>
    </row>
    <row r="51" spans="1:17" ht="15" customHeight="1" x14ac:dyDescent="0.3">
      <c r="C51" s="213"/>
    </row>
    <row r="52" spans="1:17" ht="33.75" customHeight="1" x14ac:dyDescent="0.3">
      <c r="B52" s="279" t="s">
        <v>288</v>
      </c>
      <c r="C52" s="279"/>
      <c r="D52" s="279"/>
      <c r="E52" s="279"/>
      <c r="F52" s="279"/>
      <c r="G52" s="279"/>
      <c r="H52" s="279"/>
    </row>
    <row r="53" spans="1:17" ht="15.75" customHeight="1" x14ac:dyDescent="0.3">
      <c r="B53" s="36" t="s">
        <v>266</v>
      </c>
      <c r="C53" s="37"/>
      <c r="D53" s="37"/>
      <c r="E53" s="37"/>
      <c r="F53" s="37"/>
      <c r="G53" s="33"/>
      <c r="H53" s="33"/>
    </row>
  </sheetData>
  <mergeCells count="14">
    <mergeCell ref="B3:Q3"/>
    <mergeCell ref="B19:H19"/>
    <mergeCell ref="B22:Q22"/>
    <mergeCell ref="B52:H52"/>
    <mergeCell ref="B17:C18"/>
    <mergeCell ref="B4:T4"/>
    <mergeCell ref="B5:Q5"/>
    <mergeCell ref="N28:O28"/>
    <mergeCell ref="P28:Q28"/>
    <mergeCell ref="H28:I28"/>
    <mergeCell ref="J28:K28"/>
    <mergeCell ref="L28:M28"/>
    <mergeCell ref="B11:B16"/>
    <mergeCell ref="B9:B10"/>
  </mergeCells>
  <hyperlinks>
    <hyperlink ref="B2" location="ÍNDICE!A1" display="Índice "/>
    <hyperlink ref="Q2" location="'2.2.5 P_TNR_CO_SER_GER_SEXO'!A1" display="Anterior"/>
    <hyperlink ref="R2" location="'2.3.1 Industria_SS_Salud'!A1" display="Siguiente"/>
  </hyperlinks>
  <pageMargins left="0.7" right="0.7" top="0.75" bottom="0.75" header="0.3" footer="0.3"/>
  <pageSetup paperSize="9" orientation="portrait"/>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
  <sheetViews>
    <sheetView showGridLines="0" zoomScale="70" zoomScaleNormal="70" zoomScaleSheetLayoutView="80" workbookViewId="0"/>
  </sheetViews>
  <sheetFormatPr baseColWidth="10" defaultRowHeight="15" x14ac:dyDescent="0.25"/>
  <cols>
    <col min="1" max="1" width="7.7109375" customWidth="1"/>
    <col min="2" max="2" width="47.85546875" customWidth="1"/>
    <col min="3" max="16" width="15.28515625" customWidth="1"/>
  </cols>
  <sheetData>
    <row r="1" spans="2:20" ht="121.5" customHeight="1" x14ac:dyDescent="0.25"/>
    <row r="2" spans="2:20" ht="16.5" customHeight="1" x14ac:dyDescent="0.3">
      <c r="B2" s="183" t="s">
        <v>6</v>
      </c>
      <c r="L2" s="137"/>
      <c r="O2" s="183" t="s">
        <v>188</v>
      </c>
      <c r="P2" s="183" t="s">
        <v>187</v>
      </c>
    </row>
    <row r="3" spans="2:20" ht="27.75" customHeight="1" x14ac:dyDescent="0.25">
      <c r="B3" s="278" t="s">
        <v>114</v>
      </c>
      <c r="C3" s="278"/>
      <c r="D3" s="278"/>
      <c r="E3" s="278"/>
      <c r="F3" s="278"/>
      <c r="G3" s="278"/>
      <c r="H3" s="278"/>
      <c r="I3" s="278"/>
      <c r="J3" s="278"/>
      <c r="K3" s="278"/>
      <c r="L3" s="278"/>
      <c r="M3" s="278"/>
      <c r="N3" s="278"/>
      <c r="O3" s="278"/>
    </row>
    <row r="4" spans="2:20" ht="54" customHeight="1" x14ac:dyDescent="0.25">
      <c r="B4" s="294" t="s">
        <v>305</v>
      </c>
      <c r="C4" s="294"/>
      <c r="D4" s="294"/>
      <c r="E4" s="294"/>
      <c r="F4" s="294"/>
      <c r="G4" s="294"/>
      <c r="H4" s="294"/>
      <c r="I4" s="294"/>
      <c r="J4" s="294"/>
      <c r="K4" s="294"/>
      <c r="L4" s="294"/>
      <c r="M4" s="294"/>
      <c r="N4" s="294"/>
      <c r="O4" s="294"/>
    </row>
    <row r="5" spans="2:20" ht="20.100000000000001" customHeight="1" x14ac:dyDescent="0.25">
      <c r="B5" s="282" t="s">
        <v>2</v>
      </c>
      <c r="C5" s="282"/>
      <c r="D5" s="282"/>
      <c r="E5" s="282"/>
      <c r="F5" s="282"/>
      <c r="G5" s="282"/>
      <c r="H5" s="282"/>
      <c r="I5" s="282"/>
      <c r="J5" s="282"/>
      <c r="K5" s="282"/>
      <c r="L5" s="177"/>
      <c r="M5" s="177"/>
      <c r="N5" s="177"/>
      <c r="O5" s="177"/>
      <c r="P5" s="177"/>
      <c r="Q5" s="177"/>
      <c r="R5" s="177"/>
      <c r="S5" s="177"/>
      <c r="T5" s="177"/>
    </row>
    <row r="6" spans="2:20" ht="14.1" customHeight="1" x14ac:dyDescent="0.25">
      <c r="C6" s="184"/>
    </row>
    <row r="7" spans="2:20" ht="14.1" customHeight="1" x14ac:dyDescent="0.25">
      <c r="B7" s="39"/>
      <c r="C7" s="39"/>
    </row>
    <row r="8" spans="2:20" ht="33" customHeight="1" x14ac:dyDescent="0.25">
      <c r="B8" s="65" t="s">
        <v>36</v>
      </c>
      <c r="C8" s="65">
        <v>2007</v>
      </c>
      <c r="D8" s="65">
        <v>2008</v>
      </c>
      <c r="E8" s="65">
        <v>2009</v>
      </c>
      <c r="F8" s="65">
        <v>2010</v>
      </c>
      <c r="G8" s="65">
        <v>2011</v>
      </c>
      <c r="H8" s="65">
        <v>2012</v>
      </c>
      <c r="I8" s="65">
        <v>2013</v>
      </c>
      <c r="J8" s="65">
        <v>2014</v>
      </c>
      <c r="K8" s="65">
        <v>2015</v>
      </c>
      <c r="L8" s="65">
        <v>2016</v>
      </c>
      <c r="M8" s="65">
        <v>2017</v>
      </c>
      <c r="N8" s="65" t="s">
        <v>195</v>
      </c>
      <c r="O8" s="65" t="s">
        <v>220</v>
      </c>
    </row>
    <row r="9" spans="2:20" ht="33" customHeight="1" x14ac:dyDescent="0.25">
      <c r="B9" s="190" t="s">
        <v>401</v>
      </c>
      <c r="C9" s="189">
        <v>178824</v>
      </c>
      <c r="D9" s="189">
        <v>185082</v>
      </c>
      <c r="E9" s="189">
        <v>190137</v>
      </c>
      <c r="F9" s="189">
        <v>189810</v>
      </c>
      <c r="G9" s="189">
        <v>206938</v>
      </c>
      <c r="H9" s="189">
        <v>213571</v>
      </c>
      <c r="I9" s="189">
        <v>225603</v>
      </c>
      <c r="J9" s="189">
        <v>224516</v>
      </c>
      <c r="K9" s="189">
        <v>209079</v>
      </c>
      <c r="L9" s="189">
        <v>195461</v>
      </c>
      <c r="M9" s="189">
        <v>211895</v>
      </c>
      <c r="N9" s="189">
        <v>203964</v>
      </c>
      <c r="O9" s="189">
        <v>212496</v>
      </c>
    </row>
    <row r="10" spans="2:20" ht="33" customHeight="1" x14ac:dyDescent="0.25">
      <c r="B10" s="190" t="s">
        <v>428</v>
      </c>
      <c r="C10" s="189">
        <v>394251</v>
      </c>
      <c r="D10" s="189">
        <v>435962</v>
      </c>
      <c r="E10" s="189">
        <v>662422</v>
      </c>
      <c r="F10" s="189">
        <v>632867</v>
      </c>
      <c r="G10" s="189">
        <v>732381</v>
      </c>
      <c r="H10" s="189">
        <v>838045</v>
      </c>
      <c r="I10" s="189">
        <v>854992</v>
      </c>
      <c r="J10" s="189">
        <v>1129306</v>
      </c>
      <c r="K10" s="189">
        <v>1361250</v>
      </c>
      <c r="L10" s="189">
        <v>1331041</v>
      </c>
      <c r="M10" s="189">
        <v>1197212</v>
      </c>
      <c r="N10" s="189">
        <v>1439551</v>
      </c>
      <c r="O10" s="189">
        <v>1534036</v>
      </c>
    </row>
    <row r="11" spans="2:20" ht="33" customHeight="1" x14ac:dyDescent="0.25">
      <c r="B11" s="190" t="s">
        <v>429</v>
      </c>
      <c r="C11" s="189">
        <v>175413</v>
      </c>
      <c r="D11" s="189">
        <v>200010</v>
      </c>
      <c r="E11" s="189">
        <v>226684</v>
      </c>
      <c r="F11" s="189">
        <v>250019</v>
      </c>
      <c r="G11" s="189">
        <v>301594</v>
      </c>
      <c r="H11" s="189">
        <v>344896</v>
      </c>
      <c r="I11" s="189">
        <v>366912</v>
      </c>
      <c r="J11" s="189">
        <v>367035</v>
      </c>
      <c r="K11" s="189">
        <v>362662</v>
      </c>
      <c r="L11" s="189">
        <v>391060</v>
      </c>
      <c r="M11" s="189">
        <v>406281</v>
      </c>
      <c r="N11" s="189">
        <v>434878</v>
      </c>
      <c r="O11" s="189">
        <v>540616</v>
      </c>
    </row>
    <row r="12" spans="2:20" ht="33" customHeight="1" x14ac:dyDescent="0.25">
      <c r="B12" s="190" t="s">
        <v>430</v>
      </c>
      <c r="C12" s="189">
        <v>245587</v>
      </c>
      <c r="D12" s="189">
        <v>266246</v>
      </c>
      <c r="E12" s="189">
        <v>285987</v>
      </c>
      <c r="F12" s="189">
        <v>300096</v>
      </c>
      <c r="G12" s="189">
        <v>343257</v>
      </c>
      <c r="H12" s="189">
        <v>374146</v>
      </c>
      <c r="I12" s="189">
        <v>372201</v>
      </c>
      <c r="J12" s="189">
        <v>393492</v>
      </c>
      <c r="K12" s="189">
        <v>394129</v>
      </c>
      <c r="L12" s="189">
        <v>413391</v>
      </c>
      <c r="M12" s="189">
        <v>470373</v>
      </c>
      <c r="N12" s="189">
        <v>506698</v>
      </c>
      <c r="O12" s="189">
        <v>623892</v>
      </c>
    </row>
    <row r="13" spans="2:20" ht="33" customHeight="1" x14ac:dyDescent="0.25">
      <c r="B13" s="198" t="s">
        <v>399</v>
      </c>
      <c r="C13" s="199">
        <v>994075</v>
      </c>
      <c r="D13" s="199">
        <v>1087300</v>
      </c>
      <c r="E13" s="199">
        <v>1365230</v>
      </c>
      <c r="F13" s="199">
        <v>1372792</v>
      </c>
      <c r="G13" s="199">
        <v>1584170</v>
      </c>
      <c r="H13" s="199">
        <v>1770658</v>
      </c>
      <c r="I13" s="199">
        <v>1819708</v>
      </c>
      <c r="J13" s="199">
        <v>2114349</v>
      </c>
      <c r="K13" s="199">
        <v>2327120</v>
      </c>
      <c r="L13" s="199">
        <v>2330953</v>
      </c>
      <c r="M13" s="199">
        <v>2285761</v>
      </c>
      <c r="N13" s="199">
        <v>2585091</v>
      </c>
      <c r="O13" s="199">
        <v>2911040</v>
      </c>
    </row>
    <row r="14" spans="2:20" ht="30.75" customHeight="1" x14ac:dyDescent="0.3">
      <c r="B14" s="279" t="s">
        <v>331</v>
      </c>
      <c r="C14" s="279"/>
      <c r="D14" s="279"/>
      <c r="E14" s="279"/>
      <c r="F14" s="279"/>
      <c r="G14" s="279"/>
      <c r="H14" s="279"/>
    </row>
    <row r="15" spans="2:20" ht="15" customHeight="1" x14ac:dyDescent="0.3">
      <c r="B15" s="36" t="s">
        <v>266</v>
      </c>
      <c r="C15" s="37"/>
      <c r="D15" s="37"/>
      <c r="E15" s="37"/>
      <c r="F15" s="37"/>
      <c r="G15" s="33"/>
      <c r="H15" s="33"/>
    </row>
    <row r="16" spans="2:20" ht="15.75" customHeight="1" x14ac:dyDescent="0.3">
      <c r="B16" s="102"/>
      <c r="C16" s="185"/>
    </row>
    <row r="17" spans="1:19" ht="74.25" customHeight="1" x14ac:dyDescent="0.25">
      <c r="B17" s="294" t="s">
        <v>232</v>
      </c>
      <c r="C17" s="294"/>
      <c r="D17" s="294"/>
      <c r="E17" s="294"/>
      <c r="F17" s="294"/>
      <c r="G17" s="294"/>
      <c r="H17" s="294"/>
      <c r="I17" s="294"/>
      <c r="J17" s="294"/>
      <c r="K17" s="294"/>
      <c r="L17" s="294"/>
      <c r="M17" s="294"/>
      <c r="N17" s="294"/>
      <c r="O17" s="294"/>
      <c r="P17" s="237"/>
      <c r="Q17" s="237"/>
      <c r="R17" s="237"/>
      <c r="S17" s="237"/>
    </row>
    <row r="19" spans="1:19" ht="15.75" customHeight="1" x14ac:dyDescent="0.25">
      <c r="B19" s="222" t="str">
        <f t="shared" ref="B19:M19" si="0">+B8</f>
        <v>Capítulos de la EUT</v>
      </c>
      <c r="C19" s="222">
        <f t="shared" si="0"/>
        <v>2007</v>
      </c>
      <c r="D19" s="222">
        <f t="shared" si="0"/>
        <v>2008</v>
      </c>
      <c r="E19" s="222">
        <f t="shared" si="0"/>
        <v>2009</v>
      </c>
      <c r="F19" s="222">
        <f t="shared" si="0"/>
        <v>2010</v>
      </c>
      <c r="G19" s="222">
        <f t="shared" si="0"/>
        <v>2011</v>
      </c>
      <c r="H19" s="222">
        <f t="shared" si="0"/>
        <v>2012</v>
      </c>
      <c r="I19" s="222">
        <f t="shared" si="0"/>
        <v>2013</v>
      </c>
      <c r="J19" s="222">
        <f t="shared" si="0"/>
        <v>2014</v>
      </c>
      <c r="K19" s="222">
        <f t="shared" si="0"/>
        <v>2015</v>
      </c>
      <c r="L19" s="222">
        <f t="shared" si="0"/>
        <v>2016</v>
      </c>
      <c r="M19" s="222">
        <f t="shared" si="0"/>
        <v>2017</v>
      </c>
      <c r="N19" s="222"/>
      <c r="O19" s="222" t="str">
        <f>+N8</f>
        <v>2019p*</v>
      </c>
      <c r="P19" s="222" t="str">
        <f>+O8</f>
        <v>2023p*</v>
      </c>
    </row>
    <row r="20" spans="1:19" ht="15.75" customHeight="1" x14ac:dyDescent="0.25">
      <c r="B20" s="238" t="str">
        <f>+B12</f>
        <v>Cuidados de salud</v>
      </c>
      <c r="C20" s="195">
        <f>IFERROR(C12/$C$13,"")</f>
        <v>0.24705077584689283</v>
      </c>
      <c r="D20" s="195">
        <f>IFERROR(D12/$D$13,"")</f>
        <v>0.24486894141451301</v>
      </c>
      <c r="E20" s="195">
        <f>IFERROR(E12/$E$13,"")</f>
        <v>0.20947898888831917</v>
      </c>
      <c r="F20" s="195">
        <f>IFERROR(F12/$F$13,"")</f>
        <v>0.21860267250974655</v>
      </c>
      <c r="G20" s="195">
        <f>IFERROR(G12/$G$13,"")</f>
        <v>0.21667939678191103</v>
      </c>
      <c r="H20" s="195">
        <f>IFERROR(H12/$H$13,"")</f>
        <v>0.21130336857823476</v>
      </c>
      <c r="I20" s="195">
        <f>IFERROR(I12/$I$13,"")</f>
        <v>0.20453886008084812</v>
      </c>
      <c r="J20" s="195">
        <f>J12/$J$13</f>
        <v>0.18610551049046303</v>
      </c>
      <c r="K20" s="195">
        <f>K12/$K$13</f>
        <v>0.16936341916188249</v>
      </c>
      <c r="L20" s="195">
        <f>L12/$L$13</f>
        <v>0.17734849222614099</v>
      </c>
      <c r="M20" s="195">
        <f>M12/$M$13</f>
        <v>0.20578398178987217</v>
      </c>
      <c r="N20" s="195"/>
      <c r="O20" s="195">
        <f>N12/$N$13</f>
        <v>0.1960078001122591</v>
      </c>
      <c r="P20" s="195">
        <f>O12/$O$13</f>
        <v>0.21431928108167528</v>
      </c>
    </row>
    <row r="21" spans="1:19" ht="15.75" customHeight="1" x14ac:dyDescent="0.25">
      <c r="A21" s="157"/>
      <c r="B21" s="196" t="str">
        <f>+B11</f>
        <v>Cuidado y apoyo de personas con discapacidad</v>
      </c>
      <c r="C21" s="195">
        <f>IFERROR(C11/$C$13,"")</f>
        <v>0.17645851671151572</v>
      </c>
      <c r="D21" s="195">
        <f>IFERROR(D11/$D$13,"")</f>
        <v>0.1839510714614182</v>
      </c>
      <c r="E21" s="195">
        <f>IFERROR(E11/$E$13,"")</f>
        <v>0.16604088688352878</v>
      </c>
      <c r="F21" s="195">
        <f>IFERROR(F11/$F$13,"")</f>
        <v>0.18212445876724223</v>
      </c>
      <c r="G21" s="195">
        <f>IFERROR(G11/$G$13,"")</f>
        <v>0.19037982034756371</v>
      </c>
      <c r="H21" s="195">
        <f>IFERROR(H11/$H$13,"")</f>
        <v>0.19478408591608318</v>
      </c>
      <c r="I21" s="195">
        <f>IFERROR(I11/$I$13,"")</f>
        <v>0.20163234980557321</v>
      </c>
      <c r="J21" s="195">
        <f>J11/$J$13</f>
        <v>0.17359243909118124</v>
      </c>
      <c r="K21" s="195">
        <f>K11/$K$13</f>
        <v>0.15584155522706178</v>
      </c>
      <c r="L21" s="195">
        <f>L11/$L$13</f>
        <v>0.16776829048033143</v>
      </c>
      <c r="M21" s="195">
        <f>M11/$M$13</f>
        <v>0.17774430485076961</v>
      </c>
      <c r="N21" s="195"/>
      <c r="O21" s="195">
        <f>N11/$N$13</f>
        <v>0.16822541256768136</v>
      </c>
      <c r="P21" s="195">
        <f>O11/$O$13</f>
        <v>0.18571232274376168</v>
      </c>
    </row>
    <row r="22" spans="1:19" ht="15.75" customHeight="1" x14ac:dyDescent="0.25">
      <c r="B22" s="238" t="str">
        <f>+B10</f>
        <v>Cuidado de niños y niñas</v>
      </c>
      <c r="C22" s="195">
        <f>IFERROR(C10/$C$13,"")</f>
        <v>0.39660086009606921</v>
      </c>
      <c r="D22" s="195">
        <f>IFERROR(D10/$D$13,"")</f>
        <v>0.4009583371654557</v>
      </c>
      <c r="E22" s="195">
        <f>IFERROR(E10/$E$13,"")</f>
        <v>0.48520908564857201</v>
      </c>
      <c r="F22" s="195">
        <f>IFERROR(F10/$F$13,"")</f>
        <v>0.4610072028391774</v>
      </c>
      <c r="G22" s="195">
        <f>IFERROR(G10/$G$13,"")</f>
        <v>0.46231212559258161</v>
      </c>
      <c r="H22" s="195">
        <f>IFERROR(H10/$H$13,"")</f>
        <v>0.47329580302915641</v>
      </c>
      <c r="I22" s="195">
        <f>IFERROR(I10/$I$13,"")</f>
        <v>0.46985120689693072</v>
      </c>
      <c r="J22" s="195">
        <f>J10/$J$13</f>
        <v>0.5341152288482176</v>
      </c>
      <c r="K22" s="195">
        <f>K10/$K$13</f>
        <v>0.58495049675134936</v>
      </c>
      <c r="L22" s="195">
        <f>L10/$L$13</f>
        <v>0.57102867367982113</v>
      </c>
      <c r="M22" s="195">
        <f>M10/$M$13</f>
        <v>0.52376954545991461</v>
      </c>
      <c r="N22" s="195"/>
      <c r="O22" s="195">
        <f>N10/$N$13</f>
        <v>0.55686666349463132</v>
      </c>
      <c r="P22" s="195">
        <f>O10/$O$13</f>
        <v>0.52697180389139275</v>
      </c>
    </row>
    <row r="23" spans="1:19" ht="15.75" customHeight="1" x14ac:dyDescent="0.25">
      <c r="A23" s="157"/>
      <c r="B23" s="196" t="str">
        <f>+B9</f>
        <v>Actividades de solidaridad, apoyo a la comunidad y otras actividades voluntarias</v>
      </c>
      <c r="C23" s="195">
        <f>IFERROR(C9/$C$13,"")</f>
        <v>0.17988984734552221</v>
      </c>
      <c r="D23" s="195">
        <f>IFERROR(D9/$D$13,"")</f>
        <v>0.17022164995861308</v>
      </c>
      <c r="E23" s="195">
        <f>IFERROR(E9/$E$13,"")</f>
        <v>0.13927103857958001</v>
      </c>
      <c r="F23" s="195">
        <f>IFERROR(F9/$F$13,"")</f>
        <v>0.13826566588383382</v>
      </c>
      <c r="G23" s="195">
        <f>IFERROR(G9/$G$13,"")</f>
        <v>0.13062865727794365</v>
      </c>
      <c r="H23" s="195">
        <f>IFERROR(H9/$H$13,"")</f>
        <v>0.12061674247652568</v>
      </c>
      <c r="I23" s="195">
        <f>IFERROR(I9/$I$13,"")</f>
        <v>0.12397758321664795</v>
      </c>
      <c r="J23" s="195">
        <f>J9/$J$13</f>
        <v>0.10618682157013813</v>
      </c>
      <c r="K23" s="195">
        <f>K9/$K$13</f>
        <v>8.9844528859706424E-2</v>
      </c>
      <c r="L23" s="195">
        <f>L9/$L$13</f>
        <v>8.3854543613706492E-2</v>
      </c>
      <c r="M23" s="195">
        <f>M9/$M$13</f>
        <v>9.2702167899443549E-2</v>
      </c>
      <c r="N23" s="195"/>
      <c r="O23" s="195">
        <f>N9/$N$13</f>
        <v>7.8900123825428201E-2</v>
      </c>
      <c r="P23" s="195">
        <f>O9/$O$13</f>
        <v>7.2996592283170278E-2</v>
      </c>
    </row>
    <row r="24" spans="1:19" ht="15.75" customHeight="1" x14ac:dyDescent="0.25">
      <c r="B24" s="196"/>
      <c r="C24" s="195"/>
      <c r="D24" s="195"/>
      <c r="E24" s="195"/>
      <c r="F24" s="195"/>
      <c r="G24" s="195"/>
      <c r="H24" s="195"/>
      <c r="I24" s="195"/>
      <c r="J24" s="195"/>
      <c r="K24" s="195"/>
      <c r="L24" s="195"/>
      <c r="M24" s="195"/>
      <c r="N24" s="195"/>
      <c r="O24" s="195"/>
      <c r="P24" s="195"/>
    </row>
    <row r="25" spans="1:19" ht="15.75" customHeight="1" x14ac:dyDescent="0.25">
      <c r="A25" s="157"/>
      <c r="B25" s="196"/>
      <c r="C25" s="195"/>
      <c r="D25" s="195"/>
      <c r="E25" s="195"/>
      <c r="F25" s="195"/>
      <c r="G25" s="195"/>
      <c r="H25" s="195"/>
      <c r="I25" s="195"/>
      <c r="J25" s="195"/>
      <c r="K25" s="195"/>
      <c r="L25" s="195"/>
      <c r="M25" s="195"/>
      <c r="N25" s="195"/>
      <c r="O25" s="195"/>
      <c r="P25" s="195"/>
    </row>
    <row r="26" spans="1:19" ht="15.75" customHeight="1" x14ac:dyDescent="0.25">
      <c r="B26" s="196"/>
      <c r="C26" s="195"/>
      <c r="D26" s="195"/>
      <c r="E26" s="195"/>
      <c r="F26" s="195"/>
      <c r="G26" s="195"/>
      <c r="H26" s="195"/>
      <c r="I26" s="195"/>
      <c r="J26" s="195"/>
      <c r="K26" s="195"/>
      <c r="L26" s="195"/>
      <c r="M26" s="195"/>
      <c r="N26" s="195"/>
      <c r="O26" s="195"/>
      <c r="P26" s="195"/>
    </row>
    <row r="27" spans="1:19" ht="15.75" customHeight="1" x14ac:dyDescent="0.25">
      <c r="A27" s="157"/>
      <c r="B27" s="196"/>
      <c r="C27" s="195"/>
      <c r="D27" s="195"/>
      <c r="E27" s="195"/>
      <c r="F27" s="195"/>
      <c r="G27" s="195"/>
      <c r="H27" s="195"/>
      <c r="I27" s="195"/>
      <c r="J27" s="195"/>
      <c r="K27" s="195"/>
      <c r="L27" s="195"/>
      <c r="M27" s="195"/>
      <c r="N27" s="195"/>
      <c r="O27" s="195"/>
      <c r="P27" s="195"/>
    </row>
    <row r="28" spans="1:19" ht="15.75" customHeight="1" x14ac:dyDescent="0.25">
      <c r="B28" s="196"/>
      <c r="C28" s="195"/>
      <c r="D28" s="195"/>
      <c r="E28" s="195"/>
      <c r="F28" s="195"/>
      <c r="G28" s="195"/>
      <c r="H28" s="195"/>
      <c r="I28" s="195"/>
      <c r="J28" s="195"/>
      <c r="K28" s="195"/>
      <c r="L28" s="195"/>
      <c r="M28" s="195"/>
      <c r="N28" s="195"/>
      <c r="O28" s="195"/>
      <c r="P28" s="195"/>
    </row>
    <row r="29" spans="1:19" ht="15.75" customHeight="1" x14ac:dyDescent="0.25">
      <c r="A29" s="153"/>
      <c r="B29" s="187"/>
      <c r="C29" s="186"/>
      <c r="D29" s="186"/>
      <c r="E29" s="186"/>
      <c r="F29" s="186"/>
      <c r="G29" s="186"/>
      <c r="H29" s="186"/>
      <c r="I29" s="186"/>
      <c r="J29" s="186"/>
      <c r="K29" s="186"/>
      <c r="L29" s="186"/>
      <c r="M29" s="186"/>
      <c r="N29" s="186"/>
      <c r="O29" s="186"/>
      <c r="P29" s="186"/>
      <c r="Q29" s="237"/>
      <c r="R29" s="237"/>
      <c r="S29" s="237"/>
    </row>
    <row r="30" spans="1:19" ht="15.75" x14ac:dyDescent="0.3">
      <c r="B30" s="279" t="s">
        <v>288</v>
      </c>
      <c r="C30" s="279"/>
      <c r="D30" s="279"/>
      <c r="E30" s="279"/>
      <c r="F30" s="279"/>
      <c r="G30" s="279"/>
      <c r="H30" s="279"/>
      <c r="I30" s="237"/>
      <c r="J30" s="237"/>
      <c r="K30" s="237"/>
      <c r="L30" s="237"/>
      <c r="M30" s="237"/>
      <c r="N30" s="237"/>
      <c r="O30" s="237"/>
      <c r="P30" s="237"/>
      <c r="Q30" s="237"/>
      <c r="R30" s="237"/>
      <c r="S30" s="237"/>
    </row>
    <row r="31" spans="1:19" ht="15.75" customHeight="1" x14ac:dyDescent="0.3">
      <c r="B31" s="36" t="s">
        <v>266</v>
      </c>
      <c r="C31" s="37"/>
      <c r="D31" s="37"/>
      <c r="E31" s="37"/>
      <c r="F31" s="37"/>
      <c r="G31" s="33"/>
      <c r="H31" s="33"/>
    </row>
  </sheetData>
  <mergeCells count="6">
    <mergeCell ref="B30:H30"/>
    <mergeCell ref="B17:O17"/>
    <mergeCell ref="B5:K5"/>
    <mergeCell ref="B14:H14"/>
    <mergeCell ref="B3:O3"/>
    <mergeCell ref="B4:O4"/>
  </mergeCells>
  <hyperlinks>
    <hyperlink ref="B2" location="ÍNDICE!A1" display="Índice"/>
    <hyperlink ref="O2" location="'2.2.6 P_TNR_OTR_CAP_HOG_SEXO'!A1" display="Anterior"/>
    <hyperlink ref="P2" location="'2.3.2 Industria_SS_Salud_sexo'!A1" display="Siguiente"/>
  </hyperlinks>
  <pageMargins left="0.23622047244094491" right="0.23622047244094491" top="0.74803149606299213" bottom="0.74803149606299213" header="0.31496062992125984" footer="0.31496062992125984"/>
  <pageSetup paperSize="9" scale="72"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1:20" ht="102.75" customHeight="1" x14ac:dyDescent="0.25">
      <c r="N1" s="218"/>
    </row>
    <row r="2" spans="1:20" ht="16.5" customHeight="1" x14ac:dyDescent="0.3">
      <c r="A2" s="183"/>
      <c r="B2" s="183" t="s">
        <v>7</v>
      </c>
      <c r="C2" s="212"/>
      <c r="M2" s="214"/>
      <c r="N2" s="218"/>
      <c r="P2" s="183" t="s">
        <v>188</v>
      </c>
      <c r="Q2" s="183" t="s">
        <v>187</v>
      </c>
    </row>
    <row r="3" spans="1:20" ht="20.100000000000001" customHeight="1" x14ac:dyDescent="0.25">
      <c r="B3" s="278" t="s">
        <v>115</v>
      </c>
      <c r="C3" s="278"/>
      <c r="D3" s="278"/>
      <c r="E3" s="278"/>
      <c r="F3" s="278"/>
      <c r="G3" s="278"/>
      <c r="H3" s="278"/>
      <c r="I3" s="278"/>
      <c r="J3" s="278"/>
      <c r="K3" s="278"/>
      <c r="L3" s="278"/>
      <c r="M3" s="278"/>
      <c r="N3" s="278"/>
      <c r="O3" s="278"/>
      <c r="P3" s="278"/>
      <c r="Q3" s="278"/>
    </row>
    <row r="4" spans="1:20" ht="72" customHeight="1" x14ac:dyDescent="0.25">
      <c r="B4" s="294" t="s">
        <v>306</v>
      </c>
      <c r="C4" s="294"/>
      <c r="D4" s="294"/>
      <c r="E4" s="294"/>
      <c r="F4" s="294"/>
      <c r="G4" s="294"/>
      <c r="H4" s="294"/>
      <c r="I4" s="294"/>
      <c r="J4" s="294"/>
      <c r="K4" s="294"/>
      <c r="L4" s="294"/>
      <c r="M4" s="294"/>
      <c r="N4" s="294"/>
      <c r="O4" s="294"/>
      <c r="P4" s="294"/>
      <c r="Q4" s="294"/>
      <c r="R4" s="294"/>
      <c r="S4" s="294"/>
      <c r="T4" s="294"/>
    </row>
    <row r="5" spans="1:20" ht="20.100000000000001" customHeight="1" x14ac:dyDescent="0.25">
      <c r="B5" s="318" t="s">
        <v>2</v>
      </c>
      <c r="C5" s="318"/>
      <c r="D5" s="318"/>
      <c r="E5" s="318"/>
      <c r="F5" s="318"/>
      <c r="G5" s="318"/>
      <c r="H5" s="318"/>
      <c r="I5" s="318"/>
      <c r="J5" s="318"/>
      <c r="K5" s="318"/>
      <c r="L5" s="318"/>
      <c r="M5" s="318"/>
      <c r="N5" s="318"/>
      <c r="O5" s="318"/>
      <c r="P5" s="318"/>
      <c r="Q5" s="318"/>
    </row>
    <row r="6" spans="1:20" ht="14.1" customHeight="1" x14ac:dyDescent="0.25">
      <c r="B6" s="175"/>
      <c r="C6" s="175"/>
    </row>
    <row r="7" spans="1:20" ht="14.1" customHeight="1" x14ac:dyDescent="0.25"/>
    <row r="8" spans="1:20" ht="33" customHeight="1" x14ac:dyDescent="0.25">
      <c r="B8" s="65" t="s">
        <v>36</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1:20" ht="33" customHeight="1" x14ac:dyDescent="0.25">
      <c r="B9" s="312" t="s">
        <v>401</v>
      </c>
      <c r="C9" s="223" t="s">
        <v>359</v>
      </c>
      <c r="D9" s="209">
        <v>51403</v>
      </c>
      <c r="E9" s="209">
        <v>53202</v>
      </c>
      <c r="F9" s="209">
        <v>54655</v>
      </c>
      <c r="G9" s="209">
        <v>54561</v>
      </c>
      <c r="H9" s="209">
        <v>59484</v>
      </c>
      <c r="I9" s="209">
        <v>61391</v>
      </c>
      <c r="J9" s="209">
        <v>60220</v>
      </c>
      <c r="K9" s="209">
        <v>55537</v>
      </c>
      <c r="L9" s="209">
        <v>60100</v>
      </c>
      <c r="M9" s="209">
        <v>56185</v>
      </c>
      <c r="N9" s="209">
        <v>60909</v>
      </c>
      <c r="O9" s="209">
        <v>62870</v>
      </c>
      <c r="P9" s="209">
        <v>71725</v>
      </c>
    </row>
    <row r="10" spans="1:20" ht="33" customHeight="1" x14ac:dyDescent="0.25">
      <c r="B10" s="312" t="s">
        <v>401</v>
      </c>
      <c r="C10" s="223" t="s">
        <v>360</v>
      </c>
      <c r="D10" s="209">
        <v>127421</v>
      </c>
      <c r="E10" s="209">
        <v>131880</v>
      </c>
      <c r="F10" s="209">
        <v>135482</v>
      </c>
      <c r="G10" s="209">
        <v>135249</v>
      </c>
      <c r="H10" s="209">
        <v>147454</v>
      </c>
      <c r="I10" s="209">
        <v>152180</v>
      </c>
      <c r="J10" s="209">
        <v>165383</v>
      </c>
      <c r="K10" s="209">
        <v>168979</v>
      </c>
      <c r="L10" s="209">
        <v>148979</v>
      </c>
      <c r="M10" s="209">
        <v>139276</v>
      </c>
      <c r="N10" s="209">
        <v>150986</v>
      </c>
      <c r="O10" s="209">
        <v>141094</v>
      </c>
      <c r="P10" s="209">
        <v>140771</v>
      </c>
    </row>
    <row r="11" spans="1:20" ht="33" customHeight="1" x14ac:dyDescent="0.25">
      <c r="B11" s="317" t="s">
        <v>428</v>
      </c>
      <c r="C11" s="223" t="s">
        <v>359</v>
      </c>
      <c r="D11" s="209">
        <v>43810</v>
      </c>
      <c r="E11" s="209">
        <v>45315</v>
      </c>
      <c r="F11" s="209">
        <v>83975</v>
      </c>
      <c r="G11" s="209">
        <v>85034</v>
      </c>
      <c r="H11" s="209">
        <v>103861</v>
      </c>
      <c r="I11" s="209">
        <v>124966</v>
      </c>
      <c r="J11" s="209">
        <v>112634</v>
      </c>
      <c r="K11" s="209">
        <v>191931</v>
      </c>
      <c r="L11" s="209">
        <v>207883</v>
      </c>
      <c r="M11" s="209">
        <v>207724</v>
      </c>
      <c r="N11" s="209">
        <v>183902</v>
      </c>
      <c r="O11" s="209">
        <v>253812</v>
      </c>
      <c r="P11" s="209">
        <v>261105</v>
      </c>
    </row>
    <row r="12" spans="1:20" ht="33" customHeight="1" x14ac:dyDescent="0.25">
      <c r="B12" s="317" t="s">
        <v>428</v>
      </c>
      <c r="C12" s="223" t="s">
        <v>360</v>
      </c>
      <c r="D12" s="209">
        <v>350441</v>
      </c>
      <c r="E12" s="209">
        <v>390647</v>
      </c>
      <c r="F12" s="209">
        <v>578447</v>
      </c>
      <c r="G12" s="209">
        <v>547833</v>
      </c>
      <c r="H12" s="209">
        <v>628520</v>
      </c>
      <c r="I12" s="209">
        <v>713079</v>
      </c>
      <c r="J12" s="209">
        <v>742358</v>
      </c>
      <c r="K12" s="209">
        <v>937375</v>
      </c>
      <c r="L12" s="209">
        <v>1153367</v>
      </c>
      <c r="M12" s="209">
        <v>1123317</v>
      </c>
      <c r="N12" s="209">
        <v>1013310</v>
      </c>
      <c r="O12" s="209">
        <v>1185739</v>
      </c>
      <c r="P12" s="209">
        <v>1272931</v>
      </c>
    </row>
    <row r="13" spans="1:20" ht="33" customHeight="1" x14ac:dyDescent="0.25">
      <c r="B13" s="317" t="s">
        <v>429</v>
      </c>
      <c r="C13" s="223" t="s">
        <v>359</v>
      </c>
      <c r="D13" s="209">
        <v>34683</v>
      </c>
      <c r="E13" s="209">
        <v>40171</v>
      </c>
      <c r="F13" s="209">
        <v>46275</v>
      </c>
      <c r="G13" s="209">
        <v>51896</v>
      </c>
      <c r="H13" s="209">
        <v>63681</v>
      </c>
      <c r="I13" s="209">
        <v>74107</v>
      </c>
      <c r="J13" s="209">
        <v>78875</v>
      </c>
      <c r="K13" s="209">
        <v>78934</v>
      </c>
      <c r="L13" s="209">
        <v>78077</v>
      </c>
      <c r="M13" s="209">
        <v>85631</v>
      </c>
      <c r="N13" s="209">
        <v>85289</v>
      </c>
      <c r="O13" s="209">
        <v>96935</v>
      </c>
      <c r="P13" s="209">
        <v>105501</v>
      </c>
    </row>
    <row r="14" spans="1:20" ht="33" customHeight="1" x14ac:dyDescent="0.25">
      <c r="B14" s="317" t="s">
        <v>429</v>
      </c>
      <c r="C14" s="223" t="s">
        <v>360</v>
      </c>
      <c r="D14" s="209">
        <v>140730</v>
      </c>
      <c r="E14" s="209">
        <v>159839</v>
      </c>
      <c r="F14" s="209">
        <v>180409</v>
      </c>
      <c r="G14" s="209">
        <v>198123</v>
      </c>
      <c r="H14" s="209">
        <v>237913</v>
      </c>
      <c r="I14" s="209">
        <v>270789</v>
      </c>
      <c r="J14" s="209">
        <v>288037</v>
      </c>
      <c r="K14" s="209">
        <v>288101</v>
      </c>
      <c r="L14" s="209">
        <v>284585</v>
      </c>
      <c r="M14" s="209">
        <v>305429</v>
      </c>
      <c r="N14" s="209">
        <v>320992</v>
      </c>
      <c r="O14" s="209">
        <v>337943</v>
      </c>
      <c r="P14" s="209">
        <v>435115</v>
      </c>
    </row>
    <row r="15" spans="1:20" ht="33" customHeight="1" x14ac:dyDescent="0.25">
      <c r="B15" s="317" t="s">
        <v>430</v>
      </c>
      <c r="C15" s="223" t="s">
        <v>359</v>
      </c>
      <c r="D15" s="209">
        <v>75605</v>
      </c>
      <c r="E15" s="209">
        <v>82828</v>
      </c>
      <c r="F15" s="209">
        <v>89922</v>
      </c>
      <c r="G15" s="209">
        <v>95274</v>
      </c>
      <c r="H15" s="209">
        <v>110064</v>
      </c>
      <c r="I15" s="209">
        <v>121012</v>
      </c>
      <c r="J15" s="209">
        <v>107261</v>
      </c>
      <c r="K15" s="209">
        <v>130169</v>
      </c>
      <c r="L15" s="209">
        <v>127779</v>
      </c>
      <c r="M15" s="209">
        <v>134172</v>
      </c>
      <c r="N15" s="209">
        <v>152916</v>
      </c>
      <c r="O15" s="209">
        <v>166326</v>
      </c>
      <c r="P15" s="209">
        <v>205660</v>
      </c>
    </row>
    <row r="16" spans="1:20" ht="33" customHeight="1" x14ac:dyDescent="0.25">
      <c r="B16" s="317" t="s">
        <v>430</v>
      </c>
      <c r="C16" s="223" t="s">
        <v>360</v>
      </c>
      <c r="D16" s="209">
        <v>169982</v>
      </c>
      <c r="E16" s="209">
        <v>183418</v>
      </c>
      <c r="F16" s="209">
        <v>196065</v>
      </c>
      <c r="G16" s="209">
        <v>204822</v>
      </c>
      <c r="H16" s="209">
        <v>233193</v>
      </c>
      <c r="I16" s="209">
        <v>253134</v>
      </c>
      <c r="J16" s="209">
        <v>264940</v>
      </c>
      <c r="K16" s="209">
        <v>263323</v>
      </c>
      <c r="L16" s="209">
        <v>266350</v>
      </c>
      <c r="M16" s="209">
        <v>279219</v>
      </c>
      <c r="N16" s="209">
        <v>317457</v>
      </c>
      <c r="O16" s="209">
        <v>340372</v>
      </c>
      <c r="P16" s="209">
        <v>418232</v>
      </c>
    </row>
    <row r="17" spans="1:17" ht="33" customHeight="1" x14ac:dyDescent="0.25">
      <c r="B17" s="311" t="s">
        <v>399</v>
      </c>
      <c r="C17" s="198" t="s">
        <v>359</v>
      </c>
      <c r="D17" s="199">
        <v>205501</v>
      </c>
      <c r="E17" s="199">
        <v>221516</v>
      </c>
      <c r="F17" s="199">
        <v>274827</v>
      </c>
      <c r="G17" s="199">
        <v>286765</v>
      </c>
      <c r="H17" s="199">
        <v>337090</v>
      </c>
      <c r="I17" s="199">
        <v>381476</v>
      </c>
      <c r="J17" s="199">
        <v>358990</v>
      </c>
      <c r="K17" s="199">
        <v>456571</v>
      </c>
      <c r="L17" s="199">
        <v>473839</v>
      </c>
      <c r="M17" s="199">
        <v>483712</v>
      </c>
      <c r="N17" s="199">
        <v>483016</v>
      </c>
      <c r="O17" s="199">
        <v>579943</v>
      </c>
      <c r="P17" s="199">
        <v>643991</v>
      </c>
    </row>
    <row r="18" spans="1:17" ht="33" customHeight="1" x14ac:dyDescent="0.25">
      <c r="B18" s="311"/>
      <c r="C18" s="198" t="s">
        <v>360</v>
      </c>
      <c r="D18" s="199">
        <v>788574</v>
      </c>
      <c r="E18" s="199">
        <v>865784</v>
      </c>
      <c r="F18" s="199">
        <v>1090403</v>
      </c>
      <c r="G18" s="199">
        <v>1086027</v>
      </c>
      <c r="H18" s="199">
        <v>1247080</v>
      </c>
      <c r="I18" s="199">
        <v>1389182</v>
      </c>
      <c r="J18" s="199">
        <v>1460718</v>
      </c>
      <c r="K18" s="199">
        <v>1657778</v>
      </c>
      <c r="L18" s="199">
        <v>1853281</v>
      </c>
      <c r="M18" s="199">
        <v>1847241</v>
      </c>
      <c r="N18" s="199">
        <v>1802745</v>
      </c>
      <c r="O18" s="199">
        <v>2005148</v>
      </c>
      <c r="P18" s="199">
        <v>2267049</v>
      </c>
    </row>
    <row r="19" spans="1:17" ht="32.25" customHeight="1" x14ac:dyDescent="0.3">
      <c r="B19" s="279" t="s">
        <v>331</v>
      </c>
      <c r="C19" s="279"/>
      <c r="D19" s="279"/>
      <c r="E19" s="279"/>
      <c r="F19" s="279"/>
      <c r="G19" s="279"/>
      <c r="H19" s="279"/>
    </row>
    <row r="20" spans="1:17" ht="15" customHeight="1" x14ac:dyDescent="0.3">
      <c r="B20" s="36" t="s">
        <v>266</v>
      </c>
      <c r="C20" s="37"/>
      <c r="D20" s="37"/>
      <c r="E20" s="37"/>
      <c r="F20" s="37"/>
      <c r="G20" s="33"/>
      <c r="H20" s="33"/>
    </row>
    <row r="21" spans="1:17" ht="14.1" customHeight="1" x14ac:dyDescent="0.25">
      <c r="B21" s="224"/>
      <c r="C21" s="224"/>
    </row>
    <row r="22" spans="1:17" ht="72" customHeight="1" x14ac:dyDescent="0.25">
      <c r="B22" s="294" t="s">
        <v>233</v>
      </c>
      <c r="C22" s="294"/>
      <c r="D22" s="294"/>
      <c r="E22" s="294"/>
      <c r="F22" s="294"/>
      <c r="G22" s="294"/>
      <c r="H22" s="294"/>
      <c r="I22" s="294"/>
      <c r="J22" s="294"/>
      <c r="K22" s="294"/>
      <c r="L22" s="294"/>
      <c r="M22" s="294"/>
      <c r="N22" s="294"/>
      <c r="O22" s="294"/>
    </row>
    <row r="23" spans="1:17" ht="72" customHeight="1" x14ac:dyDescent="0.25">
      <c r="A23" s="31"/>
      <c r="B23" s="204"/>
      <c r="C23" s="204"/>
      <c r="D23" s="204"/>
      <c r="E23" s="204"/>
      <c r="F23" s="204"/>
      <c r="G23" s="204"/>
      <c r="H23" s="204"/>
      <c r="I23" s="204"/>
      <c r="J23" s="204"/>
      <c r="K23" s="204"/>
      <c r="L23" s="204"/>
      <c r="M23" s="204"/>
    </row>
    <row r="24" spans="1:17" ht="72" customHeight="1" x14ac:dyDescent="0.25">
      <c r="A24" s="31"/>
      <c r="B24" s="204"/>
      <c r="C24" s="204"/>
      <c r="D24" s="204"/>
      <c r="E24" s="204"/>
      <c r="F24" s="204"/>
      <c r="G24" s="204"/>
      <c r="H24" s="204"/>
      <c r="I24" s="204"/>
      <c r="J24" s="204"/>
      <c r="K24" s="204"/>
      <c r="L24" s="204"/>
      <c r="M24" s="204"/>
    </row>
    <row r="25" spans="1:17" ht="14.1" customHeight="1" x14ac:dyDescent="0.25">
      <c r="A25" s="31"/>
      <c r="B25" s="271"/>
      <c r="C25" s="271"/>
      <c r="D25" s="271"/>
      <c r="E25" s="271"/>
      <c r="F25" s="271"/>
      <c r="G25" s="271"/>
      <c r="H25" s="226"/>
      <c r="I25" s="226"/>
      <c r="J25" s="226"/>
      <c r="K25" s="226"/>
      <c r="L25" s="226"/>
      <c r="M25" s="31"/>
    </row>
    <row r="26" spans="1:17" ht="14.1" customHeight="1" x14ac:dyDescent="0.25">
      <c r="A26" s="31"/>
      <c r="B26" s="41"/>
      <c r="C26" s="41"/>
      <c r="D26" s="219" t="str">
        <f>$C$17</f>
        <v>Hombres</v>
      </c>
      <c r="E26" s="219" t="str">
        <f>$C$18</f>
        <v>Mujeres</v>
      </c>
      <c r="F26" s="219" t="s">
        <v>35</v>
      </c>
      <c r="G26" s="271"/>
      <c r="H26" s="226"/>
      <c r="I26" s="226"/>
      <c r="J26" s="226"/>
      <c r="K26" s="226"/>
      <c r="L26" s="226"/>
      <c r="M26" s="31"/>
    </row>
    <row r="27" spans="1:17" ht="14.1" customHeight="1" x14ac:dyDescent="0.25">
      <c r="A27" s="31"/>
      <c r="B27" s="219" t="str">
        <f>+$B$11</f>
        <v>Cuidado de niños y niñas</v>
      </c>
      <c r="C27" s="219"/>
      <c r="D27" s="268">
        <f>($P$11/SUM($P$11:$P$12))</f>
        <v>0.17020786995872325</v>
      </c>
      <c r="E27" s="268">
        <f>1-D27</f>
        <v>0.82979213004127672</v>
      </c>
      <c r="F27" s="221">
        <f>SUM($P$11:$P$12)</f>
        <v>1534036</v>
      </c>
      <c r="G27" s="271"/>
      <c r="H27" s="316"/>
      <c r="I27" s="316"/>
      <c r="J27" s="316"/>
      <c r="K27" s="316"/>
      <c r="L27" s="316"/>
      <c r="M27" s="316"/>
      <c r="N27" s="331"/>
      <c r="O27" s="331"/>
      <c r="P27" s="331"/>
      <c r="Q27" s="331"/>
    </row>
    <row r="28" spans="1:17" ht="14.1" customHeight="1" x14ac:dyDescent="0.25">
      <c r="A28" s="31"/>
      <c r="B28" s="219" t="str">
        <f>+$B$13</f>
        <v>Cuidado y apoyo de personas con discapacidad</v>
      </c>
      <c r="C28" s="219"/>
      <c r="D28" s="268">
        <f>($P$13/SUM($P$13:$P$14))</f>
        <v>0.19514960711484677</v>
      </c>
      <c r="E28" s="268">
        <f>1-D28</f>
        <v>0.80485039288515325</v>
      </c>
      <c r="F28" s="221">
        <f>SUM($P$13:$P$14)</f>
        <v>540616</v>
      </c>
      <c r="G28" s="271"/>
      <c r="H28" s="271"/>
      <c r="I28" s="271"/>
      <c r="J28" s="271"/>
      <c r="K28" s="271"/>
      <c r="L28" s="271"/>
      <c r="M28" s="271"/>
      <c r="N28" s="239"/>
      <c r="O28" s="239"/>
      <c r="P28" s="239"/>
      <c r="Q28" s="239"/>
    </row>
    <row r="29" spans="1:17" ht="14.1" customHeight="1" x14ac:dyDescent="0.25">
      <c r="A29" s="31"/>
      <c r="B29" s="219" t="str">
        <f>+$B$15</f>
        <v>Cuidados de salud</v>
      </c>
      <c r="C29" s="219"/>
      <c r="D29" s="268">
        <f>($P$15/SUM($P$15:$P$16))</f>
        <v>0.32964038647714666</v>
      </c>
      <c r="E29" s="268">
        <f>1-D29</f>
        <v>0.67035961352285334</v>
      </c>
      <c r="F29" s="221">
        <f>SUM($P$15:$P$16)</f>
        <v>623892</v>
      </c>
      <c r="G29" s="271"/>
      <c r="H29" s="271"/>
      <c r="I29" s="271"/>
      <c r="J29" s="271"/>
      <c r="K29" s="271"/>
      <c r="L29" s="232"/>
      <c r="M29" s="271"/>
      <c r="N29" s="239"/>
      <c r="O29" s="239"/>
      <c r="P29" s="239"/>
      <c r="Q29" s="239"/>
    </row>
    <row r="30" spans="1:17" ht="14.1" customHeight="1" x14ac:dyDescent="0.25">
      <c r="A30" s="31"/>
      <c r="B30" s="219" t="str">
        <f>+$B$9</f>
        <v>Actividades de solidaridad, apoyo a la comunidad y otras actividades voluntarias</v>
      </c>
      <c r="C30" s="219"/>
      <c r="D30" s="268">
        <f>($P$9/SUM($P$9:$P$10))</f>
        <v>0.33753576537911301</v>
      </c>
      <c r="E30" s="268">
        <f>1-D30</f>
        <v>0.66246423462088699</v>
      </c>
      <c r="F30" s="221">
        <f>SUM($P$9:$P$10)</f>
        <v>212496</v>
      </c>
      <c r="G30" s="271"/>
      <c r="H30" s="271"/>
      <c r="I30" s="271"/>
      <c r="J30" s="271"/>
      <c r="K30" s="271"/>
      <c r="L30" s="232"/>
      <c r="M30" s="271"/>
      <c r="N30" s="239"/>
      <c r="O30" s="239"/>
      <c r="P30" s="239"/>
      <c r="Q30" s="239"/>
    </row>
    <row r="31" spans="1:17" ht="14.1" customHeight="1" x14ac:dyDescent="0.25">
      <c r="A31" s="31"/>
      <c r="B31" s="31"/>
      <c r="C31" s="31"/>
      <c r="D31" s="31"/>
      <c r="E31" s="31"/>
      <c r="F31" s="31"/>
      <c r="G31" s="272"/>
      <c r="H31" s="271"/>
      <c r="I31" s="271"/>
      <c r="J31" s="271"/>
      <c r="K31" s="271"/>
      <c r="L31" s="232"/>
      <c r="M31" s="271"/>
      <c r="N31" s="239"/>
      <c r="O31" s="239"/>
      <c r="P31" s="239"/>
      <c r="Q31" s="239"/>
    </row>
    <row r="32" spans="1:17" ht="14.1" customHeight="1" x14ac:dyDescent="0.25">
      <c r="A32" s="31"/>
      <c r="B32" s="31"/>
      <c r="C32" s="31"/>
      <c r="D32" s="31"/>
      <c r="E32" s="31"/>
      <c r="F32" s="31"/>
      <c r="G32" s="31"/>
      <c r="H32" s="271"/>
      <c r="I32" s="271"/>
      <c r="J32" s="271"/>
      <c r="K32" s="271"/>
      <c r="L32" s="232"/>
      <c r="M32" s="271"/>
      <c r="N32" s="239"/>
      <c r="O32" s="239"/>
      <c r="P32" s="239"/>
      <c r="Q32" s="239"/>
    </row>
    <row r="33" spans="1:17" x14ac:dyDescent="0.25">
      <c r="A33" s="31"/>
      <c r="B33" s="31"/>
      <c r="C33" s="31"/>
      <c r="D33" s="31"/>
      <c r="E33" s="31"/>
      <c r="F33" s="31"/>
      <c r="G33" s="31"/>
      <c r="H33" s="271"/>
      <c r="I33" s="271"/>
      <c r="J33" s="271"/>
      <c r="K33" s="271"/>
      <c r="L33" s="232"/>
      <c r="M33" s="271"/>
      <c r="N33" s="239"/>
      <c r="O33" s="239"/>
      <c r="P33" s="239"/>
      <c r="Q33" s="239"/>
    </row>
    <row r="34" spans="1:17" ht="14.1" customHeight="1" x14ac:dyDescent="0.25">
      <c r="A34" s="31"/>
      <c r="B34" s="31"/>
      <c r="C34" s="31"/>
      <c r="D34" s="31"/>
      <c r="E34" s="31"/>
      <c r="F34" s="31"/>
      <c r="G34" s="31"/>
      <c r="H34" s="41"/>
      <c r="I34" s="41"/>
      <c r="J34" s="41"/>
      <c r="K34" s="41"/>
      <c r="L34" s="41"/>
      <c r="M34" s="41"/>
    </row>
    <row r="35" spans="1:17" x14ac:dyDescent="0.25">
      <c r="A35" s="31"/>
      <c r="B35" s="31"/>
      <c r="C35" s="31"/>
      <c r="D35" s="31"/>
      <c r="E35" s="31"/>
      <c r="F35" s="31"/>
      <c r="G35" s="31"/>
      <c r="H35" s="31"/>
      <c r="I35" s="31"/>
      <c r="J35" s="31"/>
      <c r="K35" s="31"/>
      <c r="L35" s="31"/>
      <c r="M35" s="31"/>
    </row>
    <row r="36" spans="1:17" x14ac:dyDescent="0.25">
      <c r="A36" s="31"/>
      <c r="B36" s="31"/>
      <c r="C36" s="31"/>
      <c r="D36" s="31"/>
      <c r="E36" s="31"/>
      <c r="F36" s="31"/>
      <c r="G36" s="31"/>
      <c r="H36" s="31"/>
      <c r="I36" s="31"/>
      <c r="J36" s="31"/>
      <c r="K36" s="31"/>
      <c r="L36" s="31"/>
      <c r="M36" s="31"/>
    </row>
    <row r="37" spans="1:17" x14ac:dyDescent="0.25">
      <c r="A37" s="31"/>
      <c r="B37" s="31"/>
      <c r="C37" s="31"/>
      <c r="D37" s="31"/>
      <c r="E37" s="31"/>
      <c r="F37" s="31"/>
      <c r="G37" s="31"/>
      <c r="H37" s="31"/>
      <c r="I37" s="31"/>
      <c r="J37" s="31"/>
      <c r="K37" s="31"/>
      <c r="L37" s="31"/>
      <c r="M37" s="31"/>
    </row>
    <row r="38" spans="1:17" x14ac:dyDescent="0.25">
      <c r="A38" s="31"/>
      <c r="B38" s="31"/>
      <c r="C38" s="31"/>
      <c r="D38" s="31"/>
      <c r="E38" s="31"/>
      <c r="F38" s="31"/>
      <c r="G38" s="31"/>
      <c r="H38" s="31"/>
      <c r="I38" s="31"/>
      <c r="J38" s="31"/>
      <c r="K38" s="31"/>
      <c r="L38" s="31"/>
      <c r="M38" s="31"/>
    </row>
    <row r="39" spans="1:17" x14ac:dyDescent="0.25">
      <c r="A39" s="31"/>
      <c r="B39" s="31"/>
      <c r="C39" s="31"/>
      <c r="D39" s="31"/>
      <c r="E39" s="31"/>
      <c r="F39" s="31"/>
      <c r="G39" s="31"/>
      <c r="H39" s="31"/>
      <c r="I39" s="31"/>
      <c r="J39" s="31"/>
      <c r="K39" s="31"/>
      <c r="L39" s="31"/>
      <c r="M39" s="31"/>
    </row>
    <row r="40" spans="1:17" x14ac:dyDescent="0.25">
      <c r="A40" s="31"/>
      <c r="B40" s="31"/>
      <c r="C40" s="31"/>
      <c r="D40" s="31"/>
      <c r="E40" s="31"/>
      <c r="F40" s="31"/>
      <c r="G40" s="31"/>
      <c r="H40" s="31"/>
      <c r="I40" s="31"/>
      <c r="J40" s="31"/>
      <c r="K40" s="31"/>
      <c r="L40" s="31"/>
      <c r="M40" s="31"/>
    </row>
    <row r="48" spans="1:17" ht="15" customHeight="1" x14ac:dyDescent="0.3">
      <c r="B48" s="240"/>
      <c r="C48" s="240"/>
      <c r="D48" s="240"/>
      <c r="E48" s="240"/>
      <c r="F48" s="240"/>
      <c r="G48" s="240"/>
      <c r="H48" s="240"/>
    </row>
    <row r="49" spans="2:8" ht="15" customHeight="1" x14ac:dyDescent="0.3">
      <c r="B49" s="240"/>
      <c r="C49" s="240"/>
      <c r="D49" s="240"/>
      <c r="E49" s="240"/>
      <c r="F49" s="240"/>
      <c r="G49" s="240"/>
      <c r="H49" s="240"/>
    </row>
    <row r="50" spans="2:8" ht="33.75" customHeight="1" x14ac:dyDescent="0.3">
      <c r="B50" s="279" t="s">
        <v>288</v>
      </c>
      <c r="C50" s="279"/>
      <c r="D50" s="279"/>
      <c r="E50" s="279"/>
      <c r="F50" s="279"/>
      <c r="G50" s="279"/>
      <c r="H50" s="279"/>
    </row>
    <row r="51" spans="2:8" ht="15.75" customHeight="1" x14ac:dyDescent="0.3">
      <c r="B51" s="36" t="s">
        <v>266</v>
      </c>
      <c r="C51" s="37"/>
      <c r="D51" s="37"/>
      <c r="E51" s="37"/>
      <c r="F51" s="37"/>
      <c r="G51" s="33"/>
      <c r="H51" s="33"/>
    </row>
  </sheetData>
  <mergeCells count="16">
    <mergeCell ref="B50:H50"/>
    <mergeCell ref="B13:B14"/>
    <mergeCell ref="B3:Q3"/>
    <mergeCell ref="B5:Q5"/>
    <mergeCell ref="B9:B10"/>
    <mergeCell ref="B11:B12"/>
    <mergeCell ref="B4:T4"/>
    <mergeCell ref="N27:O27"/>
    <mergeCell ref="P27:Q27"/>
    <mergeCell ref="B15:B16"/>
    <mergeCell ref="B17:B18"/>
    <mergeCell ref="H27:I27"/>
    <mergeCell ref="J27:K27"/>
    <mergeCell ref="L27:M27"/>
    <mergeCell ref="B19:H19"/>
    <mergeCell ref="B22:O22"/>
  </mergeCells>
  <hyperlinks>
    <hyperlink ref="B2" location="ÍNDICE!A1" display="Índice "/>
    <hyperlink ref="P2" location="'2.3.1 Industria_SS_Salud'!A1" display="Anterior"/>
    <hyperlink ref="Q2" location="'2.3.3 P_TNR_PCD_SEXO'!A1" display="Siguiente"/>
  </hyperlinks>
  <pageMargins left="0.7" right="0.7" top="0.75" bottom="0.75" header="0.3" footer="0.3"/>
  <pageSetup paperSize="9" orientation="portrait"/>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63"/>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102.75" customHeight="1" x14ac:dyDescent="0.25">
      <c r="N1" s="218"/>
    </row>
    <row r="2" spans="2:20" ht="16.5" customHeight="1" x14ac:dyDescent="0.3">
      <c r="B2" s="183" t="s">
        <v>7</v>
      </c>
      <c r="C2" s="183"/>
      <c r="M2" s="214"/>
      <c r="N2" s="218"/>
      <c r="P2" s="183" t="s">
        <v>188</v>
      </c>
      <c r="Q2" s="183" t="s">
        <v>187</v>
      </c>
    </row>
    <row r="3" spans="2:20" ht="20.100000000000001" customHeight="1" x14ac:dyDescent="0.25">
      <c r="B3" s="278" t="s">
        <v>116</v>
      </c>
      <c r="C3" s="278"/>
      <c r="D3" s="278"/>
      <c r="E3" s="278"/>
      <c r="F3" s="278"/>
      <c r="G3" s="278"/>
      <c r="H3" s="278"/>
      <c r="I3" s="278"/>
      <c r="J3" s="278"/>
      <c r="K3" s="278"/>
      <c r="L3" s="278"/>
      <c r="M3" s="278"/>
      <c r="N3" s="278"/>
      <c r="O3" s="278"/>
      <c r="P3" s="278"/>
      <c r="Q3" s="55"/>
    </row>
    <row r="4" spans="2:20" ht="72" customHeight="1" x14ac:dyDescent="0.25">
      <c r="B4" s="294" t="s">
        <v>307</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19" t="s">
        <v>431</v>
      </c>
      <c r="C9" s="223" t="s">
        <v>359</v>
      </c>
      <c r="D9" s="189">
        <v>5464</v>
      </c>
      <c r="E9" s="189">
        <v>6595</v>
      </c>
      <c r="F9" s="189">
        <v>7903</v>
      </c>
      <c r="G9" s="189">
        <v>9201</v>
      </c>
      <c r="H9" s="189">
        <v>11700</v>
      </c>
      <c r="I9" s="189">
        <v>14082</v>
      </c>
      <c r="J9" s="189">
        <v>15064</v>
      </c>
      <c r="K9" s="189">
        <v>15150</v>
      </c>
      <c r="L9" s="189">
        <v>15196</v>
      </c>
      <c r="M9" s="189">
        <v>19458</v>
      </c>
      <c r="N9" s="189">
        <v>16586</v>
      </c>
      <c r="O9" s="189">
        <v>19597</v>
      </c>
      <c r="P9" s="189">
        <v>19074</v>
      </c>
    </row>
    <row r="10" spans="2:20" ht="33" customHeight="1" x14ac:dyDescent="0.25">
      <c r="B10" s="320" t="s">
        <v>431</v>
      </c>
      <c r="C10" s="223" t="s">
        <v>360</v>
      </c>
      <c r="D10" s="189">
        <v>26289</v>
      </c>
      <c r="E10" s="189">
        <v>30235</v>
      </c>
      <c r="F10" s="189">
        <v>34513</v>
      </c>
      <c r="G10" s="189">
        <v>38285</v>
      </c>
      <c r="H10" s="189">
        <v>46380</v>
      </c>
      <c r="I10" s="189">
        <v>53189</v>
      </c>
      <c r="J10" s="189">
        <v>56445</v>
      </c>
      <c r="K10" s="189">
        <v>56318</v>
      </c>
      <c r="L10" s="189">
        <v>55165</v>
      </c>
      <c r="M10" s="189">
        <v>61938</v>
      </c>
      <c r="N10" s="189">
        <v>63523</v>
      </c>
      <c r="O10" s="189">
        <v>62782</v>
      </c>
      <c r="P10" s="189">
        <v>88544</v>
      </c>
    </row>
    <row r="11" spans="2:20" ht="33" customHeight="1" x14ac:dyDescent="0.25">
      <c r="B11" s="321" t="s">
        <v>432</v>
      </c>
      <c r="C11" s="223" t="s">
        <v>359</v>
      </c>
      <c r="D11" s="189">
        <v>5212</v>
      </c>
      <c r="E11" s="189">
        <v>6331</v>
      </c>
      <c r="F11" s="189">
        <v>7633</v>
      </c>
      <c r="G11" s="189">
        <v>8944</v>
      </c>
      <c r="H11" s="189">
        <v>11445</v>
      </c>
      <c r="I11" s="189">
        <v>13863</v>
      </c>
      <c r="J11" s="189">
        <v>14898</v>
      </c>
      <c r="K11" s="189">
        <v>15052</v>
      </c>
      <c r="L11" s="189">
        <v>15309</v>
      </c>
      <c r="M11" s="189">
        <v>16563</v>
      </c>
      <c r="N11" s="189">
        <v>17582</v>
      </c>
      <c r="O11" s="189">
        <v>19612</v>
      </c>
      <c r="P11" s="189">
        <v>22203</v>
      </c>
    </row>
    <row r="12" spans="2:20" ht="33" customHeight="1" x14ac:dyDescent="0.25">
      <c r="B12" s="322" t="s">
        <v>432</v>
      </c>
      <c r="C12" s="223" t="s">
        <v>360</v>
      </c>
      <c r="D12" s="189">
        <v>13617</v>
      </c>
      <c r="E12" s="189">
        <v>16542</v>
      </c>
      <c r="F12" s="189">
        <v>19946</v>
      </c>
      <c r="G12" s="189">
        <v>23370</v>
      </c>
      <c r="H12" s="189">
        <v>29905</v>
      </c>
      <c r="I12" s="189">
        <v>36225</v>
      </c>
      <c r="J12" s="189">
        <v>38928</v>
      </c>
      <c r="K12" s="189">
        <v>39330</v>
      </c>
      <c r="L12" s="189">
        <v>40002</v>
      </c>
      <c r="M12" s="189">
        <v>43279</v>
      </c>
      <c r="N12" s="189">
        <v>45943</v>
      </c>
      <c r="O12" s="189">
        <v>49515</v>
      </c>
      <c r="P12" s="189">
        <v>62435</v>
      </c>
    </row>
    <row r="13" spans="2:20" ht="33" customHeight="1" x14ac:dyDescent="0.25">
      <c r="B13" s="321" t="s">
        <v>433</v>
      </c>
      <c r="C13" s="223" t="s">
        <v>359</v>
      </c>
      <c r="D13" s="189">
        <v>10211</v>
      </c>
      <c r="E13" s="189">
        <v>11775</v>
      </c>
      <c r="F13" s="189">
        <v>13477</v>
      </c>
      <c r="G13" s="189">
        <v>14990</v>
      </c>
      <c r="H13" s="189">
        <v>18208</v>
      </c>
      <c r="I13" s="189">
        <v>20937</v>
      </c>
      <c r="J13" s="189">
        <v>21939</v>
      </c>
      <c r="K13" s="189">
        <v>21612</v>
      </c>
      <c r="L13" s="189">
        <v>20377</v>
      </c>
      <c r="M13" s="189">
        <v>20403</v>
      </c>
      <c r="N13" s="189">
        <v>23283</v>
      </c>
      <c r="O13" s="189">
        <v>23899</v>
      </c>
      <c r="P13" s="189">
        <v>24242</v>
      </c>
    </row>
    <row r="14" spans="2:20" ht="33" customHeight="1" x14ac:dyDescent="0.25">
      <c r="B14" s="322" t="s">
        <v>433</v>
      </c>
      <c r="C14" s="223" t="s">
        <v>360</v>
      </c>
      <c r="D14" s="189">
        <v>35297</v>
      </c>
      <c r="E14" s="189">
        <v>39084</v>
      </c>
      <c r="F14" s="189">
        <v>42956</v>
      </c>
      <c r="G14" s="189">
        <v>45878</v>
      </c>
      <c r="H14" s="189">
        <v>53512</v>
      </c>
      <c r="I14" s="189">
        <v>59085</v>
      </c>
      <c r="J14" s="189">
        <v>63765</v>
      </c>
      <c r="K14" s="189">
        <v>64700</v>
      </c>
      <c r="L14" s="189">
        <v>66653</v>
      </c>
      <c r="M14" s="189">
        <v>71427</v>
      </c>
      <c r="N14" s="189">
        <v>80033</v>
      </c>
      <c r="O14" s="189">
        <v>70636</v>
      </c>
      <c r="P14" s="189">
        <v>98059</v>
      </c>
    </row>
    <row r="15" spans="2:20" ht="33" customHeight="1" x14ac:dyDescent="0.25">
      <c r="B15" s="321" t="s">
        <v>434</v>
      </c>
      <c r="C15" s="223" t="s">
        <v>359</v>
      </c>
      <c r="D15" s="189">
        <v>705</v>
      </c>
      <c r="E15" s="189">
        <v>810</v>
      </c>
      <c r="F15" s="189">
        <v>926</v>
      </c>
      <c r="G15" s="189">
        <v>1028</v>
      </c>
      <c r="H15" s="189">
        <v>1247</v>
      </c>
      <c r="I15" s="189">
        <v>1431</v>
      </c>
      <c r="J15" s="189">
        <v>1516</v>
      </c>
      <c r="K15" s="189">
        <v>1510</v>
      </c>
      <c r="L15" s="189">
        <v>1470</v>
      </c>
      <c r="M15" s="189">
        <v>1575</v>
      </c>
      <c r="N15" s="189">
        <v>1663</v>
      </c>
      <c r="O15" s="189">
        <v>1829</v>
      </c>
      <c r="P15" s="189">
        <v>2047</v>
      </c>
    </row>
    <row r="16" spans="2:20" ht="33" customHeight="1" x14ac:dyDescent="0.25">
      <c r="B16" s="322" t="s">
        <v>434</v>
      </c>
      <c r="C16" s="223" t="s">
        <v>360</v>
      </c>
      <c r="D16" s="189">
        <v>9947</v>
      </c>
      <c r="E16" s="189">
        <v>11451</v>
      </c>
      <c r="F16" s="189">
        <v>13083</v>
      </c>
      <c r="G16" s="189">
        <v>14526</v>
      </c>
      <c r="H16" s="189">
        <v>17614</v>
      </c>
      <c r="I16" s="189">
        <v>20218</v>
      </c>
      <c r="J16" s="189">
        <v>21416</v>
      </c>
      <c r="K16" s="189">
        <v>21327</v>
      </c>
      <c r="L16" s="189">
        <v>20774</v>
      </c>
      <c r="M16" s="189">
        <v>22236</v>
      </c>
      <c r="N16" s="189">
        <v>23485</v>
      </c>
      <c r="O16" s="189">
        <v>24893</v>
      </c>
      <c r="P16" s="189">
        <v>30909</v>
      </c>
    </row>
    <row r="17" spans="2:18" ht="33" customHeight="1" x14ac:dyDescent="0.25">
      <c r="B17" s="321" t="s">
        <v>435</v>
      </c>
      <c r="C17" s="223" t="s">
        <v>359</v>
      </c>
      <c r="D17" s="189">
        <v>3460</v>
      </c>
      <c r="E17" s="189">
        <v>3931</v>
      </c>
      <c r="F17" s="189">
        <v>4434</v>
      </c>
      <c r="G17" s="189">
        <v>4859</v>
      </c>
      <c r="H17" s="189">
        <v>5816</v>
      </c>
      <c r="I17" s="189">
        <v>6590</v>
      </c>
      <c r="J17" s="189">
        <v>6956</v>
      </c>
      <c r="K17" s="189">
        <v>6904</v>
      </c>
      <c r="L17" s="189">
        <v>6656</v>
      </c>
      <c r="M17" s="189">
        <v>7108</v>
      </c>
      <c r="N17" s="189">
        <v>7498</v>
      </c>
      <c r="O17" s="189">
        <v>8218</v>
      </c>
      <c r="P17" s="189">
        <v>9174</v>
      </c>
    </row>
    <row r="18" spans="2:18" ht="33" customHeight="1" x14ac:dyDescent="0.25">
      <c r="B18" s="322" t="s">
        <v>435</v>
      </c>
      <c r="C18" s="223" t="s">
        <v>360</v>
      </c>
      <c r="D18" s="189">
        <v>18187</v>
      </c>
      <c r="E18" s="189">
        <v>20666</v>
      </c>
      <c r="F18" s="189">
        <v>23307</v>
      </c>
      <c r="G18" s="189">
        <v>25544</v>
      </c>
      <c r="H18" s="189">
        <v>30574</v>
      </c>
      <c r="I18" s="189">
        <v>34641</v>
      </c>
      <c r="J18" s="189">
        <v>36569</v>
      </c>
      <c r="K18" s="189">
        <v>36294</v>
      </c>
      <c r="L18" s="189">
        <v>34992</v>
      </c>
      <c r="M18" s="189">
        <v>37361</v>
      </c>
      <c r="N18" s="189">
        <v>39413</v>
      </c>
      <c r="O18" s="189">
        <v>41613</v>
      </c>
      <c r="P18" s="189">
        <v>51484</v>
      </c>
    </row>
    <row r="19" spans="2:18" ht="33" customHeight="1" x14ac:dyDescent="0.25">
      <c r="B19" s="321" t="s">
        <v>436</v>
      </c>
      <c r="C19" s="223" t="s">
        <v>359</v>
      </c>
      <c r="D19" s="189">
        <v>1471</v>
      </c>
      <c r="E19" s="189">
        <v>1845</v>
      </c>
      <c r="F19" s="189">
        <v>2296</v>
      </c>
      <c r="G19" s="189">
        <v>2776</v>
      </c>
      <c r="H19" s="189">
        <v>3666</v>
      </c>
      <c r="I19" s="189">
        <v>4584</v>
      </c>
      <c r="J19" s="189">
        <v>4922</v>
      </c>
      <c r="K19" s="189">
        <v>4968</v>
      </c>
      <c r="L19" s="189">
        <v>5039</v>
      </c>
      <c r="M19" s="189">
        <v>5448</v>
      </c>
      <c r="N19" s="189">
        <v>5782</v>
      </c>
      <c r="O19" s="189">
        <v>6443</v>
      </c>
      <c r="P19" s="189">
        <v>7289</v>
      </c>
    </row>
    <row r="20" spans="2:18" ht="33" customHeight="1" x14ac:dyDescent="0.25">
      <c r="B20" s="322" t="s">
        <v>436</v>
      </c>
      <c r="C20" s="223" t="s">
        <v>360</v>
      </c>
      <c r="D20" s="189">
        <v>6079</v>
      </c>
      <c r="E20" s="189">
        <v>7290</v>
      </c>
      <c r="F20" s="189">
        <v>8678</v>
      </c>
      <c r="G20" s="189">
        <v>10039</v>
      </c>
      <c r="H20" s="189">
        <v>12682</v>
      </c>
      <c r="I20" s="189">
        <v>15166</v>
      </c>
      <c r="J20" s="189">
        <v>16283</v>
      </c>
      <c r="K20" s="189">
        <v>16436</v>
      </c>
      <c r="L20" s="189">
        <v>16671</v>
      </c>
      <c r="M20" s="189">
        <v>18025</v>
      </c>
      <c r="N20" s="189">
        <v>19128</v>
      </c>
      <c r="O20" s="189">
        <v>20594</v>
      </c>
      <c r="P20" s="189">
        <v>25942</v>
      </c>
    </row>
    <row r="21" spans="2:18" ht="33" customHeight="1" x14ac:dyDescent="0.25">
      <c r="B21" s="321" t="s">
        <v>437</v>
      </c>
      <c r="C21" s="223" t="s">
        <v>359</v>
      </c>
      <c r="D21" s="189">
        <v>7479</v>
      </c>
      <c r="E21" s="189">
        <v>8089</v>
      </c>
      <c r="F21" s="189">
        <v>8684</v>
      </c>
      <c r="G21" s="189">
        <v>9060</v>
      </c>
      <c r="H21" s="189">
        <v>10323</v>
      </c>
      <c r="I21" s="189">
        <v>11134</v>
      </c>
      <c r="J21" s="189">
        <v>12000</v>
      </c>
      <c r="K21" s="189">
        <v>12159</v>
      </c>
      <c r="L21" s="189">
        <v>12475</v>
      </c>
      <c r="M21" s="189">
        <v>13407</v>
      </c>
      <c r="N21" s="189">
        <v>11130</v>
      </c>
      <c r="O21" s="189">
        <v>15389</v>
      </c>
      <c r="P21" s="189">
        <v>19285</v>
      </c>
    </row>
    <row r="22" spans="2:18" ht="33" customHeight="1" x14ac:dyDescent="0.25">
      <c r="B22" s="322" t="s">
        <v>437</v>
      </c>
      <c r="C22" s="223" t="s">
        <v>360</v>
      </c>
      <c r="D22" s="189">
        <v>23150</v>
      </c>
      <c r="E22" s="189">
        <v>25040</v>
      </c>
      <c r="F22" s="189">
        <v>26883</v>
      </c>
      <c r="G22" s="189">
        <v>28046</v>
      </c>
      <c r="H22" s="189">
        <v>31955</v>
      </c>
      <c r="I22" s="189">
        <v>34465</v>
      </c>
      <c r="J22" s="189">
        <v>35706</v>
      </c>
      <c r="K22" s="189">
        <v>34779</v>
      </c>
      <c r="L22" s="189">
        <v>31695</v>
      </c>
      <c r="M22" s="189">
        <v>31163</v>
      </c>
      <c r="N22" s="189">
        <v>28316</v>
      </c>
      <c r="O22" s="189">
        <v>45395</v>
      </c>
      <c r="P22" s="189">
        <v>49675</v>
      </c>
    </row>
    <row r="23" spans="2:18" ht="33" customHeight="1" x14ac:dyDescent="0.25">
      <c r="B23" s="321" t="s">
        <v>438</v>
      </c>
      <c r="C23" s="223" t="s">
        <v>359</v>
      </c>
      <c r="D23" s="189">
        <v>681</v>
      </c>
      <c r="E23" s="189">
        <v>795</v>
      </c>
      <c r="F23" s="189">
        <v>922</v>
      </c>
      <c r="G23" s="189">
        <v>1038</v>
      </c>
      <c r="H23" s="189">
        <v>1276</v>
      </c>
      <c r="I23" s="189">
        <v>1486</v>
      </c>
      <c r="J23" s="189">
        <v>1580</v>
      </c>
      <c r="K23" s="189">
        <v>1579</v>
      </c>
      <c r="L23" s="189">
        <v>1555</v>
      </c>
      <c r="M23" s="189">
        <v>1669</v>
      </c>
      <c r="N23" s="189">
        <v>1765</v>
      </c>
      <c r="O23" s="189">
        <v>1948</v>
      </c>
      <c r="P23" s="189">
        <v>2187</v>
      </c>
    </row>
    <row r="24" spans="2:18" ht="33" customHeight="1" x14ac:dyDescent="0.25">
      <c r="B24" s="322" t="s">
        <v>438</v>
      </c>
      <c r="C24" s="223" t="s">
        <v>360</v>
      </c>
      <c r="D24" s="189">
        <v>8164</v>
      </c>
      <c r="E24" s="189">
        <v>9531</v>
      </c>
      <c r="F24" s="189">
        <v>11043</v>
      </c>
      <c r="G24" s="189">
        <v>12435</v>
      </c>
      <c r="H24" s="189">
        <v>15291</v>
      </c>
      <c r="I24" s="189">
        <v>17800</v>
      </c>
      <c r="J24" s="189">
        <v>18925</v>
      </c>
      <c r="K24" s="189">
        <v>18917</v>
      </c>
      <c r="L24" s="189">
        <v>18633</v>
      </c>
      <c r="M24" s="189">
        <v>20000</v>
      </c>
      <c r="N24" s="189">
        <v>21151</v>
      </c>
      <c r="O24" s="189">
        <v>22515</v>
      </c>
      <c r="P24" s="189">
        <v>28067</v>
      </c>
    </row>
    <row r="25" spans="2:18" ht="33" customHeight="1" x14ac:dyDescent="0.25">
      <c r="B25" s="311" t="s">
        <v>399</v>
      </c>
      <c r="C25" s="198" t="s">
        <v>359</v>
      </c>
      <c r="D25" s="199">
        <v>34683</v>
      </c>
      <c r="E25" s="199">
        <v>40171</v>
      </c>
      <c r="F25" s="199">
        <v>46275</v>
      </c>
      <c r="G25" s="199">
        <v>51896</v>
      </c>
      <c r="H25" s="199">
        <v>63681</v>
      </c>
      <c r="I25" s="199">
        <v>74107</v>
      </c>
      <c r="J25" s="199">
        <v>78875</v>
      </c>
      <c r="K25" s="199">
        <v>78934</v>
      </c>
      <c r="L25" s="199">
        <v>78077</v>
      </c>
      <c r="M25" s="199">
        <v>85631</v>
      </c>
      <c r="N25" s="199">
        <v>85289</v>
      </c>
      <c r="O25" s="199">
        <v>96935</v>
      </c>
      <c r="P25" s="199">
        <v>105501</v>
      </c>
    </row>
    <row r="26" spans="2:18" ht="33" customHeight="1" x14ac:dyDescent="0.25">
      <c r="B26" s="311"/>
      <c r="C26" s="198" t="s">
        <v>360</v>
      </c>
      <c r="D26" s="199">
        <v>140730</v>
      </c>
      <c r="E26" s="199">
        <v>159839</v>
      </c>
      <c r="F26" s="199">
        <v>180409</v>
      </c>
      <c r="G26" s="199">
        <v>198123</v>
      </c>
      <c r="H26" s="199">
        <v>237913</v>
      </c>
      <c r="I26" s="199">
        <v>270789</v>
      </c>
      <c r="J26" s="199">
        <v>288037</v>
      </c>
      <c r="K26" s="199">
        <v>288101</v>
      </c>
      <c r="L26" s="199">
        <v>284585</v>
      </c>
      <c r="M26" s="199">
        <v>305429</v>
      </c>
      <c r="N26" s="199">
        <v>320992</v>
      </c>
      <c r="O26" s="199">
        <v>337943</v>
      </c>
      <c r="P26" s="199">
        <v>435115</v>
      </c>
    </row>
    <row r="27" spans="2:18" ht="33" customHeight="1" x14ac:dyDescent="0.3">
      <c r="B27" s="279" t="s">
        <v>337</v>
      </c>
      <c r="C27" s="279"/>
      <c r="D27" s="279"/>
      <c r="E27" s="279"/>
      <c r="F27" s="279"/>
      <c r="G27" s="279"/>
      <c r="H27" s="279"/>
    </row>
    <row r="28" spans="2:18" ht="15" customHeight="1" x14ac:dyDescent="0.3">
      <c r="B28" s="36" t="s">
        <v>266</v>
      </c>
      <c r="C28" s="37"/>
      <c r="D28" s="37"/>
      <c r="E28" s="37"/>
      <c r="F28" s="37"/>
      <c r="G28" s="33"/>
      <c r="H28" s="33"/>
    </row>
    <row r="29" spans="2:18" ht="14.1" customHeight="1" x14ac:dyDescent="0.25">
      <c r="B29" s="224"/>
      <c r="C29" s="224"/>
    </row>
    <row r="30" spans="2:18" ht="86.25" customHeight="1" x14ac:dyDescent="0.25">
      <c r="B30" s="294" t="s">
        <v>234</v>
      </c>
      <c r="C30" s="294"/>
      <c r="D30" s="294"/>
      <c r="E30" s="294"/>
      <c r="F30" s="294"/>
      <c r="G30" s="294"/>
      <c r="H30" s="294"/>
      <c r="I30" s="294"/>
      <c r="J30" s="294"/>
      <c r="K30" s="294"/>
      <c r="L30" s="294"/>
      <c r="M30" s="294"/>
      <c r="N30" s="294"/>
      <c r="O30" s="294"/>
      <c r="P30" s="294"/>
      <c r="Q30" s="294"/>
      <c r="R30" s="294"/>
    </row>
    <row r="31" spans="2:18" ht="72" customHeight="1" x14ac:dyDescent="0.25">
      <c r="B31" s="234"/>
      <c r="C31" s="234"/>
      <c r="D31" s="234"/>
      <c r="E31" s="234"/>
      <c r="F31" s="234"/>
      <c r="G31" s="234"/>
      <c r="H31" s="234"/>
      <c r="I31" s="234"/>
      <c r="J31" s="234"/>
      <c r="K31" s="234"/>
      <c r="L31" s="234"/>
      <c r="M31" s="234"/>
    </row>
    <row r="32" spans="2:18" ht="72" customHeight="1" x14ac:dyDescent="0.25">
      <c r="B32" s="204"/>
      <c r="C32" s="204"/>
      <c r="D32" s="204"/>
      <c r="E32" s="204"/>
      <c r="F32" s="204"/>
      <c r="G32" s="204"/>
      <c r="H32" s="204"/>
      <c r="I32" s="204"/>
      <c r="J32" s="204"/>
      <c r="K32" s="204"/>
      <c r="L32" s="204"/>
      <c r="M32" s="204"/>
    </row>
    <row r="33" spans="2:17" ht="14.1" customHeight="1" x14ac:dyDescent="0.25">
      <c r="B33" s="197"/>
      <c r="C33" s="197"/>
      <c r="D33" s="197"/>
      <c r="E33" s="197"/>
      <c r="F33" s="197"/>
      <c r="G33" s="197"/>
      <c r="H33" s="226"/>
      <c r="I33" s="226"/>
      <c r="J33" s="226"/>
      <c r="K33" s="226"/>
      <c r="L33" s="226"/>
    </row>
    <row r="34" spans="2:17" ht="14.1" customHeight="1" x14ac:dyDescent="0.25">
      <c r="B34" s="41"/>
      <c r="C34" s="41"/>
      <c r="D34" s="219" t="str">
        <f>$C$25</f>
        <v>Hombres</v>
      </c>
      <c r="E34" s="219" t="str">
        <f>$C$26</f>
        <v>Mujeres</v>
      </c>
      <c r="F34" s="219" t="s">
        <v>35</v>
      </c>
      <c r="G34" s="197"/>
      <c r="H34" s="226"/>
      <c r="I34" s="226"/>
      <c r="J34" s="226"/>
      <c r="K34" s="226"/>
      <c r="L34" s="226"/>
    </row>
    <row r="35" spans="2:17" ht="14.1" customHeight="1" x14ac:dyDescent="0.25">
      <c r="B35" s="219" t="str">
        <f>+$B$21</f>
        <v>Practicar alguna terapia especial a PCD</v>
      </c>
      <c r="C35" s="219"/>
      <c r="D35" s="220">
        <f>($P$21/SUM($P$21:$P$22))</f>
        <v>0.2796548723897912</v>
      </c>
      <c r="E35" s="220">
        <f t="shared" ref="E35:E41" si="0">1-D35</f>
        <v>0.72034512761020886</v>
      </c>
      <c r="F35" s="221">
        <f>SUM($P$21:$P$22)</f>
        <v>68960</v>
      </c>
      <c r="G35" s="197"/>
      <c r="H35" s="197"/>
      <c r="I35" s="197"/>
      <c r="J35" s="197"/>
      <c r="K35" s="197"/>
      <c r="L35" s="232"/>
      <c r="M35" s="197"/>
      <c r="N35" s="222"/>
      <c r="O35" s="222"/>
      <c r="P35" s="222"/>
      <c r="Q35" s="222"/>
    </row>
    <row r="36" spans="2:17" ht="14.1" customHeight="1" x14ac:dyDescent="0.25">
      <c r="B36" s="219" t="str">
        <f>+$B$11</f>
        <v>Cuidar en la noche a PCD</v>
      </c>
      <c r="C36" s="219"/>
      <c r="D36" s="220">
        <f>($P$11/SUM($P$11:$P$12))</f>
        <v>0.26232897752782436</v>
      </c>
      <c r="E36" s="220">
        <f>1-D36</f>
        <v>0.73767102247217564</v>
      </c>
      <c r="F36" s="221">
        <f>SUM($P$11:$P$12)</f>
        <v>84638</v>
      </c>
      <c r="G36" s="197"/>
      <c r="H36" s="197"/>
      <c r="I36" s="197"/>
      <c r="J36" s="197"/>
      <c r="K36" s="197"/>
      <c r="L36" s="232"/>
      <c r="M36" s="197"/>
      <c r="N36" s="222"/>
      <c r="O36" s="222"/>
      <c r="P36" s="222"/>
      <c r="Q36" s="222"/>
    </row>
    <row r="37" spans="2:17" ht="14.1" customHeight="1" x14ac:dyDescent="0.25">
      <c r="B37" s="219" t="str">
        <f>+$B$19</f>
        <v>Llevar o acompañar a PCD al servicio médico</v>
      </c>
      <c r="C37" s="219"/>
      <c r="D37" s="220">
        <f>($P$19/SUM($P$19:$P$20))</f>
        <v>0.21934338418946164</v>
      </c>
      <c r="E37" s="220">
        <f>1-D37</f>
        <v>0.78065661581053836</v>
      </c>
      <c r="F37" s="221">
        <f>SUM($P$19:$P$20)</f>
        <v>33231</v>
      </c>
      <c r="G37" s="197"/>
      <c r="H37" s="197"/>
      <c r="I37" s="197"/>
      <c r="J37" s="197"/>
      <c r="K37" s="197"/>
      <c r="L37" s="232"/>
      <c r="M37" s="197"/>
      <c r="N37" s="222"/>
      <c r="O37" s="222"/>
      <c r="P37" s="222"/>
      <c r="Q37" s="222"/>
    </row>
    <row r="38" spans="2:17" ht="14.1" customHeight="1" x14ac:dyDescent="0.25">
      <c r="B38" s="219" t="str">
        <f>+$B$13</f>
        <v>Dar de comer a PCD</v>
      </c>
      <c r="C38" s="219"/>
      <c r="D38" s="220">
        <f>($P$13/SUM($P$13:$P$14))</f>
        <v>0.19821587722095485</v>
      </c>
      <c r="E38" s="220">
        <f>1-D38</f>
        <v>0.80178412277904521</v>
      </c>
      <c r="F38" s="221">
        <f>SUM($P$13:$P$14)</f>
        <v>122301</v>
      </c>
      <c r="G38" s="197"/>
      <c r="H38" s="316"/>
      <c r="I38" s="316"/>
      <c r="J38" s="316"/>
      <c r="K38" s="316"/>
      <c r="L38" s="316"/>
      <c r="M38" s="316"/>
      <c r="N38" s="314"/>
      <c r="O38" s="314"/>
      <c r="P38" s="314"/>
      <c r="Q38" s="314"/>
    </row>
    <row r="39" spans="2:17" ht="14.1" customHeight="1" x14ac:dyDescent="0.25">
      <c r="B39" s="219" t="str">
        <f>+$B$9</f>
        <v>Bañar, asear o vestir a PCD</v>
      </c>
      <c r="C39" s="219"/>
      <c r="D39" s="220">
        <f>($P$9/SUM($P$9:$P$10))</f>
        <v>0.17723800851158727</v>
      </c>
      <c r="E39" s="220">
        <f>1-D39</f>
        <v>0.82276199148841278</v>
      </c>
      <c r="F39" s="221">
        <f>SUM($P$9:$P$10)</f>
        <v>107618</v>
      </c>
      <c r="G39" s="197"/>
      <c r="H39" s="197"/>
      <c r="I39" s="197"/>
      <c r="J39" s="197"/>
      <c r="K39" s="197"/>
      <c r="L39" s="197"/>
      <c r="M39" s="197"/>
      <c r="N39" s="222"/>
      <c r="O39" s="222"/>
      <c r="P39" s="222"/>
      <c r="Q39" s="222"/>
    </row>
    <row r="40" spans="2:17" ht="14.1" customHeight="1" x14ac:dyDescent="0.25">
      <c r="B40" s="219" t="str">
        <f>+$B$17</f>
        <v>Limpiar la habitación de PCD</v>
      </c>
      <c r="C40" s="219"/>
      <c r="D40" s="220">
        <f>($P$17/SUM($P$17:$P$18))</f>
        <v>0.15124138613208479</v>
      </c>
      <c r="E40" s="220">
        <f t="shared" si="0"/>
        <v>0.84875861386791518</v>
      </c>
      <c r="F40" s="221">
        <f>SUM($P$17:$P$18)</f>
        <v>60658</v>
      </c>
      <c r="G40" s="197"/>
      <c r="H40" s="197"/>
      <c r="I40" s="197"/>
      <c r="J40" s="197"/>
      <c r="K40" s="197"/>
      <c r="L40" s="232"/>
      <c r="M40" s="197"/>
      <c r="N40" s="222"/>
      <c r="O40" s="222"/>
      <c r="P40" s="222"/>
      <c r="Q40" s="222"/>
    </row>
    <row r="41" spans="2:17" ht="14.1" customHeight="1" x14ac:dyDescent="0.25">
      <c r="B41" s="219" t="str">
        <f>+$B$23</f>
        <v>Preparar comida a PCD</v>
      </c>
      <c r="D41" s="220">
        <f>($P$23/SUM($P$23:$P$24))</f>
        <v>7.2287961922390426E-2</v>
      </c>
      <c r="E41" s="220">
        <f t="shared" si="0"/>
        <v>0.9277120380776096</v>
      </c>
      <c r="F41" s="221">
        <f>SUM($P$23:$P$24)</f>
        <v>30254</v>
      </c>
      <c r="G41" s="222"/>
      <c r="H41" s="197"/>
      <c r="I41" s="197"/>
      <c r="J41" s="197"/>
      <c r="K41" s="197"/>
      <c r="L41" s="232"/>
      <c r="M41" s="197"/>
      <c r="N41" s="222"/>
      <c r="O41" s="222"/>
      <c r="P41" s="222"/>
      <c r="Q41" s="222"/>
    </row>
    <row r="42" spans="2:17" ht="14.1" customHeight="1" x14ac:dyDescent="0.25">
      <c r="B42" s="219" t="str">
        <f>+$B$15</f>
        <v>Lavar o planchar la ropa de PCD</v>
      </c>
      <c r="C42" s="219"/>
      <c r="D42" s="220">
        <f>($P$15/SUM($P$15:$P$16))</f>
        <v>6.2113120524335479E-2</v>
      </c>
      <c r="E42" s="220">
        <f>1-D42</f>
        <v>0.93788687947566451</v>
      </c>
      <c r="F42" s="221">
        <f>SUM($P$15:$P$16)</f>
        <v>32956</v>
      </c>
      <c r="G42" s="197"/>
      <c r="H42" s="197"/>
      <c r="I42" s="197"/>
      <c r="J42" s="197"/>
      <c r="K42" s="197"/>
      <c r="L42" s="232"/>
      <c r="M42" s="197"/>
      <c r="N42" s="222"/>
      <c r="O42" s="222"/>
      <c r="P42" s="222"/>
      <c r="Q42" s="222"/>
    </row>
    <row r="43" spans="2:17" ht="14.1" customHeight="1" x14ac:dyDescent="0.25">
      <c r="H43" s="197"/>
      <c r="I43" s="197"/>
      <c r="J43" s="197"/>
      <c r="K43" s="197"/>
      <c r="L43" s="232"/>
      <c r="M43" s="197"/>
      <c r="N43" s="222"/>
      <c r="O43" s="222"/>
      <c r="P43" s="222"/>
      <c r="Q43" s="222"/>
    </row>
    <row r="44" spans="2:17" x14ac:dyDescent="0.25">
      <c r="H44" s="197"/>
      <c r="I44" s="197"/>
      <c r="J44" s="197"/>
      <c r="K44" s="197"/>
      <c r="L44" s="232"/>
      <c r="M44" s="197"/>
      <c r="N44" s="222"/>
      <c r="O44" s="222"/>
      <c r="P44" s="222"/>
      <c r="Q44" s="222"/>
    </row>
    <row r="45" spans="2:17" ht="14.1" customHeight="1" x14ac:dyDescent="0.25">
      <c r="H45" s="41"/>
      <c r="I45" s="41"/>
      <c r="J45" s="41"/>
      <c r="K45" s="41"/>
      <c r="L45" s="41"/>
      <c r="M45" s="41"/>
    </row>
    <row r="61" spans="2:8" ht="15" customHeight="1" x14ac:dyDescent="0.3">
      <c r="B61" s="102"/>
      <c r="C61" s="213"/>
    </row>
    <row r="62" spans="2:8" ht="38.25" customHeight="1" x14ac:dyDescent="0.3">
      <c r="B62" s="279" t="s">
        <v>288</v>
      </c>
      <c r="C62" s="279"/>
      <c r="D62" s="279"/>
      <c r="E62" s="279"/>
      <c r="F62" s="279"/>
      <c r="G62" s="279"/>
      <c r="H62" s="279"/>
    </row>
    <row r="63" spans="2:8" ht="15.75" customHeight="1" x14ac:dyDescent="0.3">
      <c r="B63" s="36" t="s">
        <v>266</v>
      </c>
      <c r="C63" s="37"/>
      <c r="D63" s="37"/>
      <c r="E63" s="37"/>
      <c r="F63" s="37"/>
      <c r="G63" s="33"/>
      <c r="H63" s="33"/>
    </row>
  </sheetData>
  <mergeCells count="20">
    <mergeCell ref="L38:M38"/>
    <mergeCell ref="B27:H27"/>
    <mergeCell ref="B3:P3"/>
    <mergeCell ref="B62:H62"/>
    <mergeCell ref="B30:R30"/>
    <mergeCell ref="B13:B14"/>
    <mergeCell ref="B4:T4"/>
    <mergeCell ref="B5:Q5"/>
    <mergeCell ref="B9:B10"/>
    <mergeCell ref="B11:B12"/>
    <mergeCell ref="N38:O38"/>
    <mergeCell ref="P38:Q38"/>
    <mergeCell ref="B15:B16"/>
    <mergeCell ref="B17:B18"/>
    <mergeCell ref="B19:B20"/>
    <mergeCell ref="B21:B22"/>
    <mergeCell ref="B25:B26"/>
    <mergeCell ref="B23:B24"/>
    <mergeCell ref="H38:I38"/>
    <mergeCell ref="J38:K38"/>
  </mergeCells>
  <hyperlinks>
    <hyperlink ref="B2" location="ÍNDICE!A1" display="Índice "/>
    <hyperlink ref="P2" location="'2.3.2 Industria_SS_Salud_sexo'!A1" display="Anterior"/>
    <hyperlink ref="Q2" location="'2.3.4 P_TNR_OTR_CAP_SS_SEXO'!A1" display="Siguiente"/>
  </hyperlinks>
  <pageMargins left="0.7" right="0.7" top="0.75" bottom="0.75" header="0.3" footer="0.3"/>
  <pageSetup paperSize="9" orientation="portrait"/>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60"/>
  <sheetViews>
    <sheetView showGridLines="0" zoomScale="70" zoomScaleNormal="70" workbookViewId="0"/>
  </sheetViews>
  <sheetFormatPr baseColWidth="10" defaultRowHeight="15" x14ac:dyDescent="0.25"/>
  <cols>
    <col min="1" max="1" width="5.5703125" customWidth="1"/>
    <col min="2" max="3" width="50.7109375" customWidth="1"/>
    <col min="4" max="4" width="17.140625" customWidth="1"/>
    <col min="5" max="18" width="16.28515625" customWidth="1"/>
  </cols>
  <sheetData>
    <row r="1" spans="2:20" ht="102.75" customHeight="1" x14ac:dyDescent="0.25">
      <c r="N1" s="218"/>
    </row>
    <row r="2" spans="2:20" ht="16.5" customHeight="1" x14ac:dyDescent="0.3">
      <c r="B2" s="183" t="s">
        <v>7</v>
      </c>
      <c r="C2" s="183"/>
      <c r="M2" s="214"/>
      <c r="N2" s="218"/>
      <c r="Q2" s="183" t="s">
        <v>188</v>
      </c>
      <c r="R2" s="183" t="s">
        <v>187</v>
      </c>
    </row>
    <row r="3" spans="2:20" ht="20.100000000000001" customHeight="1" x14ac:dyDescent="0.25">
      <c r="B3" s="278" t="s">
        <v>117</v>
      </c>
      <c r="C3" s="278"/>
      <c r="D3" s="278"/>
      <c r="E3" s="278"/>
      <c r="F3" s="278"/>
      <c r="G3" s="278"/>
      <c r="H3" s="278"/>
      <c r="I3" s="278"/>
      <c r="J3" s="278"/>
      <c r="K3" s="278"/>
      <c r="L3" s="278"/>
      <c r="M3" s="278"/>
      <c r="N3" s="278"/>
      <c r="O3" s="278"/>
      <c r="P3" s="278"/>
      <c r="Q3" s="278"/>
    </row>
    <row r="4" spans="2:20" ht="72" customHeight="1" x14ac:dyDescent="0.25">
      <c r="B4" s="294" t="s">
        <v>308</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196</v>
      </c>
      <c r="C8" s="65" t="s">
        <v>9</v>
      </c>
      <c r="D8" s="65" t="s">
        <v>175</v>
      </c>
      <c r="E8" s="65">
        <v>2007</v>
      </c>
      <c r="F8" s="65">
        <v>2008</v>
      </c>
      <c r="G8" s="65">
        <v>2009</v>
      </c>
      <c r="H8" s="65">
        <v>2010</v>
      </c>
      <c r="I8" s="65">
        <v>2011</v>
      </c>
      <c r="J8" s="65">
        <v>2012</v>
      </c>
      <c r="K8" s="65">
        <v>2013</v>
      </c>
      <c r="L8" s="65">
        <v>2014</v>
      </c>
      <c r="M8" s="65">
        <v>2015</v>
      </c>
      <c r="N8" s="65">
        <v>2016</v>
      </c>
      <c r="O8" s="65">
        <v>2017</v>
      </c>
      <c r="P8" s="65" t="s">
        <v>195</v>
      </c>
      <c r="Q8" s="65" t="s">
        <v>220</v>
      </c>
    </row>
    <row r="9" spans="2:20" ht="33" customHeight="1" x14ac:dyDescent="0.25">
      <c r="B9" s="332" t="s">
        <v>401</v>
      </c>
      <c r="C9" s="241" t="s">
        <v>439</v>
      </c>
      <c r="D9" s="207" t="s">
        <v>359</v>
      </c>
      <c r="E9" s="189">
        <v>51403</v>
      </c>
      <c r="F9" s="189">
        <v>53202</v>
      </c>
      <c r="G9" s="189">
        <v>54655</v>
      </c>
      <c r="H9" s="189">
        <v>54561</v>
      </c>
      <c r="I9" s="189">
        <v>59484</v>
      </c>
      <c r="J9" s="189">
        <v>61391</v>
      </c>
      <c r="K9" s="189">
        <v>60220</v>
      </c>
      <c r="L9" s="189">
        <v>55537</v>
      </c>
      <c r="M9" s="189">
        <v>60100</v>
      </c>
      <c r="N9" s="189">
        <v>56185</v>
      </c>
      <c r="O9" s="189">
        <v>60909</v>
      </c>
      <c r="P9" s="189">
        <v>62870</v>
      </c>
      <c r="Q9" s="189">
        <v>71725</v>
      </c>
    </row>
    <row r="10" spans="2:20" ht="33" customHeight="1" x14ac:dyDescent="0.25">
      <c r="B10" s="333" t="s">
        <v>401</v>
      </c>
      <c r="C10" s="241" t="s">
        <v>439</v>
      </c>
      <c r="D10" s="207" t="s">
        <v>360</v>
      </c>
      <c r="E10" s="189">
        <v>127421</v>
      </c>
      <c r="F10" s="189">
        <v>131880</v>
      </c>
      <c r="G10" s="189">
        <v>135482</v>
      </c>
      <c r="H10" s="189">
        <v>135249</v>
      </c>
      <c r="I10" s="189">
        <v>147454</v>
      </c>
      <c r="J10" s="189">
        <v>152180</v>
      </c>
      <c r="K10" s="189">
        <v>165383</v>
      </c>
      <c r="L10" s="189">
        <v>168979</v>
      </c>
      <c r="M10" s="189">
        <v>148979</v>
      </c>
      <c r="N10" s="189">
        <v>139276</v>
      </c>
      <c r="O10" s="189">
        <v>150986</v>
      </c>
      <c r="P10" s="189">
        <v>141094</v>
      </c>
      <c r="Q10" s="189">
        <v>140771</v>
      </c>
    </row>
    <row r="11" spans="2:20" ht="33" customHeight="1" x14ac:dyDescent="0.25">
      <c r="B11" s="334" t="s">
        <v>428</v>
      </c>
      <c r="C11" s="241" t="s">
        <v>440</v>
      </c>
      <c r="D11" s="207" t="s">
        <v>359</v>
      </c>
      <c r="E11" s="189">
        <v>14741</v>
      </c>
      <c r="F11" s="189">
        <v>15310</v>
      </c>
      <c r="G11" s="189">
        <v>28025</v>
      </c>
      <c r="H11" s="189">
        <v>28285</v>
      </c>
      <c r="I11" s="189">
        <v>34447</v>
      </c>
      <c r="J11" s="189">
        <v>41340</v>
      </c>
      <c r="K11" s="189">
        <v>37175</v>
      </c>
      <c r="L11" s="189">
        <v>63216</v>
      </c>
      <c r="M11" s="189">
        <v>63053</v>
      </c>
      <c r="N11" s="189">
        <v>62977</v>
      </c>
      <c r="O11" s="189">
        <v>54677</v>
      </c>
      <c r="P11" s="189">
        <v>74227</v>
      </c>
      <c r="Q11" s="189">
        <v>79206</v>
      </c>
    </row>
    <row r="12" spans="2:20" ht="33" customHeight="1" x14ac:dyDescent="0.25">
      <c r="B12" s="335" t="s">
        <v>428</v>
      </c>
      <c r="C12" s="241" t="s">
        <v>440</v>
      </c>
      <c r="D12" s="207" t="s">
        <v>360</v>
      </c>
      <c r="E12" s="189">
        <v>144204</v>
      </c>
      <c r="F12" s="189">
        <v>162603</v>
      </c>
      <c r="G12" s="189">
        <v>232564</v>
      </c>
      <c r="H12" s="189">
        <v>217677</v>
      </c>
      <c r="I12" s="189">
        <v>246785</v>
      </c>
      <c r="J12" s="189">
        <v>276644</v>
      </c>
      <c r="K12" s="189">
        <v>284531</v>
      </c>
      <c r="L12" s="189">
        <v>354902</v>
      </c>
      <c r="M12" s="189">
        <v>421950</v>
      </c>
      <c r="N12" s="189">
        <v>421433</v>
      </c>
      <c r="O12" s="189">
        <v>365899</v>
      </c>
      <c r="P12" s="189">
        <v>487456</v>
      </c>
      <c r="Q12" s="189">
        <v>517778</v>
      </c>
    </row>
    <row r="13" spans="2:20" ht="33" customHeight="1" x14ac:dyDescent="0.25">
      <c r="B13" s="335" t="s">
        <v>428</v>
      </c>
      <c r="C13" s="241" t="s">
        <v>441</v>
      </c>
      <c r="D13" s="207" t="s">
        <v>359</v>
      </c>
      <c r="E13" s="189">
        <v>29069</v>
      </c>
      <c r="F13" s="189">
        <v>30005</v>
      </c>
      <c r="G13" s="189">
        <v>55950</v>
      </c>
      <c r="H13" s="189">
        <v>56749</v>
      </c>
      <c r="I13" s="189">
        <v>69414</v>
      </c>
      <c r="J13" s="189">
        <v>83626</v>
      </c>
      <c r="K13" s="189">
        <v>75459</v>
      </c>
      <c r="L13" s="189">
        <v>128715</v>
      </c>
      <c r="M13" s="189">
        <v>144830</v>
      </c>
      <c r="N13" s="189">
        <v>144747</v>
      </c>
      <c r="O13" s="189">
        <v>129225</v>
      </c>
      <c r="P13" s="189">
        <v>179585</v>
      </c>
      <c r="Q13" s="189">
        <v>181899</v>
      </c>
    </row>
    <row r="14" spans="2:20" ht="33" customHeight="1" x14ac:dyDescent="0.25">
      <c r="B14" s="336" t="s">
        <v>428</v>
      </c>
      <c r="C14" s="241" t="s">
        <v>441</v>
      </c>
      <c r="D14" s="207" t="s">
        <v>360</v>
      </c>
      <c r="E14" s="189">
        <v>206237</v>
      </c>
      <c r="F14" s="189">
        <v>228044</v>
      </c>
      <c r="G14" s="189">
        <v>345883</v>
      </c>
      <c r="H14" s="189">
        <v>330156</v>
      </c>
      <c r="I14" s="189">
        <v>381735</v>
      </c>
      <c r="J14" s="189">
        <v>436435</v>
      </c>
      <c r="K14" s="189">
        <v>457827</v>
      </c>
      <c r="L14" s="189">
        <v>582473</v>
      </c>
      <c r="M14" s="189">
        <v>731417</v>
      </c>
      <c r="N14" s="189">
        <v>701884</v>
      </c>
      <c r="O14" s="189">
        <v>647411</v>
      </c>
      <c r="P14" s="189">
        <v>698283</v>
      </c>
      <c r="Q14" s="189">
        <v>755153</v>
      </c>
    </row>
    <row r="15" spans="2:20" ht="33" customHeight="1" x14ac:dyDescent="0.25">
      <c r="B15" s="334" t="s">
        <v>430</v>
      </c>
      <c r="C15" s="241" t="s">
        <v>442</v>
      </c>
      <c r="D15" s="207" t="s">
        <v>359</v>
      </c>
      <c r="E15" s="189">
        <v>23886</v>
      </c>
      <c r="F15" s="189">
        <v>25922</v>
      </c>
      <c r="G15" s="189">
        <v>27922</v>
      </c>
      <c r="H15" s="189">
        <v>29227</v>
      </c>
      <c r="I15" s="189">
        <v>33410</v>
      </c>
      <c r="J15" s="189">
        <v>36154</v>
      </c>
      <c r="K15" s="189">
        <v>29638</v>
      </c>
      <c r="L15" s="189">
        <v>36020</v>
      </c>
      <c r="M15" s="189">
        <v>36416</v>
      </c>
      <c r="N15" s="189">
        <v>38136</v>
      </c>
      <c r="O15" s="189">
        <v>43641</v>
      </c>
      <c r="P15" s="189">
        <v>46410</v>
      </c>
      <c r="Q15" s="189">
        <v>57223</v>
      </c>
    </row>
    <row r="16" spans="2:20" ht="33" customHeight="1" x14ac:dyDescent="0.25">
      <c r="B16" s="335" t="s">
        <v>430</v>
      </c>
      <c r="C16" s="241" t="s">
        <v>442</v>
      </c>
      <c r="D16" s="207" t="s">
        <v>360</v>
      </c>
      <c r="E16" s="189">
        <v>39646</v>
      </c>
      <c r="F16" s="189">
        <v>43025</v>
      </c>
      <c r="G16" s="189">
        <v>46344</v>
      </c>
      <c r="H16" s="189">
        <v>48509</v>
      </c>
      <c r="I16" s="189">
        <v>55453</v>
      </c>
      <c r="J16" s="189">
        <v>60007</v>
      </c>
      <c r="K16" s="189">
        <v>60057</v>
      </c>
      <c r="L16" s="189">
        <v>56994</v>
      </c>
      <c r="M16" s="189">
        <v>60442</v>
      </c>
      <c r="N16" s="189">
        <v>63299</v>
      </c>
      <c r="O16" s="189">
        <v>72433</v>
      </c>
      <c r="P16" s="189">
        <v>75559</v>
      </c>
      <c r="Q16" s="189">
        <v>92673</v>
      </c>
    </row>
    <row r="17" spans="2:18" ht="33" customHeight="1" x14ac:dyDescent="0.25">
      <c r="B17" s="335" t="s">
        <v>430</v>
      </c>
      <c r="C17" s="241" t="s">
        <v>443</v>
      </c>
      <c r="D17" s="207" t="s">
        <v>359</v>
      </c>
      <c r="E17" s="189">
        <v>32485</v>
      </c>
      <c r="F17" s="189">
        <v>37288</v>
      </c>
      <c r="G17" s="189">
        <v>42485</v>
      </c>
      <c r="H17" s="189">
        <v>47036</v>
      </c>
      <c r="I17" s="189">
        <v>56872</v>
      </c>
      <c r="J17" s="189">
        <v>65096</v>
      </c>
      <c r="K17" s="189">
        <v>56370</v>
      </c>
      <c r="L17" s="189">
        <v>72350</v>
      </c>
      <c r="M17" s="189">
        <v>69872</v>
      </c>
      <c r="N17" s="189">
        <v>73777</v>
      </c>
      <c r="O17" s="189">
        <v>84681</v>
      </c>
      <c r="P17" s="189">
        <v>91036</v>
      </c>
      <c r="Q17" s="189">
        <v>113111</v>
      </c>
    </row>
    <row r="18" spans="2:18" ht="33" customHeight="1" x14ac:dyDescent="0.25">
      <c r="B18" s="335" t="s">
        <v>430</v>
      </c>
      <c r="C18" s="241" t="s">
        <v>443</v>
      </c>
      <c r="D18" s="207" t="s">
        <v>360</v>
      </c>
      <c r="E18" s="189">
        <v>61806</v>
      </c>
      <c r="F18" s="189">
        <v>70945</v>
      </c>
      <c r="G18" s="189">
        <v>80829</v>
      </c>
      <c r="H18" s="189">
        <v>89490</v>
      </c>
      <c r="I18" s="189">
        <v>108204</v>
      </c>
      <c r="J18" s="189">
        <v>123849</v>
      </c>
      <c r="K18" s="189">
        <v>130934</v>
      </c>
      <c r="L18" s="189">
        <v>131224</v>
      </c>
      <c r="M18" s="189">
        <v>132938</v>
      </c>
      <c r="N18" s="189">
        <v>140367</v>
      </c>
      <c r="O18" s="189">
        <v>161114</v>
      </c>
      <c r="P18" s="189">
        <v>170107</v>
      </c>
      <c r="Q18" s="189">
        <v>210637</v>
      </c>
    </row>
    <row r="19" spans="2:18" ht="33" customHeight="1" x14ac:dyDescent="0.25">
      <c r="B19" s="335" t="s">
        <v>430</v>
      </c>
      <c r="C19" s="241" t="s">
        <v>444</v>
      </c>
      <c r="D19" s="207" t="s">
        <v>359</v>
      </c>
      <c r="E19" s="189">
        <v>6585</v>
      </c>
      <c r="F19" s="189">
        <v>7120</v>
      </c>
      <c r="G19" s="189">
        <v>7259</v>
      </c>
      <c r="H19" s="189">
        <v>7331</v>
      </c>
      <c r="I19" s="189">
        <v>7626</v>
      </c>
      <c r="J19" s="189">
        <v>7785</v>
      </c>
      <c r="K19" s="189">
        <v>8870</v>
      </c>
      <c r="L19" s="189">
        <v>9763</v>
      </c>
      <c r="M19" s="189">
        <v>10591</v>
      </c>
      <c r="N19" s="189">
        <v>10989</v>
      </c>
      <c r="O19" s="189">
        <v>11759</v>
      </c>
      <c r="P19" s="189">
        <v>15461</v>
      </c>
      <c r="Q19" s="189">
        <v>18977</v>
      </c>
    </row>
    <row r="20" spans="2:18" ht="33" customHeight="1" x14ac:dyDescent="0.25">
      <c r="B20" s="335" t="s">
        <v>430</v>
      </c>
      <c r="C20" s="241" t="s">
        <v>444</v>
      </c>
      <c r="D20" s="207" t="s">
        <v>360</v>
      </c>
      <c r="E20" s="189">
        <v>18629</v>
      </c>
      <c r="F20" s="189">
        <v>20144</v>
      </c>
      <c r="G20" s="189">
        <v>20539</v>
      </c>
      <c r="H20" s="189">
        <v>20743</v>
      </c>
      <c r="I20" s="189">
        <v>21577</v>
      </c>
      <c r="J20" s="189">
        <v>22028</v>
      </c>
      <c r="K20" s="189">
        <v>25099</v>
      </c>
      <c r="L20" s="189">
        <v>27622</v>
      </c>
      <c r="M20" s="189">
        <v>29966</v>
      </c>
      <c r="N20" s="189">
        <v>31093</v>
      </c>
      <c r="O20" s="189">
        <v>33274</v>
      </c>
      <c r="P20" s="189">
        <v>42878</v>
      </c>
      <c r="Q20" s="189">
        <v>52297</v>
      </c>
    </row>
    <row r="21" spans="2:18" ht="33" customHeight="1" x14ac:dyDescent="0.25">
      <c r="B21" s="335" t="s">
        <v>430</v>
      </c>
      <c r="C21" s="241" t="s">
        <v>445</v>
      </c>
      <c r="D21" s="207" t="s">
        <v>359</v>
      </c>
      <c r="E21" s="189">
        <v>12649</v>
      </c>
      <c r="F21" s="189">
        <v>12498</v>
      </c>
      <c r="G21" s="189">
        <v>12256</v>
      </c>
      <c r="H21" s="189">
        <v>11680</v>
      </c>
      <c r="I21" s="189">
        <v>12156</v>
      </c>
      <c r="J21" s="189">
        <v>11977</v>
      </c>
      <c r="K21" s="189">
        <v>12383</v>
      </c>
      <c r="L21" s="189">
        <v>12036</v>
      </c>
      <c r="M21" s="189">
        <v>10900</v>
      </c>
      <c r="N21" s="189">
        <v>11270</v>
      </c>
      <c r="O21" s="189">
        <v>12835</v>
      </c>
      <c r="P21" s="189">
        <v>13419</v>
      </c>
      <c r="Q21" s="189">
        <v>16349</v>
      </c>
    </row>
    <row r="22" spans="2:18" ht="33" customHeight="1" x14ac:dyDescent="0.25">
      <c r="B22" s="336" t="s">
        <v>430</v>
      </c>
      <c r="C22" s="241" t="s">
        <v>445</v>
      </c>
      <c r="D22" s="207" t="s">
        <v>360</v>
      </c>
      <c r="E22" s="189">
        <v>49901</v>
      </c>
      <c r="F22" s="189">
        <v>49304</v>
      </c>
      <c r="G22" s="189">
        <v>48353</v>
      </c>
      <c r="H22" s="189">
        <v>46080</v>
      </c>
      <c r="I22" s="189">
        <v>47959</v>
      </c>
      <c r="J22" s="189">
        <v>47250</v>
      </c>
      <c r="K22" s="189">
        <v>48850</v>
      </c>
      <c r="L22" s="189">
        <v>47483</v>
      </c>
      <c r="M22" s="189">
        <v>43004</v>
      </c>
      <c r="N22" s="189">
        <v>44460</v>
      </c>
      <c r="O22" s="189">
        <v>50636</v>
      </c>
      <c r="P22" s="189">
        <v>51828</v>
      </c>
      <c r="Q22" s="189">
        <v>62625</v>
      </c>
    </row>
    <row r="23" spans="2:18" ht="33" customHeight="1" x14ac:dyDescent="0.25">
      <c r="B23" s="324" t="s">
        <v>399</v>
      </c>
      <c r="C23" s="325"/>
      <c r="D23" s="194" t="s">
        <v>359</v>
      </c>
      <c r="E23" s="199">
        <v>170818</v>
      </c>
      <c r="F23" s="199">
        <v>181345</v>
      </c>
      <c r="G23" s="199">
        <v>228552</v>
      </c>
      <c r="H23" s="199">
        <v>234869</v>
      </c>
      <c r="I23" s="199">
        <v>273409</v>
      </c>
      <c r="J23" s="199">
        <v>307369</v>
      </c>
      <c r="K23" s="199">
        <v>280115</v>
      </c>
      <c r="L23" s="199">
        <v>377637</v>
      </c>
      <c r="M23" s="199">
        <v>395762</v>
      </c>
      <c r="N23" s="199">
        <v>398081</v>
      </c>
      <c r="O23" s="199">
        <v>397727</v>
      </c>
      <c r="P23" s="199">
        <v>483008</v>
      </c>
      <c r="Q23" s="199">
        <v>538490</v>
      </c>
    </row>
    <row r="24" spans="2:18" ht="33" customHeight="1" x14ac:dyDescent="0.25">
      <c r="B24" s="326"/>
      <c r="C24" s="327"/>
      <c r="D24" s="194" t="s">
        <v>360</v>
      </c>
      <c r="E24" s="199">
        <v>647844</v>
      </c>
      <c r="F24" s="199">
        <v>705945</v>
      </c>
      <c r="G24" s="199">
        <v>909994</v>
      </c>
      <c r="H24" s="199">
        <v>887904</v>
      </c>
      <c r="I24" s="199">
        <v>1009167</v>
      </c>
      <c r="J24" s="199">
        <v>1118393</v>
      </c>
      <c r="K24" s="199">
        <v>1172681</v>
      </c>
      <c r="L24" s="199">
        <v>1369677</v>
      </c>
      <c r="M24" s="199">
        <v>1568696</v>
      </c>
      <c r="N24" s="199">
        <v>1541812</v>
      </c>
      <c r="O24" s="199">
        <v>1481753</v>
      </c>
      <c r="P24" s="199">
        <v>1667205</v>
      </c>
      <c r="Q24" s="199">
        <v>1831934</v>
      </c>
    </row>
    <row r="25" spans="2:18" ht="36.75" customHeight="1" x14ac:dyDescent="0.3">
      <c r="B25" s="279" t="s">
        <v>331</v>
      </c>
      <c r="C25" s="279"/>
      <c r="D25" s="279"/>
      <c r="E25" s="279"/>
      <c r="F25" s="279"/>
      <c r="G25" s="279"/>
      <c r="H25" s="279"/>
    </row>
    <row r="26" spans="2:18" ht="15" customHeight="1" x14ac:dyDescent="0.3">
      <c r="B26" s="36" t="s">
        <v>266</v>
      </c>
      <c r="C26" s="37"/>
      <c r="D26" s="37"/>
      <c r="E26" s="37"/>
      <c r="F26" s="37"/>
      <c r="G26" s="33"/>
      <c r="H26" s="33"/>
    </row>
    <row r="27" spans="2:18" ht="14.1" customHeight="1" x14ac:dyDescent="0.25">
      <c r="B27" s="224"/>
      <c r="C27" s="224"/>
    </row>
    <row r="28" spans="2:18" ht="72" customHeight="1" x14ac:dyDescent="0.25">
      <c r="B28" s="294" t="s">
        <v>235</v>
      </c>
      <c r="C28" s="294"/>
      <c r="D28" s="294"/>
      <c r="E28" s="294"/>
      <c r="F28" s="294"/>
      <c r="G28" s="294"/>
      <c r="H28" s="294"/>
      <c r="I28" s="294"/>
      <c r="J28" s="294"/>
      <c r="K28" s="294"/>
      <c r="L28" s="294"/>
      <c r="M28" s="294"/>
      <c r="N28" s="294"/>
      <c r="O28" s="294"/>
      <c r="P28" s="294"/>
      <c r="Q28" s="294"/>
      <c r="R28" s="294"/>
    </row>
    <row r="29" spans="2:18" ht="72" customHeight="1" x14ac:dyDescent="0.25">
      <c r="B29" s="204"/>
      <c r="C29" s="204"/>
      <c r="D29" s="204"/>
      <c r="E29" s="204"/>
      <c r="F29" s="204"/>
      <c r="G29" s="204"/>
      <c r="H29" s="204"/>
      <c r="I29" s="204"/>
      <c r="J29" s="204"/>
      <c r="K29" s="204"/>
      <c r="L29" s="204"/>
      <c r="M29" s="204"/>
    </row>
    <row r="30" spans="2:18" ht="72" customHeight="1" x14ac:dyDescent="0.25">
      <c r="B30" s="204"/>
      <c r="C30" s="204"/>
      <c r="D30" s="204"/>
      <c r="E30" s="204"/>
      <c r="F30" s="204"/>
      <c r="G30" s="204"/>
      <c r="H30" s="204"/>
      <c r="I30" s="204"/>
      <c r="J30" s="204"/>
      <c r="K30" s="204"/>
      <c r="L30" s="204"/>
      <c r="M30" s="204"/>
    </row>
    <row r="31" spans="2:18" ht="14.1" customHeight="1" x14ac:dyDescent="0.25">
      <c r="B31" s="197"/>
      <c r="C31" s="197"/>
      <c r="D31" s="197"/>
      <c r="E31" s="197"/>
      <c r="F31" s="197"/>
      <c r="G31" s="197"/>
      <c r="H31" s="226"/>
      <c r="I31" s="226"/>
      <c r="J31" s="226"/>
      <c r="K31" s="226"/>
      <c r="L31" s="226"/>
    </row>
    <row r="32" spans="2:18" ht="14.1" customHeight="1" x14ac:dyDescent="0.25">
      <c r="B32" s="41"/>
      <c r="C32" s="41"/>
      <c r="D32" s="219" t="s">
        <v>0</v>
      </c>
      <c r="E32" s="219" t="s">
        <v>1</v>
      </c>
      <c r="F32" s="219" t="s">
        <v>35</v>
      </c>
      <c r="G32" s="197"/>
      <c r="H32" s="226"/>
      <c r="I32" s="226"/>
      <c r="J32" s="226"/>
      <c r="K32" s="226"/>
      <c r="L32" s="226"/>
    </row>
    <row r="33" spans="2:17" ht="13.5" customHeight="1" x14ac:dyDescent="0.25">
      <c r="B33" s="219" t="str">
        <f>+$C$15</f>
        <v>Acompañar a miembros del hogar a citas médicas</v>
      </c>
      <c r="C33" s="219"/>
      <c r="D33" s="220">
        <f>($Q$15/SUM($Q$15:$Q$16))</f>
        <v>0.38175134760100338</v>
      </c>
      <c r="E33" s="220">
        <f t="shared" ref="E33:E37" si="0">1-D33</f>
        <v>0.61824865239899662</v>
      </c>
      <c r="F33" s="221">
        <f>SUM($Q$15:$Q$16)</f>
        <v>149896</v>
      </c>
      <c r="G33" s="197"/>
      <c r="H33" s="197"/>
      <c r="I33" s="197"/>
      <c r="J33" s="197"/>
      <c r="K33" s="197"/>
      <c r="L33" s="232"/>
      <c r="M33" s="197"/>
      <c r="N33" s="222"/>
      <c r="O33" s="222"/>
      <c r="P33" s="222"/>
      <c r="Q33" s="222"/>
    </row>
    <row r="34" spans="2:17" ht="14.1" customHeight="1" x14ac:dyDescent="0.25">
      <c r="B34" s="219" t="str">
        <f>+$C$17</f>
        <v>Cuidar a miembros del hogar enfermos</v>
      </c>
      <c r="C34" s="219"/>
      <c r="D34" s="220">
        <f>($Q$17/SUM($Q$17:$Q$18))</f>
        <v>0.34937976450819774</v>
      </c>
      <c r="E34" s="220">
        <f>1-D34</f>
        <v>0.65062023549180226</v>
      </c>
      <c r="F34" s="221">
        <f>SUM($Q$17:$Q$18)</f>
        <v>323748</v>
      </c>
      <c r="G34" s="197"/>
      <c r="H34" s="197"/>
      <c r="I34" s="197"/>
      <c r="J34" s="197"/>
      <c r="K34" s="197"/>
      <c r="L34" s="232"/>
      <c r="M34" s="197"/>
      <c r="N34" s="222"/>
      <c r="O34" s="222"/>
      <c r="P34" s="222"/>
      <c r="Q34" s="222"/>
    </row>
    <row r="35" spans="2:17" ht="14.1" customHeight="1" x14ac:dyDescent="0.25">
      <c r="B35" s="219" t="str">
        <f>+$C$9</f>
        <v>Ayudar en asilo, orfanato u hospitales</v>
      </c>
      <c r="C35" s="219"/>
      <c r="D35" s="220">
        <f>($Q$9/SUM($Q$9:$Q$10))</f>
        <v>0.33753576537911301</v>
      </c>
      <c r="E35" s="220">
        <f>1-D35</f>
        <v>0.66246423462088699</v>
      </c>
      <c r="F35" s="221">
        <f>SUM($Q$9:$Q$10)</f>
        <v>212496</v>
      </c>
      <c r="G35" s="197"/>
      <c r="H35" s="197"/>
      <c r="I35" s="197"/>
      <c r="J35" s="197"/>
      <c r="K35" s="197"/>
      <c r="L35" s="197"/>
      <c r="M35" s="197"/>
      <c r="N35" s="222"/>
      <c r="O35" s="222"/>
      <c r="P35" s="222"/>
      <c r="Q35" s="222"/>
    </row>
    <row r="36" spans="2:17" ht="13.5" customHeight="1" x14ac:dyDescent="0.25">
      <c r="B36" s="219" t="str">
        <f>+$C$19</f>
        <v>Practicar ejercicio especial o terapia a un niño/a</v>
      </c>
      <c r="C36" s="219"/>
      <c r="D36" s="220">
        <f>($Q$19/SUM($Q$19:$Q$20))</f>
        <v>0.26625417403260654</v>
      </c>
      <c r="E36" s="220">
        <f>1-D36</f>
        <v>0.73374582596739346</v>
      </c>
      <c r="F36" s="221">
        <f>SUM($Q$19:$Q$20)</f>
        <v>71274</v>
      </c>
      <c r="G36" s="197"/>
      <c r="H36" s="197"/>
      <c r="I36" s="197"/>
      <c r="J36" s="197"/>
      <c r="K36" s="197"/>
      <c r="L36" s="232"/>
      <c r="M36" s="197"/>
      <c r="N36" s="222"/>
      <c r="O36" s="222"/>
      <c r="P36" s="222"/>
      <c r="Q36" s="222"/>
    </row>
    <row r="37" spans="2:17" ht="14.1" customHeight="1" x14ac:dyDescent="0.25">
      <c r="B37" s="219" t="str">
        <f>+$C$21</f>
        <v>Preparar remedios caseros</v>
      </c>
      <c r="C37" s="219"/>
      <c r="D37" s="220">
        <f>($Q$21/SUM($Q$21:$Q$22))</f>
        <v>0.20701749943019221</v>
      </c>
      <c r="E37" s="220">
        <f t="shared" si="0"/>
        <v>0.79298250056980779</v>
      </c>
      <c r="F37" s="221">
        <f>SUM($Q$21:$Q$22)</f>
        <v>78974</v>
      </c>
      <c r="G37" s="197"/>
      <c r="H37" s="197"/>
      <c r="I37" s="197"/>
      <c r="J37" s="197"/>
      <c r="K37" s="197"/>
      <c r="L37" s="232"/>
      <c r="M37" s="197"/>
      <c r="N37" s="222"/>
      <c r="O37" s="222"/>
      <c r="P37" s="222"/>
      <c r="Q37" s="222"/>
    </row>
    <row r="38" spans="2:17" ht="14.1" customHeight="1" x14ac:dyDescent="0.25">
      <c r="B38" s="219" t="str">
        <f>+$C$13</f>
        <v>Dar de comer a un niño/a</v>
      </c>
      <c r="C38" s="219"/>
      <c r="D38" s="220">
        <f>($Q$13/SUM($Q$13:$Q$14))</f>
        <v>0.1941183626949198</v>
      </c>
      <c r="E38" s="220">
        <f>1-D38</f>
        <v>0.80588163730508022</v>
      </c>
      <c r="F38" s="221">
        <f>SUM($Q$13:$Q$14)</f>
        <v>937052</v>
      </c>
      <c r="G38" s="197"/>
      <c r="H38" s="316"/>
      <c r="I38" s="316"/>
      <c r="J38" s="316"/>
      <c r="K38" s="316"/>
      <c r="L38" s="316"/>
      <c r="M38" s="316"/>
      <c r="N38" s="314"/>
      <c r="O38" s="314"/>
      <c r="P38" s="314"/>
      <c r="Q38" s="314"/>
    </row>
    <row r="39" spans="2:17" ht="14.1" customHeight="1" x14ac:dyDescent="0.25">
      <c r="B39" s="219" t="str">
        <f>+$C$11</f>
        <v>Bañar y vestir a un niño/a</v>
      </c>
      <c r="C39" s="219"/>
      <c r="D39" s="220">
        <f>($Q$11/SUM($Q$11:$Q$12))</f>
        <v>0.13267692266459402</v>
      </c>
      <c r="E39" s="220">
        <f>1-D39</f>
        <v>0.86732307733540592</v>
      </c>
      <c r="F39" s="221">
        <f>SUM($Q$11:$Q$12)</f>
        <v>596984</v>
      </c>
      <c r="G39" s="197"/>
      <c r="H39" s="197"/>
      <c r="I39" s="197"/>
      <c r="J39" s="197"/>
      <c r="K39" s="197"/>
      <c r="L39" s="232"/>
      <c r="M39" s="197"/>
      <c r="N39" s="222"/>
      <c r="O39" s="222"/>
      <c r="P39" s="222"/>
      <c r="Q39" s="222"/>
    </row>
    <row r="40" spans="2:17" ht="14.1" customHeight="1" x14ac:dyDescent="0.25">
      <c r="G40" s="222"/>
      <c r="H40" s="197"/>
      <c r="I40" s="197"/>
      <c r="J40" s="197"/>
      <c r="K40" s="197"/>
      <c r="L40" s="232"/>
      <c r="M40" s="197"/>
      <c r="N40" s="222"/>
      <c r="O40" s="222"/>
      <c r="P40" s="222"/>
      <c r="Q40" s="222"/>
    </row>
    <row r="41" spans="2:17" ht="14.1" customHeight="1" x14ac:dyDescent="0.25">
      <c r="H41" s="197"/>
      <c r="I41" s="197"/>
      <c r="J41" s="197"/>
      <c r="K41" s="197"/>
      <c r="L41" s="232"/>
      <c r="M41" s="197"/>
      <c r="N41" s="222"/>
      <c r="O41" s="222"/>
      <c r="P41" s="222"/>
      <c r="Q41" s="222"/>
    </row>
    <row r="42" spans="2:17" x14ac:dyDescent="0.25">
      <c r="H42" s="197"/>
      <c r="I42" s="197"/>
      <c r="J42" s="197"/>
      <c r="K42" s="197"/>
      <c r="L42" s="232"/>
      <c r="M42" s="197"/>
      <c r="N42" s="222"/>
      <c r="O42" s="222"/>
      <c r="P42" s="222"/>
      <c r="Q42" s="222"/>
    </row>
    <row r="43" spans="2:17" ht="14.1" customHeight="1" x14ac:dyDescent="0.25">
      <c r="H43" s="41"/>
      <c r="I43" s="41"/>
      <c r="J43" s="41"/>
      <c r="K43" s="41"/>
      <c r="L43" s="41"/>
      <c r="M43" s="41"/>
    </row>
    <row r="59" spans="2:8" ht="30.75" customHeight="1" x14ac:dyDescent="0.3">
      <c r="B59" s="279" t="s">
        <v>288</v>
      </c>
      <c r="C59" s="279"/>
      <c r="D59" s="279"/>
      <c r="E59" s="279"/>
      <c r="F59" s="279"/>
      <c r="G59" s="279"/>
      <c r="H59" s="279"/>
    </row>
    <row r="60" spans="2:8" ht="15.75" customHeight="1" x14ac:dyDescent="0.3">
      <c r="B60" s="36" t="s">
        <v>266</v>
      </c>
      <c r="C60" s="37"/>
      <c r="D60" s="37"/>
      <c r="E60" s="37"/>
      <c r="F60" s="37"/>
      <c r="G60" s="33"/>
      <c r="H60" s="33"/>
    </row>
  </sheetData>
  <mergeCells count="15">
    <mergeCell ref="B59:H59"/>
    <mergeCell ref="P38:Q38"/>
    <mergeCell ref="H38:I38"/>
    <mergeCell ref="J38:K38"/>
    <mergeCell ref="B3:Q3"/>
    <mergeCell ref="L38:M38"/>
    <mergeCell ref="N38:O38"/>
    <mergeCell ref="B25:H25"/>
    <mergeCell ref="B28:R28"/>
    <mergeCell ref="B4:T4"/>
    <mergeCell ref="B5:Q5"/>
    <mergeCell ref="B9:B10"/>
    <mergeCell ref="B11:B14"/>
    <mergeCell ref="B15:B22"/>
    <mergeCell ref="B23:C24"/>
  </mergeCells>
  <hyperlinks>
    <hyperlink ref="B2" location="ÍNDICE!A1" display="Índice "/>
    <hyperlink ref="Q2" location="'2.3.3 P_TNR_PCD_SEXO'!A1" display="Anterior"/>
    <hyperlink ref="R2" location="'2.4.1 Industria_entr_recr_otras'!A1" display="Siguiente"/>
  </hyperlinks>
  <pageMargins left="0.7" right="0.7" top="0.75" bottom="0.75" header="0.3" footer="0.3"/>
  <pageSetup paperSize="9" orientation="portrait"/>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showGridLines="0" zoomScale="70" zoomScaleNormal="70" zoomScaleSheetLayoutView="80" workbookViewId="0"/>
  </sheetViews>
  <sheetFormatPr baseColWidth="10" defaultRowHeight="15" x14ac:dyDescent="0.25"/>
  <cols>
    <col min="1" max="1" width="7.7109375" customWidth="1"/>
    <col min="2" max="2" width="47.85546875" customWidth="1"/>
    <col min="3" max="16" width="15.28515625" customWidth="1"/>
  </cols>
  <sheetData>
    <row r="1" spans="2:20" ht="121.5" customHeight="1" x14ac:dyDescent="0.25"/>
    <row r="2" spans="2:20" ht="16.5" customHeight="1" x14ac:dyDescent="0.3">
      <c r="B2" s="183" t="s">
        <v>6</v>
      </c>
      <c r="C2" s="183"/>
      <c r="L2" s="137"/>
    </row>
    <row r="3" spans="2:20" ht="27.75" customHeight="1" x14ac:dyDescent="0.3">
      <c r="B3" s="278" t="s">
        <v>118</v>
      </c>
      <c r="C3" s="278"/>
      <c r="D3" s="278"/>
      <c r="E3" s="278"/>
      <c r="F3" s="278"/>
      <c r="G3" s="278"/>
      <c r="H3" s="278"/>
      <c r="I3" s="278"/>
      <c r="J3" s="278"/>
      <c r="K3" s="278"/>
      <c r="L3" s="278"/>
      <c r="M3" s="278"/>
      <c r="O3" s="183" t="s">
        <v>188</v>
      </c>
      <c r="P3" s="183" t="s">
        <v>187</v>
      </c>
    </row>
    <row r="4" spans="2:20" ht="54" customHeight="1" x14ac:dyDescent="0.25">
      <c r="B4" s="294" t="s">
        <v>309</v>
      </c>
      <c r="C4" s="294"/>
      <c r="D4" s="294"/>
      <c r="E4" s="294"/>
      <c r="F4" s="294"/>
      <c r="G4" s="294"/>
      <c r="H4" s="294"/>
      <c r="I4" s="294"/>
      <c r="J4" s="294"/>
      <c r="K4" s="294"/>
      <c r="L4" s="294"/>
      <c r="M4" s="294"/>
      <c r="N4" s="294"/>
      <c r="O4" s="294"/>
      <c r="P4" s="294"/>
    </row>
    <row r="5" spans="2:20" ht="20.100000000000001" customHeight="1" x14ac:dyDescent="0.25">
      <c r="B5" s="282" t="s">
        <v>2</v>
      </c>
      <c r="C5" s="282"/>
      <c r="D5" s="282"/>
      <c r="E5" s="282"/>
      <c r="F5" s="282"/>
      <c r="G5" s="282"/>
      <c r="H5" s="282"/>
      <c r="I5" s="282"/>
      <c r="J5" s="282"/>
      <c r="K5" s="282"/>
      <c r="L5" s="177"/>
      <c r="M5" s="177"/>
      <c r="N5" s="177"/>
      <c r="O5" s="177"/>
      <c r="P5" s="177"/>
      <c r="Q5" s="177"/>
      <c r="R5" s="177"/>
      <c r="S5" s="177"/>
      <c r="T5" s="177"/>
    </row>
    <row r="6" spans="2:20" ht="14.1" customHeight="1" x14ac:dyDescent="0.25">
      <c r="C6" s="184"/>
    </row>
    <row r="7" spans="2:20" ht="14.1" customHeight="1" x14ac:dyDescent="0.25">
      <c r="B7" s="39"/>
      <c r="C7" s="39"/>
    </row>
    <row r="8" spans="2:20" ht="33" customHeight="1" x14ac:dyDescent="0.25">
      <c r="B8" s="65" t="s">
        <v>36</v>
      </c>
      <c r="C8" s="65">
        <v>2007</v>
      </c>
      <c r="D8" s="65">
        <v>2008</v>
      </c>
      <c r="E8" s="65">
        <v>2009</v>
      </c>
      <c r="F8" s="65">
        <v>2010</v>
      </c>
      <c r="G8" s="65">
        <v>2011</v>
      </c>
      <c r="H8" s="65">
        <v>2012</v>
      </c>
      <c r="I8" s="65">
        <v>2013</v>
      </c>
      <c r="J8" s="65">
        <v>2014</v>
      </c>
      <c r="K8" s="65">
        <v>2015</v>
      </c>
      <c r="L8" s="65">
        <v>2016</v>
      </c>
      <c r="M8" s="65">
        <v>2017</v>
      </c>
      <c r="N8" s="65" t="s">
        <v>195</v>
      </c>
      <c r="O8" s="65" t="s">
        <v>220</v>
      </c>
    </row>
    <row r="9" spans="2:20" ht="33" customHeight="1" x14ac:dyDescent="0.25">
      <c r="B9" s="20" t="s">
        <v>401</v>
      </c>
      <c r="C9" s="189">
        <v>238899</v>
      </c>
      <c r="D9" s="189">
        <v>218243</v>
      </c>
      <c r="E9" s="189">
        <v>212839</v>
      </c>
      <c r="F9" s="189">
        <v>204870</v>
      </c>
      <c r="G9" s="189">
        <v>187221</v>
      </c>
      <c r="H9" s="189">
        <v>177038</v>
      </c>
      <c r="I9" s="189">
        <v>202127</v>
      </c>
      <c r="J9" s="189">
        <v>213982</v>
      </c>
      <c r="K9" s="189">
        <v>222526</v>
      </c>
      <c r="L9" s="189">
        <v>190698</v>
      </c>
      <c r="M9" s="189">
        <v>194702</v>
      </c>
      <c r="N9" s="189">
        <v>185539</v>
      </c>
      <c r="O9" s="189">
        <v>238768</v>
      </c>
    </row>
    <row r="10" spans="2:20" ht="33" customHeight="1" x14ac:dyDescent="0.25">
      <c r="B10" s="20" t="s">
        <v>402</v>
      </c>
      <c r="C10" s="189">
        <v>687669</v>
      </c>
      <c r="D10" s="189">
        <v>804163</v>
      </c>
      <c r="E10" s="189">
        <v>810894</v>
      </c>
      <c r="F10" s="189">
        <v>1061312</v>
      </c>
      <c r="G10" s="189">
        <v>1373281</v>
      </c>
      <c r="H10" s="189">
        <v>1377987</v>
      </c>
      <c r="I10" s="189">
        <v>1495381</v>
      </c>
      <c r="J10" s="189">
        <v>1603112</v>
      </c>
      <c r="K10" s="189">
        <v>1452227</v>
      </c>
      <c r="L10" s="189">
        <v>1493544</v>
      </c>
      <c r="M10" s="189">
        <v>1350632</v>
      </c>
      <c r="N10" s="189">
        <v>1676403</v>
      </c>
      <c r="O10" s="189">
        <v>2270294</v>
      </c>
    </row>
    <row r="11" spans="2:20" ht="33" customHeight="1" x14ac:dyDescent="0.25">
      <c r="B11" s="20" t="s">
        <v>446</v>
      </c>
      <c r="C11" s="189">
        <v>14101</v>
      </c>
      <c r="D11" s="189">
        <v>14995</v>
      </c>
      <c r="E11" s="189">
        <v>15771</v>
      </c>
      <c r="F11" s="189">
        <v>12448</v>
      </c>
      <c r="G11" s="189">
        <v>8181</v>
      </c>
      <c r="H11" s="189">
        <v>10581</v>
      </c>
      <c r="I11" s="189">
        <v>10407</v>
      </c>
      <c r="J11" s="189">
        <v>10513</v>
      </c>
      <c r="K11" s="189">
        <v>9324</v>
      </c>
      <c r="L11" s="189">
        <v>8738</v>
      </c>
      <c r="M11" s="189">
        <v>9010</v>
      </c>
      <c r="N11" s="189">
        <v>6468</v>
      </c>
      <c r="O11" s="189">
        <v>6162</v>
      </c>
    </row>
    <row r="12" spans="2:20" ht="33" customHeight="1" x14ac:dyDescent="0.25">
      <c r="B12" s="20" t="s">
        <v>403</v>
      </c>
      <c r="C12" s="189">
        <v>196933</v>
      </c>
      <c r="D12" s="189">
        <v>211032</v>
      </c>
      <c r="E12" s="189">
        <v>203074</v>
      </c>
      <c r="F12" s="189">
        <v>239398</v>
      </c>
      <c r="G12" s="189">
        <v>229321</v>
      </c>
      <c r="H12" s="189">
        <v>257828</v>
      </c>
      <c r="I12" s="189">
        <v>228141</v>
      </c>
      <c r="J12" s="189">
        <v>252815</v>
      </c>
      <c r="K12" s="189">
        <v>248108</v>
      </c>
      <c r="L12" s="189">
        <v>274431</v>
      </c>
      <c r="M12" s="189">
        <v>245900</v>
      </c>
      <c r="N12" s="189">
        <v>271347</v>
      </c>
      <c r="O12" s="189">
        <v>323960</v>
      </c>
    </row>
    <row r="13" spans="2:20" ht="33" customHeight="1" x14ac:dyDescent="0.25">
      <c r="B13" s="20" t="s">
        <v>404</v>
      </c>
      <c r="C13" s="189">
        <v>94103</v>
      </c>
      <c r="D13" s="189">
        <v>124196</v>
      </c>
      <c r="E13" s="189">
        <v>145953</v>
      </c>
      <c r="F13" s="189">
        <v>179855</v>
      </c>
      <c r="G13" s="189">
        <v>177812</v>
      </c>
      <c r="H13" s="189">
        <v>211026</v>
      </c>
      <c r="I13" s="189">
        <v>225785</v>
      </c>
      <c r="J13" s="189">
        <v>260035</v>
      </c>
      <c r="K13" s="189">
        <v>245751</v>
      </c>
      <c r="L13" s="189">
        <v>231797</v>
      </c>
      <c r="M13" s="189">
        <v>215193</v>
      </c>
      <c r="N13" s="189">
        <v>280131</v>
      </c>
      <c r="O13" s="189">
        <v>310816</v>
      </c>
    </row>
    <row r="14" spans="2:20" ht="33" customHeight="1" x14ac:dyDescent="0.25">
      <c r="B14" s="198" t="s">
        <v>399</v>
      </c>
      <c r="C14" s="199">
        <v>1231705</v>
      </c>
      <c r="D14" s="199">
        <v>1372629</v>
      </c>
      <c r="E14" s="199">
        <v>1388531</v>
      </c>
      <c r="F14" s="199">
        <v>1697883</v>
      </c>
      <c r="G14" s="199">
        <v>1975816</v>
      </c>
      <c r="H14" s="199">
        <v>2034460</v>
      </c>
      <c r="I14" s="199">
        <v>2161841</v>
      </c>
      <c r="J14" s="199">
        <v>2340457</v>
      </c>
      <c r="K14" s="199">
        <v>2177936</v>
      </c>
      <c r="L14" s="199">
        <v>2199208</v>
      </c>
      <c r="M14" s="199">
        <v>2015437</v>
      </c>
      <c r="N14" s="199">
        <v>2419888</v>
      </c>
      <c r="O14" s="199">
        <v>3150000</v>
      </c>
    </row>
    <row r="15" spans="2:20" ht="32.25" customHeight="1" x14ac:dyDescent="0.3">
      <c r="B15" s="279" t="s">
        <v>331</v>
      </c>
      <c r="C15" s="279"/>
      <c r="D15" s="279"/>
      <c r="E15" s="279"/>
      <c r="F15" s="279"/>
      <c r="G15" s="279"/>
      <c r="H15" s="279"/>
    </row>
    <row r="16" spans="2:20" ht="15" customHeight="1" x14ac:dyDescent="0.3">
      <c r="B16" s="36" t="s">
        <v>266</v>
      </c>
      <c r="C16" s="37"/>
      <c r="D16" s="37"/>
      <c r="E16" s="37"/>
      <c r="F16" s="37"/>
      <c r="G16" s="33"/>
      <c r="H16" s="33"/>
    </row>
    <row r="17" spans="1:16" ht="15.75" customHeight="1" x14ac:dyDescent="0.3">
      <c r="B17" s="102"/>
      <c r="C17" s="185"/>
    </row>
    <row r="18" spans="1:16" ht="74.25" customHeight="1" x14ac:dyDescent="0.25">
      <c r="B18" s="298" t="s">
        <v>236</v>
      </c>
      <c r="C18" s="298"/>
      <c r="D18" s="298"/>
      <c r="E18" s="298"/>
      <c r="F18" s="298"/>
      <c r="G18" s="298"/>
      <c r="H18" s="298"/>
      <c r="I18" s="298"/>
      <c r="J18" s="298"/>
      <c r="K18" s="298"/>
      <c r="L18" s="298"/>
      <c r="M18" s="298"/>
      <c r="N18" s="298"/>
      <c r="O18" s="298"/>
      <c r="P18" s="298"/>
    </row>
    <row r="19" spans="1:16" x14ac:dyDescent="0.25">
      <c r="A19" s="31"/>
      <c r="B19" s="31"/>
      <c r="C19" s="31"/>
      <c r="D19" s="31"/>
      <c r="E19" s="31"/>
      <c r="F19" s="31"/>
      <c r="G19" s="31"/>
      <c r="H19" s="31"/>
      <c r="I19" s="31"/>
      <c r="J19" s="31"/>
      <c r="K19" s="31"/>
      <c r="L19" s="31"/>
      <c r="M19" s="31"/>
      <c r="N19" s="31"/>
      <c r="O19" s="31"/>
      <c r="P19" s="31"/>
    </row>
    <row r="20" spans="1:16" ht="15.75" customHeight="1" x14ac:dyDescent="0.25">
      <c r="A20" s="31"/>
      <c r="B20" s="272" t="str">
        <f t="shared" ref="B20:M20" si="0">+B8</f>
        <v>Capítulos de la EUT</v>
      </c>
      <c r="C20" s="272">
        <f>+C8</f>
        <v>2007</v>
      </c>
      <c r="D20" s="272">
        <f t="shared" si="0"/>
        <v>2008</v>
      </c>
      <c r="E20" s="272">
        <f t="shared" si="0"/>
        <v>2009</v>
      </c>
      <c r="F20" s="272">
        <f t="shared" si="0"/>
        <v>2010</v>
      </c>
      <c r="G20" s="272">
        <f>+G8</f>
        <v>2011</v>
      </c>
      <c r="H20" s="272">
        <f t="shared" si="0"/>
        <v>2012</v>
      </c>
      <c r="I20" s="272">
        <f t="shared" si="0"/>
        <v>2013</v>
      </c>
      <c r="J20" s="272">
        <f t="shared" si="0"/>
        <v>2014</v>
      </c>
      <c r="K20" s="272">
        <f t="shared" si="0"/>
        <v>2015</v>
      </c>
      <c r="L20" s="272">
        <f t="shared" si="0"/>
        <v>2016</v>
      </c>
      <c r="M20" s="272">
        <f t="shared" si="0"/>
        <v>2017</v>
      </c>
      <c r="N20" s="272" t="str">
        <f>+N8</f>
        <v>2019p*</v>
      </c>
      <c r="O20" s="272" t="str">
        <f>+O8</f>
        <v>2023p*</v>
      </c>
      <c r="P20" s="31"/>
    </row>
    <row r="21" spans="1:16" ht="15.75" customHeight="1" x14ac:dyDescent="0.25">
      <c r="A21" s="157"/>
      <c r="B21" s="238" t="str">
        <f>+B9</f>
        <v>Actividades de solidaridad, apoyo a la comunidad y otras actividades voluntarias</v>
      </c>
      <c r="C21" s="195">
        <f>IFERROR(C9/$C$14,"")</f>
        <v>0.19395796883182256</v>
      </c>
      <c r="D21" s="195">
        <f>IFERROR(D9/$D$14,"")</f>
        <v>0.15899634934130052</v>
      </c>
      <c r="E21" s="195">
        <f>IFERROR(E9/$E$14,"")</f>
        <v>0.153283578112408</v>
      </c>
      <c r="F21" s="195">
        <f>IFERROR(F9/$F$14,"")</f>
        <v>0.12066202441510987</v>
      </c>
      <c r="G21" s="195">
        <f>IFERROR(G9/$G$14,"")</f>
        <v>9.4756293096118258E-2</v>
      </c>
      <c r="H21" s="195">
        <f>IFERROR(H9/$H$14,"")</f>
        <v>8.7019651406269966E-2</v>
      </c>
      <c r="I21" s="195">
        <f>IFERROR(I9/$I$14,"")</f>
        <v>9.3497625403533374E-2</v>
      </c>
      <c r="J21" s="195">
        <f>J9/$J$14</f>
        <v>9.1427443443737696E-2</v>
      </c>
      <c r="K21" s="195">
        <f>K9/$K$14</f>
        <v>0.10217288294972855</v>
      </c>
      <c r="L21" s="195">
        <f>L9/$L$14</f>
        <v>8.6712125456073277E-2</v>
      </c>
      <c r="M21" s="195">
        <f>M9/$M$14</f>
        <v>9.660535159372384E-2</v>
      </c>
      <c r="N21" s="195">
        <f>N9/$N$14</f>
        <v>7.6672556746427936E-2</v>
      </c>
      <c r="O21" s="195">
        <f>O9/$O$14</f>
        <v>7.5799365079365078E-2</v>
      </c>
      <c r="P21" s="31"/>
    </row>
    <row r="22" spans="1:16" ht="15.75" customHeight="1" x14ac:dyDescent="0.25">
      <c r="A22" s="31"/>
      <c r="B22" s="238" t="str">
        <f>+B13</f>
        <v>Mantenimiento del hogar</v>
      </c>
      <c r="C22" s="195">
        <f>IFERROR(C13/$C$14,"")</f>
        <v>7.6400599169443986E-2</v>
      </c>
      <c r="D22" s="195">
        <f>IFERROR(D13/$D$14,"")</f>
        <v>9.0480384721581722E-2</v>
      </c>
      <c r="E22" s="195">
        <f>IFERROR(E13/$E$14,"")</f>
        <v>0.10511324558112134</v>
      </c>
      <c r="F22" s="195">
        <f>IFERROR(F13/$F$14,"")</f>
        <v>0.1059289715486874</v>
      </c>
      <c r="G22" s="195">
        <f>IFERROR(G13/$G$14,"")</f>
        <v>8.99942099871648E-2</v>
      </c>
      <c r="H22" s="195">
        <f>IFERROR(H13/$H$14,"")</f>
        <v>0.1037258043903542</v>
      </c>
      <c r="I22" s="195">
        <f>IFERROR(I13/$I$14,"")</f>
        <v>0.10444107591631392</v>
      </c>
      <c r="J22" s="195">
        <f>J13/$J$14</f>
        <v>0.11110436978760986</v>
      </c>
      <c r="K22" s="195">
        <f>K13/$K$14</f>
        <v>0.11283664901080656</v>
      </c>
      <c r="L22" s="195">
        <f>L13/$L$14</f>
        <v>0.10540021680532265</v>
      </c>
      <c r="M22" s="195">
        <f>M13/$M$14</f>
        <v>0.10677237740499951</v>
      </c>
      <c r="N22" s="195">
        <f>N13/$N$14</f>
        <v>0.11576196914898541</v>
      </c>
      <c r="O22" s="195">
        <f>O13/$O$14</f>
        <v>9.8671746031746027E-2</v>
      </c>
      <c r="P22" s="31"/>
    </row>
    <row r="23" spans="1:16" ht="15.75" customHeight="1" x14ac:dyDescent="0.25">
      <c r="A23" s="157"/>
      <c r="B23" s="196" t="str">
        <f>+B12</f>
        <v>Cuidado de ropa y confección</v>
      </c>
      <c r="C23" s="195">
        <f>IFERROR(C12/$C$14,"")</f>
        <v>0.15988649879638386</v>
      </c>
      <c r="D23" s="195">
        <f>IFERROR(D12/$D$14,"")</f>
        <v>0.15374292689430283</v>
      </c>
      <c r="E23" s="195">
        <f>IFERROR(E12/$E$14,"")</f>
        <v>0.14625096594890571</v>
      </c>
      <c r="F23" s="195">
        <f>IFERROR(F12/$F$14,"")</f>
        <v>0.14099793684252684</v>
      </c>
      <c r="G23" s="195">
        <f>IFERROR(G12/$G$14,"")</f>
        <v>0.11606394522566879</v>
      </c>
      <c r="H23" s="195">
        <f>IFERROR(H12/$H$14,"")</f>
        <v>0.12673043461164141</v>
      </c>
      <c r="I23" s="195">
        <f>IFERROR(I12/$I$14,"")</f>
        <v>0.10553088779424574</v>
      </c>
      <c r="J23" s="195">
        <f>J12/$J$14</f>
        <v>0.10801950217414805</v>
      </c>
      <c r="K23" s="195">
        <f>K12/$K$14</f>
        <v>0.11391886630277474</v>
      </c>
      <c r="L23" s="195">
        <f>L12/$L$14</f>
        <v>0.12478628669957548</v>
      </c>
      <c r="M23" s="195">
        <f>M12/$M$14</f>
        <v>0.12200827909778375</v>
      </c>
      <c r="N23" s="195">
        <f>N12/$N$14</f>
        <v>0.11213204908656929</v>
      </c>
      <c r="O23" s="195">
        <f>O12/$O$14</f>
        <v>0.10284444444444445</v>
      </c>
      <c r="P23" s="31"/>
    </row>
    <row r="24" spans="1:16" ht="15.75" customHeight="1" x14ac:dyDescent="0.25">
      <c r="A24" s="31"/>
      <c r="B24" s="238" t="str">
        <f>+B11</f>
        <v>Construcción y reparaciones</v>
      </c>
      <c r="C24" s="195">
        <f>IFERROR(C11/$C$14,"")</f>
        <v>1.1448358170178736E-2</v>
      </c>
      <c r="D24" s="195">
        <f>IFERROR(D11/$D$14,"")</f>
        <v>1.0924291997327756E-2</v>
      </c>
      <c r="E24" s="195">
        <f>IFERROR(E11/$E$14,"")</f>
        <v>1.1358046741484346E-2</v>
      </c>
      <c r="F24" s="195">
        <f>IFERROR(F11/$F$14,"")</f>
        <v>7.3314827935729377E-3</v>
      </c>
      <c r="G24" s="195">
        <f>IFERROR(G11/$G$14,"")</f>
        <v>4.1405677451746515E-3</v>
      </c>
      <c r="H24" s="195">
        <f>IFERROR(H11/$H$14,"")</f>
        <v>5.2008886879073559E-3</v>
      </c>
      <c r="I24" s="195">
        <f>IFERROR(I11/$I$14,"")</f>
        <v>4.8139525524772634E-3</v>
      </c>
      <c r="J24" s="195">
        <f>J11/$J$14</f>
        <v>4.4918577867484851E-3</v>
      </c>
      <c r="K24" s="195">
        <f>K11/$K$14</f>
        <v>4.2811175351341818E-3</v>
      </c>
      <c r="L24" s="195">
        <f>L11/$L$14</f>
        <v>3.9732485512966485E-3</v>
      </c>
      <c r="M24" s="195">
        <f>M11/$M$14</f>
        <v>4.470494488292117E-3</v>
      </c>
      <c r="N24" s="195">
        <f>N11/$N$14</f>
        <v>2.6728509749211534E-3</v>
      </c>
      <c r="O24" s="195">
        <f>O11/$O$14</f>
        <v>1.9561904761904764E-3</v>
      </c>
      <c r="P24" s="31"/>
    </row>
    <row r="25" spans="1:16" ht="15.75" customHeight="1" x14ac:dyDescent="0.25">
      <c r="A25" s="157"/>
      <c r="B25" s="196" t="str">
        <f>+B10</f>
        <v>Compras, servicio, gerencia u organización</v>
      </c>
      <c r="C25" s="195">
        <f>IFERROR(C10/$C$14,"")</f>
        <v>0.55830657503217085</v>
      </c>
      <c r="D25" s="195">
        <f>IFERROR(D10/$D$14,"")</f>
        <v>0.58585604704548722</v>
      </c>
      <c r="E25" s="195">
        <f>IFERROR(E10/$E$14,"")</f>
        <v>0.58399416361608059</v>
      </c>
      <c r="F25" s="195">
        <f>IFERROR(F10/$F$14,"")</f>
        <v>0.62507958440010292</v>
      </c>
      <c r="G25" s="195">
        <f>IFERROR(G10/$G$14,"")</f>
        <v>0.69504498394587355</v>
      </c>
      <c r="H25" s="195">
        <f>IFERROR(H10/$H$14,"")</f>
        <v>0.67732322090382702</v>
      </c>
      <c r="I25" s="195">
        <f>IFERROR(I10/$I$14,"")</f>
        <v>0.69171645833342965</v>
      </c>
      <c r="J25" s="195">
        <f>J10/$J$14</f>
        <v>0.68495682680775594</v>
      </c>
      <c r="K25" s="195">
        <f>K10/$K$14</f>
        <v>0.66679048420155596</v>
      </c>
      <c r="L25" s="195">
        <f>L10/$L$14</f>
        <v>0.67912812248773191</v>
      </c>
      <c r="M25" s="195">
        <f>M10/$M$14</f>
        <v>0.67014349741520074</v>
      </c>
      <c r="N25" s="195">
        <f>N10/$N$14</f>
        <v>0.69276057404309621</v>
      </c>
      <c r="O25" s="195">
        <f>O10/$O$14</f>
        <v>0.72072825396825402</v>
      </c>
      <c r="P25" s="31"/>
    </row>
    <row r="26" spans="1:16" ht="15.75" customHeight="1" x14ac:dyDescent="0.25">
      <c r="A26" s="31"/>
      <c r="B26" s="196"/>
      <c r="C26" s="195"/>
      <c r="D26" s="195"/>
      <c r="E26" s="195"/>
      <c r="F26" s="195"/>
      <c r="G26" s="195"/>
      <c r="H26" s="195"/>
      <c r="I26" s="195"/>
      <c r="J26" s="195"/>
      <c r="K26" s="195"/>
      <c r="L26" s="195"/>
      <c r="M26" s="195"/>
      <c r="N26" s="195"/>
      <c r="O26" s="195"/>
      <c r="P26" s="195"/>
    </row>
    <row r="27" spans="1:16" ht="15.75" customHeight="1" x14ac:dyDescent="0.25">
      <c r="A27" s="157"/>
      <c r="B27" s="196"/>
      <c r="C27" s="195"/>
      <c r="D27" s="195"/>
      <c r="E27" s="195"/>
      <c r="F27" s="195"/>
      <c r="G27" s="195"/>
      <c r="H27" s="195"/>
      <c r="I27" s="195"/>
      <c r="J27" s="195"/>
      <c r="K27" s="195"/>
      <c r="L27" s="195"/>
      <c r="M27" s="195"/>
      <c r="N27" s="195"/>
      <c r="O27" s="195"/>
      <c r="P27" s="195"/>
    </row>
    <row r="28" spans="1:16" ht="15.75" customHeight="1" x14ac:dyDescent="0.25">
      <c r="A28" s="31"/>
      <c r="B28" s="196"/>
      <c r="C28" s="195"/>
      <c r="D28" s="195"/>
      <c r="E28" s="195"/>
      <c r="F28" s="195"/>
      <c r="G28" s="195"/>
      <c r="H28" s="195"/>
      <c r="I28" s="195"/>
      <c r="J28" s="195"/>
      <c r="K28" s="195"/>
      <c r="L28" s="195"/>
      <c r="M28" s="195"/>
      <c r="N28" s="195"/>
      <c r="O28" s="195"/>
      <c r="P28" s="195"/>
    </row>
    <row r="29" spans="1:16" ht="15.75" customHeight="1" x14ac:dyDescent="0.25">
      <c r="A29" s="157"/>
      <c r="B29" s="196"/>
      <c r="C29" s="195"/>
      <c r="D29" s="195"/>
      <c r="E29" s="195"/>
      <c r="F29" s="195"/>
      <c r="G29" s="195"/>
      <c r="H29" s="195"/>
      <c r="I29" s="195"/>
      <c r="J29" s="195"/>
      <c r="K29" s="195"/>
      <c r="L29" s="195"/>
      <c r="M29" s="195"/>
      <c r="N29" s="195"/>
      <c r="O29" s="195"/>
      <c r="P29" s="195"/>
    </row>
    <row r="30" spans="1:16" ht="15.75" customHeight="1" x14ac:dyDescent="0.25">
      <c r="A30" s="31"/>
      <c r="B30" s="196"/>
      <c r="C30" s="195"/>
      <c r="D30" s="195"/>
      <c r="E30" s="195"/>
      <c r="F30" s="195"/>
      <c r="G30" s="195"/>
      <c r="H30" s="195"/>
      <c r="I30" s="195"/>
      <c r="J30" s="195"/>
      <c r="K30" s="195"/>
      <c r="L30" s="195"/>
      <c r="M30" s="195"/>
      <c r="N30" s="195"/>
      <c r="O30" s="195"/>
      <c r="P30" s="195"/>
    </row>
    <row r="31" spans="1:16" ht="15.75" customHeight="1" x14ac:dyDescent="0.25">
      <c r="A31" s="157"/>
      <c r="B31" s="196"/>
      <c r="C31" s="195"/>
      <c r="D31" s="195"/>
      <c r="E31" s="195"/>
      <c r="F31" s="195"/>
      <c r="G31" s="195"/>
      <c r="H31" s="195"/>
      <c r="I31" s="195"/>
      <c r="J31" s="195"/>
      <c r="K31" s="195"/>
      <c r="L31" s="195"/>
      <c r="M31" s="195"/>
      <c r="N31" s="195"/>
      <c r="O31" s="195"/>
      <c r="P31" s="195"/>
    </row>
    <row r="32" spans="1:16" ht="15.75" customHeight="1" x14ac:dyDescent="0.25">
      <c r="A32" s="31"/>
      <c r="B32" s="196"/>
      <c r="C32" s="195"/>
      <c r="D32" s="195"/>
      <c r="E32" s="195"/>
      <c r="F32" s="195"/>
      <c r="G32" s="195"/>
      <c r="H32" s="195"/>
      <c r="I32" s="195"/>
      <c r="J32" s="195"/>
      <c r="K32" s="195"/>
      <c r="L32" s="195"/>
      <c r="M32" s="195"/>
      <c r="N32" s="195"/>
      <c r="O32" s="195"/>
      <c r="P32" s="195"/>
    </row>
    <row r="33" spans="1:16" ht="30.75" customHeight="1" x14ac:dyDescent="0.3">
      <c r="A33" s="31"/>
      <c r="B33" s="337" t="s">
        <v>197</v>
      </c>
      <c r="C33" s="337"/>
      <c r="D33" s="337"/>
      <c r="E33" s="337"/>
      <c r="F33" s="337"/>
      <c r="G33" s="337"/>
      <c r="H33" s="337"/>
      <c r="I33" s="31"/>
      <c r="J33" s="31"/>
      <c r="K33" s="31"/>
      <c r="L33" s="31"/>
      <c r="M33" s="31"/>
      <c r="N33" s="31"/>
      <c r="O33" s="31"/>
      <c r="P33" s="31"/>
    </row>
    <row r="34" spans="1:16" ht="15.75" customHeight="1" x14ac:dyDescent="0.3">
      <c r="B34" s="36" t="s">
        <v>266</v>
      </c>
      <c r="C34" s="37"/>
      <c r="D34" s="37"/>
      <c r="E34" s="37"/>
      <c r="F34" s="37"/>
      <c r="G34" s="33"/>
      <c r="H34" s="33"/>
    </row>
  </sheetData>
  <mergeCells count="6">
    <mergeCell ref="B33:H33"/>
    <mergeCell ref="B18:P18"/>
    <mergeCell ref="B3:M3"/>
    <mergeCell ref="B5:K5"/>
    <mergeCell ref="B4:P4"/>
    <mergeCell ref="B15:H15"/>
  </mergeCells>
  <hyperlinks>
    <hyperlink ref="B2" location="ÍNDICE!A1" display="Índice"/>
    <hyperlink ref="O3" location="'2.3.4 P_TNR_OTR_CAP_SS_SEXO'!A1" display="Anterior"/>
    <hyperlink ref="P3" location="'2.4.2 Ind_entr_recr_otr_sexo'!A1" display="Siguiente"/>
  </hyperlinks>
  <pageMargins left="0.23622047244094491" right="0.23622047244094491" top="0.74803149606299213" bottom="0.74803149606299213" header="0.31496062992125984" footer="0.31496062992125984"/>
  <pageSetup paperSize="9" scale="72" orientation="portrait"/>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56"/>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102.75" customHeight="1" x14ac:dyDescent="0.25">
      <c r="N1" s="218"/>
    </row>
    <row r="2" spans="2:20" ht="16.5" customHeight="1" x14ac:dyDescent="0.3">
      <c r="B2" s="183" t="s">
        <v>7</v>
      </c>
      <c r="C2" s="183"/>
      <c r="M2" s="214"/>
      <c r="N2" s="218"/>
      <c r="P2" s="183" t="s">
        <v>188</v>
      </c>
      <c r="Q2" s="183" t="s">
        <v>187</v>
      </c>
    </row>
    <row r="3" spans="2:20" ht="20.100000000000001" customHeight="1" x14ac:dyDescent="0.25">
      <c r="B3" s="278" t="s">
        <v>119</v>
      </c>
      <c r="C3" s="278"/>
      <c r="D3" s="278"/>
      <c r="E3" s="278"/>
      <c r="F3" s="278"/>
      <c r="G3" s="278"/>
      <c r="H3" s="278"/>
      <c r="I3" s="278"/>
      <c r="J3" s="278"/>
      <c r="K3" s="278"/>
      <c r="L3" s="278"/>
      <c r="M3" s="278"/>
      <c r="N3" s="278"/>
      <c r="O3" s="278"/>
      <c r="P3" s="278"/>
      <c r="Q3" s="55"/>
    </row>
    <row r="4" spans="2:20" ht="72" customHeight="1" x14ac:dyDescent="0.25">
      <c r="B4" s="294" t="s">
        <v>310</v>
      </c>
      <c r="C4" s="294"/>
      <c r="D4" s="294"/>
      <c r="E4" s="294"/>
      <c r="F4" s="294"/>
      <c r="G4" s="294"/>
      <c r="H4" s="294"/>
      <c r="I4" s="294"/>
      <c r="J4" s="294"/>
      <c r="K4" s="294"/>
      <c r="L4" s="294"/>
      <c r="M4" s="294"/>
      <c r="N4" s="294"/>
      <c r="O4" s="294"/>
      <c r="P4" s="294"/>
      <c r="Q4" s="294"/>
      <c r="R4" s="94"/>
      <c r="S4" s="94"/>
      <c r="T4" s="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40" t="s">
        <v>401</v>
      </c>
      <c r="C9" s="223" t="s">
        <v>359</v>
      </c>
      <c r="D9" s="189">
        <v>123473</v>
      </c>
      <c r="E9" s="189">
        <v>113392</v>
      </c>
      <c r="F9" s="189">
        <v>111454</v>
      </c>
      <c r="G9" s="189">
        <v>108076</v>
      </c>
      <c r="H9" s="189">
        <v>98904</v>
      </c>
      <c r="I9" s="189">
        <v>94122</v>
      </c>
      <c r="J9" s="189">
        <v>108277</v>
      </c>
      <c r="K9" s="189">
        <v>114955</v>
      </c>
      <c r="L9" s="189">
        <v>121428</v>
      </c>
      <c r="M9" s="189">
        <v>104078</v>
      </c>
      <c r="N9" s="189">
        <v>105898</v>
      </c>
      <c r="O9" s="189">
        <v>98813</v>
      </c>
      <c r="P9" s="189">
        <v>127259</v>
      </c>
    </row>
    <row r="10" spans="2:20" ht="33" customHeight="1" x14ac:dyDescent="0.25">
      <c r="B10" s="340" t="s">
        <v>401</v>
      </c>
      <c r="C10" s="223" t="s">
        <v>360</v>
      </c>
      <c r="D10" s="189">
        <v>115426</v>
      </c>
      <c r="E10" s="189">
        <v>104851</v>
      </c>
      <c r="F10" s="189">
        <v>101385</v>
      </c>
      <c r="G10" s="189">
        <v>96794</v>
      </c>
      <c r="H10" s="189">
        <v>88317</v>
      </c>
      <c r="I10" s="189">
        <v>82916</v>
      </c>
      <c r="J10" s="189">
        <v>93850</v>
      </c>
      <c r="K10" s="189">
        <v>99027</v>
      </c>
      <c r="L10" s="189">
        <v>101098</v>
      </c>
      <c r="M10" s="189">
        <v>86620</v>
      </c>
      <c r="N10" s="189">
        <v>88804</v>
      </c>
      <c r="O10" s="189">
        <v>86726</v>
      </c>
      <c r="P10" s="189">
        <v>111509</v>
      </c>
    </row>
    <row r="11" spans="2:20" ht="33" customHeight="1" x14ac:dyDescent="0.25">
      <c r="B11" s="339" t="s">
        <v>402</v>
      </c>
      <c r="C11" s="223" t="s">
        <v>359</v>
      </c>
      <c r="D11" s="189">
        <v>281064</v>
      </c>
      <c r="E11" s="189">
        <v>339921</v>
      </c>
      <c r="F11" s="189">
        <v>333817</v>
      </c>
      <c r="G11" s="189">
        <v>457289</v>
      </c>
      <c r="H11" s="189">
        <v>610456</v>
      </c>
      <c r="I11" s="189">
        <v>603522</v>
      </c>
      <c r="J11" s="189">
        <v>663545</v>
      </c>
      <c r="K11" s="189">
        <v>718406</v>
      </c>
      <c r="L11" s="189">
        <v>619030</v>
      </c>
      <c r="M11" s="189">
        <v>641358</v>
      </c>
      <c r="N11" s="189">
        <v>577037</v>
      </c>
      <c r="O11" s="189">
        <v>626779</v>
      </c>
      <c r="P11" s="189">
        <v>915058</v>
      </c>
    </row>
    <row r="12" spans="2:20" ht="33" customHeight="1" x14ac:dyDescent="0.25">
      <c r="B12" s="339" t="s">
        <v>402</v>
      </c>
      <c r="C12" s="223" t="s">
        <v>360</v>
      </c>
      <c r="D12" s="189">
        <v>406605</v>
      </c>
      <c r="E12" s="189">
        <v>464242</v>
      </c>
      <c r="F12" s="189">
        <v>477077</v>
      </c>
      <c r="G12" s="189">
        <v>604023</v>
      </c>
      <c r="H12" s="189">
        <v>762825</v>
      </c>
      <c r="I12" s="189">
        <v>774465</v>
      </c>
      <c r="J12" s="189">
        <v>831836</v>
      </c>
      <c r="K12" s="189">
        <v>884706</v>
      </c>
      <c r="L12" s="189">
        <v>833197</v>
      </c>
      <c r="M12" s="189">
        <v>852186</v>
      </c>
      <c r="N12" s="189">
        <v>773595</v>
      </c>
      <c r="O12" s="189">
        <v>1049624</v>
      </c>
      <c r="P12" s="189">
        <v>1355236</v>
      </c>
    </row>
    <row r="13" spans="2:20" ht="33" customHeight="1" x14ac:dyDescent="0.25">
      <c r="B13" s="339" t="s">
        <v>446</v>
      </c>
      <c r="C13" s="223" t="s">
        <v>359</v>
      </c>
      <c r="D13" s="189">
        <v>11134</v>
      </c>
      <c r="E13" s="189">
        <v>11909</v>
      </c>
      <c r="F13" s="189">
        <v>12679</v>
      </c>
      <c r="G13" s="189">
        <v>9722</v>
      </c>
      <c r="H13" s="189">
        <v>6526</v>
      </c>
      <c r="I13" s="189">
        <v>8355</v>
      </c>
      <c r="J13" s="189">
        <v>8217</v>
      </c>
      <c r="K13" s="189">
        <v>8301</v>
      </c>
      <c r="L13" s="189">
        <v>7362</v>
      </c>
      <c r="M13" s="189">
        <v>6899</v>
      </c>
      <c r="N13" s="189">
        <v>7114</v>
      </c>
      <c r="O13" s="189">
        <v>5293</v>
      </c>
      <c r="P13" s="189">
        <v>5112</v>
      </c>
    </row>
    <row r="14" spans="2:20" ht="33" customHeight="1" x14ac:dyDescent="0.25">
      <c r="B14" s="339" t="s">
        <v>446</v>
      </c>
      <c r="C14" s="223" t="s">
        <v>360</v>
      </c>
      <c r="D14" s="189">
        <v>2967</v>
      </c>
      <c r="E14" s="189">
        <v>3086</v>
      </c>
      <c r="F14" s="189">
        <v>3092</v>
      </c>
      <c r="G14" s="189">
        <v>2726</v>
      </c>
      <c r="H14" s="189">
        <v>1655</v>
      </c>
      <c r="I14" s="189">
        <v>2226</v>
      </c>
      <c r="J14" s="189">
        <v>2190</v>
      </c>
      <c r="K14" s="189">
        <v>2212</v>
      </c>
      <c r="L14" s="189">
        <v>1962</v>
      </c>
      <c r="M14" s="189">
        <v>1839</v>
      </c>
      <c r="N14" s="189">
        <v>1896</v>
      </c>
      <c r="O14" s="189">
        <v>1175</v>
      </c>
      <c r="P14" s="189">
        <v>1050</v>
      </c>
    </row>
    <row r="15" spans="2:20" ht="33" customHeight="1" x14ac:dyDescent="0.25">
      <c r="B15" s="339" t="s">
        <v>403</v>
      </c>
      <c r="C15" s="223" t="s">
        <v>359</v>
      </c>
      <c r="D15" s="189">
        <v>57180</v>
      </c>
      <c r="E15" s="189">
        <v>63850</v>
      </c>
      <c r="F15" s="189">
        <v>61896</v>
      </c>
      <c r="G15" s="189">
        <v>75621</v>
      </c>
      <c r="H15" s="189">
        <v>65902</v>
      </c>
      <c r="I15" s="189">
        <v>72545</v>
      </c>
      <c r="J15" s="189">
        <v>67324</v>
      </c>
      <c r="K15" s="189">
        <v>74066</v>
      </c>
      <c r="L15" s="189">
        <v>71744</v>
      </c>
      <c r="M15" s="189">
        <v>75498</v>
      </c>
      <c r="N15" s="189">
        <v>69753</v>
      </c>
      <c r="O15" s="189">
        <v>86995</v>
      </c>
      <c r="P15" s="189">
        <v>101794</v>
      </c>
    </row>
    <row r="16" spans="2:20" ht="33" customHeight="1" x14ac:dyDescent="0.25">
      <c r="B16" s="339" t="s">
        <v>403</v>
      </c>
      <c r="C16" s="223" t="s">
        <v>360</v>
      </c>
      <c r="D16" s="189">
        <v>139753</v>
      </c>
      <c r="E16" s="189">
        <v>147182</v>
      </c>
      <c r="F16" s="189">
        <v>141178</v>
      </c>
      <c r="G16" s="189">
        <v>163777</v>
      </c>
      <c r="H16" s="189">
        <v>163419</v>
      </c>
      <c r="I16" s="189">
        <v>185283</v>
      </c>
      <c r="J16" s="189">
        <v>160817</v>
      </c>
      <c r="K16" s="189">
        <v>178749</v>
      </c>
      <c r="L16" s="189">
        <v>176364</v>
      </c>
      <c r="M16" s="189">
        <v>198933</v>
      </c>
      <c r="N16" s="189">
        <v>176147</v>
      </c>
      <c r="O16" s="189">
        <v>184352</v>
      </c>
      <c r="P16" s="189">
        <v>222166</v>
      </c>
    </row>
    <row r="17" spans="2:19" ht="33" customHeight="1" x14ac:dyDescent="0.25">
      <c r="B17" s="339" t="s">
        <v>404</v>
      </c>
      <c r="C17" s="223" t="s">
        <v>359</v>
      </c>
      <c r="D17" s="189">
        <v>38167</v>
      </c>
      <c r="E17" s="189">
        <v>51207</v>
      </c>
      <c r="F17" s="189">
        <v>62345</v>
      </c>
      <c r="G17" s="189">
        <v>70759</v>
      </c>
      <c r="H17" s="189">
        <v>71034</v>
      </c>
      <c r="I17" s="189">
        <v>85589</v>
      </c>
      <c r="J17" s="189">
        <v>91882</v>
      </c>
      <c r="K17" s="189">
        <v>101560</v>
      </c>
      <c r="L17" s="189">
        <v>99673</v>
      </c>
      <c r="M17" s="189">
        <v>94013</v>
      </c>
      <c r="N17" s="189">
        <v>87279</v>
      </c>
      <c r="O17" s="189">
        <v>112129</v>
      </c>
      <c r="P17" s="189">
        <v>119785</v>
      </c>
    </row>
    <row r="18" spans="2:19" ht="33" customHeight="1" x14ac:dyDescent="0.25">
      <c r="B18" s="339" t="s">
        <v>404</v>
      </c>
      <c r="C18" s="223" t="s">
        <v>360</v>
      </c>
      <c r="D18" s="189">
        <v>55936</v>
      </c>
      <c r="E18" s="189">
        <v>72989</v>
      </c>
      <c r="F18" s="189">
        <v>83608</v>
      </c>
      <c r="G18" s="189">
        <v>109096</v>
      </c>
      <c r="H18" s="189">
        <v>106778</v>
      </c>
      <c r="I18" s="189">
        <v>125437</v>
      </c>
      <c r="J18" s="189">
        <v>133903</v>
      </c>
      <c r="K18" s="189">
        <v>158475</v>
      </c>
      <c r="L18" s="189">
        <v>146078</v>
      </c>
      <c r="M18" s="189">
        <v>137784</v>
      </c>
      <c r="N18" s="189">
        <v>127914</v>
      </c>
      <c r="O18" s="189">
        <v>168002</v>
      </c>
      <c r="P18" s="189">
        <v>191031</v>
      </c>
    </row>
    <row r="19" spans="2:19" ht="33" customHeight="1" x14ac:dyDescent="0.25">
      <c r="B19" s="311" t="s">
        <v>399</v>
      </c>
      <c r="C19" s="198" t="s">
        <v>359</v>
      </c>
      <c r="D19" s="199">
        <v>511018</v>
      </c>
      <c r="E19" s="199">
        <v>580279</v>
      </c>
      <c r="F19" s="199">
        <v>582191</v>
      </c>
      <c r="G19" s="199">
        <v>721467</v>
      </c>
      <c r="H19" s="199">
        <v>852822</v>
      </c>
      <c r="I19" s="199">
        <v>864133</v>
      </c>
      <c r="J19" s="199">
        <v>939245</v>
      </c>
      <c r="K19" s="199">
        <v>1017288</v>
      </c>
      <c r="L19" s="199">
        <v>919237</v>
      </c>
      <c r="M19" s="199">
        <v>921846</v>
      </c>
      <c r="N19" s="199">
        <v>847081</v>
      </c>
      <c r="O19" s="199">
        <v>930009</v>
      </c>
      <c r="P19" s="199">
        <v>1269008</v>
      </c>
    </row>
    <row r="20" spans="2:19" ht="33" customHeight="1" x14ac:dyDescent="0.25">
      <c r="B20" s="311"/>
      <c r="C20" s="198" t="s">
        <v>360</v>
      </c>
      <c r="D20" s="199">
        <v>720687</v>
      </c>
      <c r="E20" s="199">
        <v>792350</v>
      </c>
      <c r="F20" s="199">
        <v>806340</v>
      </c>
      <c r="G20" s="199">
        <v>976416</v>
      </c>
      <c r="H20" s="199">
        <v>1122994</v>
      </c>
      <c r="I20" s="199">
        <v>1170327</v>
      </c>
      <c r="J20" s="199">
        <v>1222596</v>
      </c>
      <c r="K20" s="199">
        <v>1323169</v>
      </c>
      <c r="L20" s="199">
        <v>1258699</v>
      </c>
      <c r="M20" s="199">
        <v>1277362</v>
      </c>
      <c r="N20" s="199">
        <v>1168356</v>
      </c>
      <c r="O20" s="199">
        <v>1489879</v>
      </c>
      <c r="P20" s="199">
        <v>1880992</v>
      </c>
    </row>
    <row r="21" spans="2:19" ht="30.75" customHeight="1" x14ac:dyDescent="0.3">
      <c r="B21" s="279" t="s">
        <v>331</v>
      </c>
      <c r="C21" s="279"/>
      <c r="D21" s="279"/>
      <c r="E21" s="279"/>
      <c r="F21" s="279"/>
      <c r="G21" s="279"/>
      <c r="H21" s="279"/>
    </row>
    <row r="22" spans="2:19" ht="15" customHeight="1" x14ac:dyDescent="0.3">
      <c r="B22" s="36" t="s">
        <v>266</v>
      </c>
      <c r="C22" s="37"/>
      <c r="D22" s="37"/>
      <c r="E22" s="37"/>
      <c r="F22" s="37"/>
      <c r="G22" s="33"/>
      <c r="H22" s="33"/>
    </row>
    <row r="23" spans="2:19" ht="14.1" customHeight="1" x14ac:dyDescent="0.25">
      <c r="B23" s="298" t="s">
        <v>237</v>
      </c>
      <c r="C23" s="298"/>
      <c r="D23" s="298"/>
      <c r="E23" s="298"/>
      <c r="F23" s="298"/>
      <c r="G23" s="298"/>
      <c r="H23" s="298"/>
      <c r="I23" s="298"/>
      <c r="J23" s="298"/>
      <c r="K23" s="298"/>
      <c r="L23" s="298"/>
      <c r="M23" s="298"/>
      <c r="N23" s="298"/>
      <c r="O23" s="298"/>
      <c r="P23" s="298"/>
      <c r="Q23" s="298"/>
      <c r="R23" s="298"/>
      <c r="S23" s="298"/>
    </row>
    <row r="24" spans="2:19" ht="72" customHeight="1" x14ac:dyDescent="0.25">
      <c r="B24" s="298"/>
      <c r="C24" s="298"/>
      <c r="D24" s="298"/>
      <c r="E24" s="298"/>
      <c r="F24" s="298"/>
      <c r="G24" s="298"/>
      <c r="H24" s="298"/>
      <c r="I24" s="298"/>
      <c r="J24" s="298"/>
      <c r="K24" s="298"/>
      <c r="L24" s="298"/>
      <c r="M24" s="298"/>
      <c r="N24" s="298"/>
      <c r="O24" s="298"/>
      <c r="P24" s="298"/>
      <c r="Q24" s="298"/>
      <c r="R24" s="298"/>
      <c r="S24" s="298"/>
    </row>
    <row r="25" spans="2:19" ht="72" customHeight="1" x14ac:dyDescent="0.25">
      <c r="B25" s="210"/>
      <c r="C25" s="210"/>
      <c r="D25" s="210"/>
      <c r="E25" s="210"/>
      <c r="F25" s="210"/>
      <c r="G25" s="210"/>
      <c r="H25" s="210"/>
      <c r="I25" s="210"/>
      <c r="J25" s="210"/>
      <c r="K25" s="210"/>
      <c r="L25" s="210"/>
      <c r="M25" s="210"/>
    </row>
    <row r="26" spans="2:19" ht="72" customHeight="1" x14ac:dyDescent="0.25">
      <c r="B26" s="204"/>
      <c r="C26" s="204"/>
      <c r="D26" s="204"/>
      <c r="E26" s="204"/>
      <c r="F26" s="204"/>
      <c r="G26" s="204"/>
      <c r="H26" s="204"/>
      <c r="I26" s="204"/>
      <c r="J26" s="210"/>
      <c r="K26" s="210"/>
      <c r="L26" s="210"/>
      <c r="M26" s="210"/>
    </row>
    <row r="27" spans="2:19" ht="14.1" customHeight="1" x14ac:dyDescent="0.25">
      <c r="B27" s="197"/>
      <c r="C27" s="197"/>
      <c r="D27" s="197"/>
      <c r="E27" s="197"/>
      <c r="F27" s="197"/>
      <c r="G27" s="197"/>
      <c r="H27" s="226"/>
      <c r="I27" s="226"/>
      <c r="J27" s="211"/>
      <c r="K27" s="211"/>
      <c r="L27" s="211"/>
    </row>
    <row r="28" spans="2:19" ht="14.1" customHeight="1" x14ac:dyDescent="0.25">
      <c r="B28" s="41"/>
      <c r="C28" s="41"/>
      <c r="D28" s="219" t="str">
        <f>$C$19</f>
        <v>Hombres</v>
      </c>
      <c r="E28" s="219" t="str">
        <f>$C$20</f>
        <v>Mujeres</v>
      </c>
      <c r="F28" s="219" t="s">
        <v>35</v>
      </c>
      <c r="G28" s="197"/>
      <c r="H28" s="226"/>
      <c r="I28" s="226"/>
      <c r="J28" s="211"/>
      <c r="K28" s="211"/>
      <c r="L28" s="211"/>
    </row>
    <row r="29" spans="2:19" ht="14.1" customHeight="1" x14ac:dyDescent="0.25">
      <c r="B29" s="219" t="str">
        <f>+$B$13</f>
        <v>Construcción y reparaciones</v>
      </c>
      <c r="C29" s="219"/>
      <c r="D29" s="220">
        <f>($P$13/SUM($P$13:$P$14))</f>
        <v>0.82960077896786755</v>
      </c>
      <c r="E29" s="220">
        <f t="shared" ref="E29:E33" si="0">1-D29</f>
        <v>0.17039922103213245</v>
      </c>
      <c r="F29" s="221">
        <f>SUM($P$13:$P$14)</f>
        <v>6162</v>
      </c>
      <c r="G29" s="197"/>
      <c r="H29" s="316"/>
      <c r="I29" s="316"/>
      <c r="J29" s="338"/>
      <c r="K29" s="338"/>
      <c r="L29" s="338"/>
      <c r="M29" s="338"/>
      <c r="N29" s="315"/>
      <c r="O29" s="315"/>
      <c r="P29" s="315"/>
      <c r="Q29" s="315"/>
    </row>
    <row r="30" spans="2:19" ht="14.1" customHeight="1" x14ac:dyDescent="0.25">
      <c r="B30" s="219" t="str">
        <f>+$B$9</f>
        <v>Actividades de solidaridad, apoyo a la comunidad y otras actividades voluntarias</v>
      </c>
      <c r="C30" s="219"/>
      <c r="D30" s="220">
        <f>($P$9/SUM($P$9:$P$10))</f>
        <v>0.53298180660725059</v>
      </c>
      <c r="E30" s="220">
        <f t="shared" si="0"/>
        <v>0.46701819339274941</v>
      </c>
      <c r="F30" s="221">
        <f>SUM($P$9:$P$10)</f>
        <v>238768</v>
      </c>
      <c r="G30" s="197"/>
      <c r="H30" s="197"/>
      <c r="I30" s="197"/>
      <c r="J30" s="217"/>
      <c r="K30" s="217"/>
      <c r="L30" s="217"/>
      <c r="M30" s="217"/>
      <c r="N30" s="215"/>
      <c r="O30" s="215"/>
      <c r="P30" s="215"/>
      <c r="Q30" s="215"/>
    </row>
    <row r="31" spans="2:19" ht="14.1" customHeight="1" x14ac:dyDescent="0.25">
      <c r="B31" s="219" t="str">
        <f>+$B$11</f>
        <v>Compras, servicio, gerencia u organización</v>
      </c>
      <c r="C31" s="219"/>
      <c r="D31" s="220">
        <f>($P$11/SUM($P$11:$P$12))</f>
        <v>0.40305704899894024</v>
      </c>
      <c r="E31" s="220">
        <f t="shared" si="0"/>
        <v>0.59694295100105976</v>
      </c>
      <c r="F31" s="221">
        <f>SUM($P$11:$P$12)</f>
        <v>2270294</v>
      </c>
      <c r="G31" s="197"/>
      <c r="H31" s="197"/>
      <c r="I31" s="197"/>
      <c r="J31" s="217"/>
      <c r="K31" s="217"/>
      <c r="L31" s="216"/>
      <c r="M31" s="217"/>
      <c r="N31" s="215"/>
      <c r="O31" s="215"/>
      <c r="P31" s="215"/>
      <c r="Q31" s="215"/>
    </row>
    <row r="32" spans="2:19" ht="14.1" customHeight="1" x14ac:dyDescent="0.25">
      <c r="B32" s="219" t="str">
        <f>+$B$15</f>
        <v>Cuidado de ropa y confección</v>
      </c>
      <c r="C32" s="219"/>
      <c r="D32" s="220">
        <f>($P$15/SUM($P$15:$P$16))</f>
        <v>0.31421780466724286</v>
      </c>
      <c r="E32" s="220">
        <f t="shared" si="0"/>
        <v>0.68578219533275719</v>
      </c>
      <c r="F32" s="221">
        <f>SUM($P$15:$P$16)</f>
        <v>323960</v>
      </c>
      <c r="G32" s="197"/>
      <c r="H32" s="197"/>
      <c r="I32" s="197"/>
      <c r="J32" s="217"/>
      <c r="K32" s="217"/>
      <c r="L32" s="216"/>
      <c r="M32" s="217"/>
      <c r="N32" s="215"/>
      <c r="O32" s="215"/>
      <c r="P32" s="215"/>
      <c r="Q32" s="215"/>
    </row>
    <row r="33" spans="2:17" ht="14.1" customHeight="1" x14ac:dyDescent="0.25">
      <c r="B33" s="219" t="str">
        <f>+$B$17</f>
        <v>Mantenimiento del hogar</v>
      </c>
      <c r="C33" s="219"/>
      <c r="D33" s="220">
        <f>($P$17/SUM($P$17:$P$18))</f>
        <v>0.38538878307423041</v>
      </c>
      <c r="E33" s="220">
        <f t="shared" si="0"/>
        <v>0.61461121692576959</v>
      </c>
      <c r="F33" s="221">
        <f>SUM($P$17:$P$18)</f>
        <v>310816</v>
      </c>
      <c r="G33" s="197"/>
      <c r="H33" s="197"/>
      <c r="I33" s="197"/>
      <c r="J33" s="217"/>
      <c r="K33" s="217"/>
      <c r="L33" s="216"/>
      <c r="M33" s="217"/>
      <c r="N33" s="215"/>
      <c r="O33" s="215"/>
      <c r="P33" s="215"/>
      <c r="Q33" s="215"/>
    </row>
    <row r="34" spans="2:17" ht="14.1" customHeight="1" x14ac:dyDescent="0.25">
      <c r="B34" s="31"/>
      <c r="C34" s="31"/>
      <c r="D34" s="31"/>
      <c r="E34" s="31"/>
      <c r="F34" s="31"/>
      <c r="G34" s="222"/>
      <c r="H34" s="197"/>
      <c r="I34" s="197"/>
      <c r="J34" s="217"/>
      <c r="K34" s="217"/>
      <c r="L34" s="216"/>
      <c r="M34" s="217"/>
      <c r="N34" s="215"/>
      <c r="O34" s="215"/>
      <c r="P34" s="215"/>
      <c r="Q34" s="215"/>
    </row>
    <row r="35" spans="2:17" ht="14.1" customHeight="1" x14ac:dyDescent="0.25">
      <c r="B35" s="31"/>
      <c r="C35" s="31"/>
      <c r="D35" s="31"/>
      <c r="E35" s="31"/>
      <c r="F35" s="31"/>
      <c r="G35" s="31"/>
      <c r="H35" s="197"/>
      <c r="I35" s="197"/>
      <c r="J35" s="217"/>
      <c r="K35" s="217"/>
      <c r="L35" s="216"/>
      <c r="M35" s="217"/>
      <c r="N35" s="215"/>
      <c r="O35" s="215"/>
      <c r="P35" s="215"/>
      <c r="Q35" s="215"/>
    </row>
    <row r="36" spans="2:17" x14ac:dyDescent="0.25">
      <c r="B36" s="31"/>
      <c r="C36" s="31"/>
      <c r="D36" s="31"/>
      <c r="E36" s="31"/>
      <c r="F36" s="31"/>
      <c r="G36" s="31"/>
      <c r="H36" s="197"/>
      <c r="I36" s="197"/>
      <c r="J36" s="217"/>
      <c r="K36" s="217"/>
      <c r="L36" s="216"/>
      <c r="M36" s="217"/>
      <c r="N36" s="215"/>
      <c r="O36" s="215"/>
      <c r="P36" s="215"/>
      <c r="Q36" s="215"/>
    </row>
    <row r="37" spans="2:17" ht="14.1" customHeight="1" x14ac:dyDescent="0.25">
      <c r="B37" s="31"/>
      <c r="C37" s="31"/>
      <c r="D37" s="31"/>
      <c r="E37" s="31"/>
      <c r="F37" s="31"/>
      <c r="G37" s="31"/>
      <c r="H37" s="41"/>
      <c r="I37" s="41"/>
      <c r="J37" s="176"/>
      <c r="K37" s="176"/>
      <c r="L37" s="176"/>
      <c r="M37" s="176"/>
    </row>
    <row r="55" spans="2:8" ht="25.5" customHeight="1" x14ac:dyDescent="0.3">
      <c r="B55" s="279" t="s">
        <v>288</v>
      </c>
      <c r="C55" s="279"/>
      <c r="D55" s="279"/>
      <c r="E55" s="279"/>
      <c r="F55" s="279"/>
      <c r="G55" s="279"/>
      <c r="H55" s="279"/>
    </row>
    <row r="56" spans="2:8" ht="15.75" customHeight="1" x14ac:dyDescent="0.3">
      <c r="B56" s="36" t="s">
        <v>266</v>
      </c>
      <c r="C56" s="37"/>
      <c r="D56" s="37"/>
      <c r="E56" s="37"/>
      <c r="F56" s="37"/>
      <c r="G56" s="33"/>
      <c r="H56" s="33"/>
    </row>
  </sheetData>
  <mergeCells count="17">
    <mergeCell ref="B55:H55"/>
    <mergeCell ref="N29:O29"/>
    <mergeCell ref="B21:H21"/>
    <mergeCell ref="B23:S24"/>
    <mergeCell ref="P29:Q29"/>
    <mergeCell ref="B3:P3"/>
    <mergeCell ref="B19:B20"/>
    <mergeCell ref="H29:I29"/>
    <mergeCell ref="J29:K29"/>
    <mergeCell ref="L29:M29"/>
    <mergeCell ref="B13:B14"/>
    <mergeCell ref="B4:Q4"/>
    <mergeCell ref="B15:B16"/>
    <mergeCell ref="B17:B18"/>
    <mergeCell ref="B5:Q5"/>
    <mergeCell ref="B9:B10"/>
    <mergeCell ref="B11:B12"/>
  </mergeCells>
  <hyperlinks>
    <hyperlink ref="B2" location="ÍNDICE!A1" display="Índice "/>
    <hyperlink ref="P2" location="'2.4.1 Industria_entr_recr_otras'!A1" display="Anterior"/>
    <hyperlink ref="Q2" location="'2.4.3 P_TNR_COM_SER_GER_SEXO'!A1" display="Siguiente"/>
  </hyperlinks>
  <pageMargins left="0.7" right="0.7" top="0.75" bottom="0.75" header="0.3" footer="0.3"/>
  <pageSetup paperSize="9" orientation="portrait"/>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4"/>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102.75" customHeight="1" x14ac:dyDescent="0.25">
      <c r="N1" s="218"/>
    </row>
    <row r="2" spans="2:20" ht="16.5" customHeight="1" x14ac:dyDescent="0.3">
      <c r="B2" s="183" t="s">
        <v>7</v>
      </c>
      <c r="C2" s="183"/>
      <c r="M2" s="214"/>
      <c r="N2" s="218"/>
      <c r="P2" s="183" t="s">
        <v>188</v>
      </c>
      <c r="Q2" s="183" t="s">
        <v>187</v>
      </c>
    </row>
    <row r="3" spans="2:20" ht="20.100000000000001" customHeight="1" x14ac:dyDescent="0.25">
      <c r="B3" s="278" t="s">
        <v>120</v>
      </c>
      <c r="C3" s="278"/>
      <c r="D3" s="278"/>
      <c r="E3" s="278"/>
      <c r="F3" s="278"/>
      <c r="G3" s="278"/>
      <c r="H3" s="278"/>
      <c r="I3" s="278"/>
      <c r="J3" s="278"/>
      <c r="K3" s="278"/>
      <c r="L3" s="278"/>
      <c r="M3" s="278"/>
      <c r="N3" s="278"/>
      <c r="O3" s="278"/>
      <c r="P3" s="278"/>
      <c r="Q3" s="55"/>
    </row>
    <row r="4" spans="2:20" ht="72" customHeight="1" x14ac:dyDescent="0.25">
      <c r="B4" s="294" t="s">
        <v>311</v>
      </c>
      <c r="C4" s="294"/>
      <c r="D4" s="294"/>
      <c r="E4" s="294"/>
      <c r="F4" s="294"/>
      <c r="G4" s="294"/>
      <c r="H4" s="294"/>
      <c r="I4" s="294"/>
      <c r="J4" s="294"/>
      <c r="K4" s="294"/>
      <c r="L4" s="294"/>
      <c r="M4" s="294"/>
      <c r="N4" s="294"/>
      <c r="O4" s="294"/>
      <c r="P4" s="294"/>
      <c r="Q4" s="294"/>
      <c r="R4" s="94"/>
      <c r="S4" s="94"/>
      <c r="T4" s="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19" t="s">
        <v>447</v>
      </c>
      <c r="C9" s="223" t="s">
        <v>359</v>
      </c>
      <c r="D9" s="189">
        <v>1909</v>
      </c>
      <c r="E9" s="189">
        <v>1853</v>
      </c>
      <c r="F9" s="189">
        <v>1569</v>
      </c>
      <c r="G9" s="189">
        <v>1568</v>
      </c>
      <c r="H9" s="189">
        <v>1621</v>
      </c>
      <c r="I9" s="189">
        <v>1203</v>
      </c>
      <c r="J9" s="189">
        <v>1089</v>
      </c>
      <c r="K9" s="189">
        <v>926</v>
      </c>
      <c r="L9" s="189">
        <v>868</v>
      </c>
      <c r="M9" s="189">
        <v>841</v>
      </c>
      <c r="N9" s="189">
        <v>880</v>
      </c>
      <c r="O9" s="189">
        <v>895</v>
      </c>
      <c r="P9" s="189">
        <v>1147</v>
      </c>
    </row>
    <row r="10" spans="2:20" ht="33" customHeight="1" x14ac:dyDescent="0.25">
      <c r="B10" s="320" t="s">
        <v>447</v>
      </c>
      <c r="C10" s="223" t="s">
        <v>360</v>
      </c>
      <c r="D10" s="189">
        <v>1483</v>
      </c>
      <c r="E10" s="189">
        <v>1395</v>
      </c>
      <c r="F10" s="189">
        <v>1262</v>
      </c>
      <c r="G10" s="189">
        <v>1196</v>
      </c>
      <c r="H10" s="189">
        <v>1202</v>
      </c>
      <c r="I10" s="189">
        <v>935</v>
      </c>
      <c r="J10" s="189">
        <v>846</v>
      </c>
      <c r="K10" s="189">
        <v>720</v>
      </c>
      <c r="L10" s="189">
        <v>674</v>
      </c>
      <c r="M10" s="189">
        <v>654</v>
      </c>
      <c r="N10" s="189">
        <v>683</v>
      </c>
      <c r="O10" s="189">
        <v>728</v>
      </c>
      <c r="P10" s="189">
        <v>884</v>
      </c>
    </row>
    <row r="11" spans="2:20" ht="33" customHeight="1" x14ac:dyDescent="0.25">
      <c r="B11" s="321" t="s">
        <v>448</v>
      </c>
      <c r="C11" s="223" t="s">
        <v>359</v>
      </c>
      <c r="D11" s="189">
        <v>2863</v>
      </c>
      <c r="E11" s="189">
        <v>3089</v>
      </c>
      <c r="F11" s="189">
        <v>2837</v>
      </c>
      <c r="G11" s="189">
        <v>3533</v>
      </c>
      <c r="H11" s="189">
        <v>4045</v>
      </c>
      <c r="I11" s="189">
        <v>3740</v>
      </c>
      <c r="J11" s="189">
        <v>3607</v>
      </c>
      <c r="K11" s="189">
        <v>3727</v>
      </c>
      <c r="L11" s="189">
        <v>3991</v>
      </c>
      <c r="M11" s="189">
        <v>3970</v>
      </c>
      <c r="N11" s="189">
        <v>3863</v>
      </c>
      <c r="O11" s="189">
        <v>4147</v>
      </c>
      <c r="P11" s="189">
        <v>5124</v>
      </c>
    </row>
    <row r="12" spans="2:20" ht="33" customHeight="1" x14ac:dyDescent="0.25">
      <c r="B12" s="322" t="s">
        <v>448</v>
      </c>
      <c r="C12" s="223" t="s">
        <v>360</v>
      </c>
      <c r="D12" s="189">
        <v>4382</v>
      </c>
      <c r="E12" s="189">
        <v>4579</v>
      </c>
      <c r="F12" s="189">
        <v>4501</v>
      </c>
      <c r="G12" s="189">
        <v>5309</v>
      </c>
      <c r="H12" s="189">
        <v>5908</v>
      </c>
      <c r="I12" s="189">
        <v>5724</v>
      </c>
      <c r="J12" s="189">
        <v>5521</v>
      </c>
      <c r="K12" s="189">
        <v>5704</v>
      </c>
      <c r="L12" s="189">
        <v>6107</v>
      </c>
      <c r="M12" s="189">
        <v>6076</v>
      </c>
      <c r="N12" s="189">
        <v>5913</v>
      </c>
      <c r="O12" s="189">
        <v>6678</v>
      </c>
      <c r="P12" s="189">
        <v>7894</v>
      </c>
    </row>
    <row r="13" spans="2:20" ht="33" customHeight="1" x14ac:dyDescent="0.25">
      <c r="B13" s="321" t="s">
        <v>449</v>
      </c>
      <c r="C13" s="223" t="s">
        <v>359</v>
      </c>
      <c r="D13" s="189">
        <v>51447</v>
      </c>
      <c r="E13" s="189">
        <v>53030</v>
      </c>
      <c r="F13" s="189">
        <v>48342</v>
      </c>
      <c r="G13" s="189">
        <v>53224</v>
      </c>
      <c r="H13" s="189">
        <v>62653</v>
      </c>
      <c r="I13" s="189">
        <v>55986</v>
      </c>
      <c r="J13" s="189">
        <v>51440</v>
      </c>
      <c r="K13" s="189">
        <v>43723</v>
      </c>
      <c r="L13" s="189">
        <v>45808</v>
      </c>
      <c r="M13" s="189">
        <v>45190</v>
      </c>
      <c r="N13" s="189">
        <v>47579</v>
      </c>
      <c r="O13" s="189">
        <v>49447</v>
      </c>
      <c r="P13" s="189">
        <v>64249</v>
      </c>
    </row>
    <row r="14" spans="2:20" ht="33" customHeight="1" x14ac:dyDescent="0.25">
      <c r="B14" s="322" t="s">
        <v>449</v>
      </c>
      <c r="C14" s="223" t="s">
        <v>360</v>
      </c>
      <c r="D14" s="189">
        <v>67781</v>
      </c>
      <c r="E14" s="189">
        <v>67666</v>
      </c>
      <c r="F14" s="189">
        <v>66009</v>
      </c>
      <c r="G14" s="189">
        <v>68848</v>
      </c>
      <c r="H14" s="189">
        <v>78769</v>
      </c>
      <c r="I14" s="189">
        <v>73761</v>
      </c>
      <c r="J14" s="189">
        <v>67771</v>
      </c>
      <c r="K14" s="189">
        <v>57605</v>
      </c>
      <c r="L14" s="189">
        <v>60351</v>
      </c>
      <c r="M14" s="189">
        <v>59537</v>
      </c>
      <c r="N14" s="189">
        <v>62684</v>
      </c>
      <c r="O14" s="189">
        <v>68492</v>
      </c>
      <c r="P14" s="189">
        <v>85016</v>
      </c>
    </row>
    <row r="15" spans="2:20" ht="33" customHeight="1" x14ac:dyDescent="0.25">
      <c r="B15" s="321" t="s">
        <v>450</v>
      </c>
      <c r="C15" s="223" t="s">
        <v>359</v>
      </c>
      <c r="D15" s="189">
        <v>1230</v>
      </c>
      <c r="E15" s="189">
        <v>1642</v>
      </c>
      <c r="F15" s="189">
        <v>1791</v>
      </c>
      <c r="G15" s="189">
        <v>2040</v>
      </c>
      <c r="H15" s="189">
        <v>2677</v>
      </c>
      <c r="I15" s="189">
        <v>2451</v>
      </c>
      <c r="J15" s="189">
        <v>3262</v>
      </c>
      <c r="K15" s="189">
        <v>3330</v>
      </c>
      <c r="L15" s="189">
        <v>2995</v>
      </c>
      <c r="M15" s="189">
        <v>2875</v>
      </c>
      <c r="N15" s="189">
        <v>2664</v>
      </c>
      <c r="O15" s="189">
        <v>3131</v>
      </c>
      <c r="P15" s="189">
        <v>3898</v>
      </c>
    </row>
    <row r="16" spans="2:20" ht="33" customHeight="1" x14ac:dyDescent="0.25">
      <c r="B16" s="322" t="s">
        <v>450</v>
      </c>
      <c r="C16" s="223" t="s">
        <v>360</v>
      </c>
      <c r="D16" s="189">
        <v>2590</v>
      </c>
      <c r="E16" s="189">
        <v>3349</v>
      </c>
      <c r="F16" s="189">
        <v>3906</v>
      </c>
      <c r="G16" s="189">
        <v>4217</v>
      </c>
      <c r="H16" s="189">
        <v>5376</v>
      </c>
      <c r="I16" s="189">
        <v>5159</v>
      </c>
      <c r="J16" s="189">
        <v>6868</v>
      </c>
      <c r="K16" s="189">
        <v>7011</v>
      </c>
      <c r="L16" s="189">
        <v>6307</v>
      </c>
      <c r="M16" s="189">
        <v>6052</v>
      </c>
      <c r="N16" s="189">
        <v>5608</v>
      </c>
      <c r="O16" s="189">
        <v>6970</v>
      </c>
      <c r="P16" s="189">
        <v>8367</v>
      </c>
    </row>
    <row r="17" spans="1:22" ht="33" customHeight="1" x14ac:dyDescent="0.25">
      <c r="B17" s="321" t="s">
        <v>451</v>
      </c>
      <c r="C17" s="223" t="s">
        <v>359</v>
      </c>
      <c r="D17" s="189">
        <v>9708</v>
      </c>
      <c r="E17" s="189">
        <v>10355</v>
      </c>
      <c r="F17" s="189">
        <v>9387</v>
      </c>
      <c r="G17" s="189">
        <v>11513</v>
      </c>
      <c r="H17" s="189">
        <v>12951</v>
      </c>
      <c r="I17" s="189">
        <v>11725</v>
      </c>
      <c r="J17" s="189">
        <v>11023</v>
      </c>
      <c r="K17" s="189">
        <v>11038</v>
      </c>
      <c r="L17" s="189">
        <v>12275</v>
      </c>
      <c r="M17" s="189">
        <v>12179</v>
      </c>
      <c r="N17" s="189">
        <v>11840</v>
      </c>
      <c r="O17" s="189">
        <v>12667</v>
      </c>
      <c r="P17" s="189">
        <v>15619</v>
      </c>
    </row>
    <row r="18" spans="1:22" ht="33" customHeight="1" x14ac:dyDescent="0.25">
      <c r="B18" s="322" t="s">
        <v>451</v>
      </c>
      <c r="C18" s="223" t="s">
        <v>360</v>
      </c>
      <c r="D18" s="189">
        <v>14956</v>
      </c>
      <c r="E18" s="189">
        <v>15452</v>
      </c>
      <c r="F18" s="189">
        <v>14990</v>
      </c>
      <c r="G18" s="189">
        <v>17416</v>
      </c>
      <c r="H18" s="189">
        <v>19040</v>
      </c>
      <c r="I18" s="189">
        <v>18063</v>
      </c>
      <c r="J18" s="189">
        <v>16984</v>
      </c>
      <c r="K18" s="189">
        <v>17006</v>
      </c>
      <c r="L18" s="189">
        <v>18911</v>
      </c>
      <c r="M18" s="189">
        <v>18764</v>
      </c>
      <c r="N18" s="189">
        <v>18241</v>
      </c>
      <c r="O18" s="189">
        <v>20521</v>
      </c>
      <c r="P18" s="189">
        <v>24180</v>
      </c>
    </row>
    <row r="19" spans="1:22" ht="33" customHeight="1" x14ac:dyDescent="0.25">
      <c r="B19" s="321" t="s">
        <v>452</v>
      </c>
      <c r="C19" s="223" t="s">
        <v>359</v>
      </c>
      <c r="D19" s="189">
        <v>146518</v>
      </c>
      <c r="E19" s="189">
        <v>190995</v>
      </c>
      <c r="F19" s="189">
        <v>190879</v>
      </c>
      <c r="G19" s="189">
        <v>277801</v>
      </c>
      <c r="H19" s="189">
        <v>391118</v>
      </c>
      <c r="I19" s="189">
        <v>390127</v>
      </c>
      <c r="J19" s="189">
        <v>444833</v>
      </c>
      <c r="K19" s="189">
        <v>484003</v>
      </c>
      <c r="L19" s="189">
        <v>389454</v>
      </c>
      <c r="M19" s="189">
        <v>420104</v>
      </c>
      <c r="N19" s="189">
        <v>364173</v>
      </c>
      <c r="O19" s="189">
        <v>371609</v>
      </c>
      <c r="P19" s="189">
        <v>625422</v>
      </c>
    </row>
    <row r="20" spans="1:22" ht="33" customHeight="1" x14ac:dyDescent="0.25">
      <c r="B20" s="322" t="s">
        <v>452</v>
      </c>
      <c r="C20" s="223" t="s">
        <v>360</v>
      </c>
      <c r="D20" s="189">
        <v>201321</v>
      </c>
      <c r="E20" s="189">
        <v>245233</v>
      </c>
      <c r="F20" s="189">
        <v>253842</v>
      </c>
      <c r="G20" s="189">
        <v>339666</v>
      </c>
      <c r="H20" s="189">
        <v>452166</v>
      </c>
      <c r="I20" s="189">
        <v>460777</v>
      </c>
      <c r="J20" s="189">
        <v>513161</v>
      </c>
      <c r="K20" s="189">
        <v>546258</v>
      </c>
      <c r="L20" s="189">
        <v>482674</v>
      </c>
      <c r="M20" s="189">
        <v>497594</v>
      </c>
      <c r="N20" s="189">
        <v>453009</v>
      </c>
      <c r="O20" s="189">
        <v>637102</v>
      </c>
      <c r="P20" s="189">
        <v>917332</v>
      </c>
    </row>
    <row r="21" spans="1:22" ht="33" customHeight="1" x14ac:dyDescent="0.25">
      <c r="B21" s="321" t="s">
        <v>453</v>
      </c>
      <c r="C21" s="223" t="s">
        <v>359</v>
      </c>
      <c r="D21" s="189">
        <v>47525</v>
      </c>
      <c r="E21" s="189">
        <v>55744</v>
      </c>
      <c r="F21" s="189">
        <v>55841</v>
      </c>
      <c r="G21" s="189">
        <v>76128</v>
      </c>
      <c r="H21" s="189">
        <v>95874</v>
      </c>
      <c r="I21" s="189">
        <v>98017</v>
      </c>
      <c r="J21" s="189">
        <v>105197</v>
      </c>
      <c r="K21" s="189">
        <v>121878</v>
      </c>
      <c r="L21" s="189">
        <v>115716</v>
      </c>
      <c r="M21" s="189">
        <v>107776</v>
      </c>
      <c r="N21" s="189">
        <v>98608</v>
      </c>
      <c r="O21" s="189">
        <v>133018</v>
      </c>
      <c r="P21" s="189">
        <v>134688</v>
      </c>
    </row>
    <row r="22" spans="1:22" ht="33" customHeight="1" x14ac:dyDescent="0.25">
      <c r="B22" s="322" t="s">
        <v>453</v>
      </c>
      <c r="C22" s="223" t="s">
        <v>360</v>
      </c>
      <c r="D22" s="189">
        <v>80491</v>
      </c>
      <c r="E22" s="189">
        <v>88539</v>
      </c>
      <c r="F22" s="189">
        <v>91946</v>
      </c>
      <c r="G22" s="189">
        <v>115087</v>
      </c>
      <c r="H22" s="189">
        <v>136577</v>
      </c>
      <c r="I22" s="189">
        <v>141922</v>
      </c>
      <c r="J22" s="189">
        <v>147792</v>
      </c>
      <c r="K22" s="189">
        <v>166195</v>
      </c>
      <c r="L22" s="189">
        <v>177110</v>
      </c>
      <c r="M22" s="189">
        <v>181600</v>
      </c>
      <c r="N22" s="189">
        <v>147228</v>
      </c>
      <c r="O22" s="189">
        <v>216430</v>
      </c>
      <c r="P22" s="189">
        <v>199912</v>
      </c>
    </row>
    <row r="23" spans="1:22" ht="33" customHeight="1" x14ac:dyDescent="0.25">
      <c r="B23" s="321" t="s">
        <v>454</v>
      </c>
      <c r="C23" s="223" t="s">
        <v>359</v>
      </c>
      <c r="D23" s="189">
        <v>19864</v>
      </c>
      <c r="E23" s="189">
        <v>23213</v>
      </c>
      <c r="F23" s="189">
        <v>23171</v>
      </c>
      <c r="G23" s="189">
        <v>31482</v>
      </c>
      <c r="H23" s="189">
        <v>39517</v>
      </c>
      <c r="I23" s="189">
        <v>40273</v>
      </c>
      <c r="J23" s="189">
        <v>43094</v>
      </c>
      <c r="K23" s="189">
        <v>49781</v>
      </c>
      <c r="L23" s="189">
        <v>47923</v>
      </c>
      <c r="M23" s="189">
        <v>48423</v>
      </c>
      <c r="N23" s="189">
        <v>47430</v>
      </c>
      <c r="O23" s="189">
        <v>51865</v>
      </c>
      <c r="P23" s="189">
        <v>64911</v>
      </c>
    </row>
    <row r="24" spans="1:22" ht="33" customHeight="1" x14ac:dyDescent="0.25">
      <c r="B24" s="322" t="s">
        <v>454</v>
      </c>
      <c r="C24" s="223" t="s">
        <v>360</v>
      </c>
      <c r="D24" s="189">
        <v>33601</v>
      </c>
      <c r="E24" s="189">
        <v>38029</v>
      </c>
      <c r="F24" s="189">
        <v>40621</v>
      </c>
      <c r="G24" s="189">
        <v>52284</v>
      </c>
      <c r="H24" s="189">
        <v>63787</v>
      </c>
      <c r="I24" s="189">
        <v>68124</v>
      </c>
      <c r="J24" s="189">
        <v>72893</v>
      </c>
      <c r="K24" s="189">
        <v>84207</v>
      </c>
      <c r="L24" s="189">
        <v>81063</v>
      </c>
      <c r="M24" s="189">
        <v>81909</v>
      </c>
      <c r="N24" s="189">
        <v>80229</v>
      </c>
      <c r="O24" s="189">
        <v>92703</v>
      </c>
      <c r="P24" s="189">
        <v>111651</v>
      </c>
    </row>
    <row r="25" spans="1:22" ht="33" customHeight="1" x14ac:dyDescent="0.25">
      <c r="B25" s="311" t="s">
        <v>399</v>
      </c>
      <c r="C25" s="198" t="s">
        <v>359</v>
      </c>
      <c r="D25" s="199">
        <v>281064</v>
      </c>
      <c r="E25" s="199">
        <v>339921</v>
      </c>
      <c r="F25" s="199">
        <v>333817</v>
      </c>
      <c r="G25" s="199">
        <v>457289</v>
      </c>
      <c r="H25" s="199">
        <v>610456</v>
      </c>
      <c r="I25" s="199">
        <v>603522</v>
      </c>
      <c r="J25" s="199">
        <v>663545</v>
      </c>
      <c r="K25" s="199">
        <v>718406</v>
      </c>
      <c r="L25" s="199">
        <v>619030</v>
      </c>
      <c r="M25" s="199">
        <v>641358</v>
      </c>
      <c r="N25" s="199">
        <v>577037</v>
      </c>
      <c r="O25" s="199">
        <v>626779</v>
      </c>
      <c r="P25" s="199">
        <v>915058</v>
      </c>
    </row>
    <row r="26" spans="1:22" ht="33" customHeight="1" x14ac:dyDescent="0.25">
      <c r="B26" s="311"/>
      <c r="C26" s="198" t="s">
        <v>360</v>
      </c>
      <c r="D26" s="199">
        <v>406605</v>
      </c>
      <c r="E26" s="199">
        <v>464242</v>
      </c>
      <c r="F26" s="199">
        <v>477077</v>
      </c>
      <c r="G26" s="199">
        <v>604023</v>
      </c>
      <c r="H26" s="199">
        <v>762825</v>
      </c>
      <c r="I26" s="199">
        <v>774465</v>
      </c>
      <c r="J26" s="199">
        <v>831836</v>
      </c>
      <c r="K26" s="199">
        <v>884706</v>
      </c>
      <c r="L26" s="199">
        <v>833197</v>
      </c>
      <c r="M26" s="199">
        <v>852186</v>
      </c>
      <c r="N26" s="199">
        <v>773595</v>
      </c>
      <c r="O26" s="199">
        <v>1049624</v>
      </c>
      <c r="P26" s="199">
        <v>1355236</v>
      </c>
    </row>
    <row r="27" spans="1:22" ht="38.25" customHeight="1" x14ac:dyDescent="0.3">
      <c r="B27" s="279" t="s">
        <v>337</v>
      </c>
      <c r="C27" s="279"/>
      <c r="D27" s="279"/>
      <c r="E27" s="279"/>
      <c r="F27" s="279"/>
      <c r="G27" s="279"/>
      <c r="H27" s="279"/>
    </row>
    <row r="28" spans="1:22" ht="15" customHeight="1" x14ac:dyDescent="0.3">
      <c r="B28" s="36" t="s">
        <v>266</v>
      </c>
      <c r="C28" s="37"/>
      <c r="D28" s="37"/>
      <c r="E28" s="37"/>
      <c r="F28" s="37"/>
      <c r="G28" s="33"/>
      <c r="H28" s="33"/>
    </row>
    <row r="29" spans="1:22" ht="14.1" customHeight="1" x14ac:dyDescent="0.25">
      <c r="B29" s="224"/>
      <c r="C29" s="224"/>
    </row>
    <row r="30" spans="1:22" ht="72" customHeight="1" x14ac:dyDescent="0.25">
      <c r="B30" s="298" t="s">
        <v>238</v>
      </c>
      <c r="C30" s="298"/>
      <c r="D30" s="298"/>
      <c r="E30" s="298"/>
      <c r="F30" s="298"/>
      <c r="G30" s="298"/>
      <c r="H30" s="298"/>
      <c r="I30" s="298"/>
      <c r="J30" s="298"/>
      <c r="K30" s="298"/>
      <c r="L30" s="298"/>
      <c r="M30" s="298"/>
      <c r="N30" s="298"/>
      <c r="O30" s="298"/>
      <c r="P30" s="298"/>
      <c r="Q30" s="298"/>
      <c r="R30" s="298"/>
      <c r="S30" s="298"/>
      <c r="T30" s="298"/>
      <c r="U30" s="298"/>
      <c r="V30" s="298"/>
    </row>
    <row r="31" spans="1:22" ht="72" customHeight="1" x14ac:dyDescent="0.25">
      <c r="A31" s="31"/>
      <c r="B31" s="204"/>
      <c r="C31" s="204"/>
      <c r="D31" s="204"/>
      <c r="E31" s="204"/>
      <c r="F31" s="204"/>
      <c r="G31" s="204"/>
      <c r="H31" s="204"/>
      <c r="I31" s="204"/>
      <c r="J31" s="204"/>
      <c r="K31" s="204"/>
      <c r="L31" s="204"/>
      <c r="M31" s="204"/>
      <c r="N31" s="31"/>
      <c r="O31" s="31"/>
    </row>
    <row r="32" spans="1:22" ht="72" customHeight="1" x14ac:dyDescent="0.25">
      <c r="A32" s="31"/>
      <c r="B32" s="204"/>
      <c r="C32" s="204"/>
      <c r="D32" s="204"/>
      <c r="E32" s="204"/>
      <c r="F32" s="204"/>
      <c r="G32" s="204"/>
      <c r="H32" s="204"/>
      <c r="I32" s="204"/>
      <c r="J32" s="204"/>
      <c r="K32" s="204"/>
      <c r="L32" s="204"/>
      <c r="M32" s="204"/>
      <c r="N32" s="31"/>
      <c r="O32" s="31"/>
    </row>
    <row r="33" spans="1:17" ht="14.1" customHeight="1" x14ac:dyDescent="0.25">
      <c r="A33" s="31"/>
      <c r="B33" s="271"/>
      <c r="C33" s="271"/>
      <c r="D33" s="271"/>
      <c r="E33" s="271"/>
      <c r="F33" s="271"/>
      <c r="G33" s="271"/>
      <c r="H33" s="226"/>
      <c r="I33" s="226"/>
      <c r="J33" s="226"/>
      <c r="K33" s="226"/>
      <c r="L33" s="226"/>
      <c r="M33" s="31"/>
      <c r="N33" s="31"/>
      <c r="O33" s="31"/>
    </row>
    <row r="34" spans="1:17" ht="14.1" customHeight="1" x14ac:dyDescent="0.25">
      <c r="A34" s="31"/>
      <c r="B34" s="41"/>
      <c r="C34" s="41"/>
      <c r="D34" s="219" t="str">
        <f>$C$25</f>
        <v>Hombres</v>
      </c>
      <c r="E34" s="219" t="str">
        <f>$C$26</f>
        <v>Mujeres</v>
      </c>
      <c r="F34" s="219" t="s">
        <v>35</v>
      </c>
      <c r="G34" s="271"/>
      <c r="H34" s="226"/>
      <c r="I34" s="226"/>
      <c r="J34" s="226"/>
      <c r="K34" s="226"/>
      <c r="L34" s="226"/>
      <c r="M34" s="31"/>
      <c r="N34" s="31"/>
      <c r="O34" s="31"/>
    </row>
    <row r="35" spans="1:17" ht="14.1" customHeight="1" x14ac:dyDescent="0.25">
      <c r="A35" s="31"/>
      <c r="B35" s="219" t="str">
        <f>+$B$9</f>
        <v>Comprar aparatos ortopédicos o terapéuticos</v>
      </c>
      <c r="C35" s="219"/>
      <c r="D35" s="220">
        <f>($P$9/SUM($P$9:$P$10))</f>
        <v>0.56474643032988681</v>
      </c>
      <c r="E35" s="220">
        <f t="shared" ref="E35:E42" si="0">1-D35</f>
        <v>0.43525356967011319</v>
      </c>
      <c r="F35" s="221">
        <f>SUM($P$9:$P$10)</f>
        <v>2031</v>
      </c>
      <c r="G35" s="271"/>
      <c r="H35" s="271"/>
      <c r="I35" s="271"/>
      <c r="J35" s="271"/>
      <c r="K35" s="271"/>
      <c r="L35" s="271"/>
      <c r="M35" s="271"/>
      <c r="N35" s="272"/>
      <c r="O35" s="272"/>
      <c r="P35" s="222"/>
      <c r="Q35" s="222"/>
    </row>
    <row r="36" spans="1:17" ht="14.1" customHeight="1" x14ac:dyDescent="0.25">
      <c r="A36" s="31"/>
      <c r="B36" s="219" t="str">
        <f>+$B$13</f>
        <v>Comprar medicinas</v>
      </c>
      <c r="C36" s="219"/>
      <c r="D36" s="220">
        <f>($P$13/SUM($P$13:$P$14))</f>
        <v>0.43043580209694166</v>
      </c>
      <c r="E36" s="220">
        <f>1-D36</f>
        <v>0.56956419790305834</v>
      </c>
      <c r="F36" s="221">
        <f>SUM($P$13:$P$14)</f>
        <v>149265</v>
      </c>
      <c r="G36" s="271"/>
      <c r="H36" s="316"/>
      <c r="I36" s="316"/>
      <c r="J36" s="316"/>
      <c r="K36" s="316"/>
      <c r="L36" s="316"/>
      <c r="M36" s="316"/>
      <c r="N36" s="314"/>
      <c r="O36" s="314"/>
      <c r="P36" s="314"/>
      <c r="Q36" s="314"/>
    </row>
    <row r="37" spans="1:17" ht="14.1" customHeight="1" x14ac:dyDescent="0.25">
      <c r="A37" s="31"/>
      <c r="B37" s="219" t="str">
        <f>+$B$19</f>
        <v>Comprar víveres, artículos de limpieza u otros semanalmente</v>
      </c>
      <c r="C37" s="219"/>
      <c r="D37" s="220">
        <f>($P$19/SUM($P$19:$P$20))</f>
        <v>0.40539321239808812</v>
      </c>
      <c r="E37" s="220">
        <f>1-D37</f>
        <v>0.59460678760191188</v>
      </c>
      <c r="F37" s="221">
        <f>SUM($P$19:$P$20)</f>
        <v>1542754</v>
      </c>
      <c r="G37" s="271"/>
      <c r="H37" s="271"/>
      <c r="I37" s="271"/>
      <c r="J37" s="271"/>
      <c r="K37" s="271"/>
      <c r="L37" s="232"/>
      <c r="M37" s="271"/>
      <c r="N37" s="272"/>
      <c r="O37" s="272"/>
      <c r="P37" s="222"/>
      <c r="Q37" s="222"/>
    </row>
    <row r="38" spans="1:17" ht="14.1" customHeight="1" x14ac:dyDescent="0.25">
      <c r="A38" s="31"/>
      <c r="B38" s="219" t="str">
        <f>+$B$21</f>
        <v>Realizar compras diarias en el barrio o comunidad</v>
      </c>
      <c r="C38" s="219"/>
      <c r="D38" s="220">
        <f>($P$21/SUM($P$21:$P$22))</f>
        <v>0.40253436939629406</v>
      </c>
      <c r="E38" s="220">
        <f>1-D38</f>
        <v>0.59746563060370594</v>
      </c>
      <c r="F38" s="221">
        <f>SUM($P$21:$P$22)</f>
        <v>334600</v>
      </c>
      <c r="G38" s="271"/>
      <c r="H38" s="271"/>
      <c r="I38" s="271"/>
      <c r="J38" s="271"/>
      <c r="K38" s="271"/>
      <c r="L38" s="232"/>
      <c r="M38" s="271"/>
      <c r="N38" s="272"/>
      <c r="O38" s="272"/>
      <c r="P38" s="222"/>
      <c r="Q38" s="222"/>
    </row>
    <row r="39" spans="1:17" ht="14.1" customHeight="1" x14ac:dyDescent="0.25">
      <c r="A39" s="31"/>
      <c r="B39" s="219" t="str">
        <f>+$B$11</f>
        <v>Comprar artículos para el hogar</v>
      </c>
      <c r="C39" s="219"/>
      <c r="D39" s="220">
        <f>($P$11/SUM($P$11:$P$12))</f>
        <v>0.39360884928560452</v>
      </c>
      <c r="E39" s="220">
        <f t="shared" si="0"/>
        <v>0.60639115071439553</v>
      </c>
      <c r="F39" s="221">
        <f>SUM($P$11:$P$12)</f>
        <v>13018</v>
      </c>
      <c r="G39" s="271"/>
      <c r="H39" s="271"/>
      <c r="I39" s="271"/>
      <c r="J39" s="271"/>
      <c r="K39" s="271"/>
      <c r="L39" s="232"/>
      <c r="M39" s="271"/>
      <c r="N39" s="272"/>
      <c r="O39" s="272"/>
      <c r="P39" s="222"/>
      <c r="Q39" s="222"/>
    </row>
    <row r="40" spans="1:17" ht="14.1" customHeight="1" x14ac:dyDescent="0.25">
      <c r="A40" s="31"/>
      <c r="B40" s="219" t="str">
        <f>+$B$17</f>
        <v>Comprar útiles escolares, ropa o zapatos</v>
      </c>
      <c r="C40" s="219"/>
      <c r="D40" s="220">
        <f>($P$17/SUM($P$17:$P$18))</f>
        <v>0.39244704640820122</v>
      </c>
      <c r="E40" s="220">
        <f>1-D40</f>
        <v>0.60755295359179873</v>
      </c>
      <c r="F40" s="221">
        <f>SUM($P$17:$P$18)</f>
        <v>39799</v>
      </c>
      <c r="G40" s="271"/>
      <c r="H40" s="271"/>
      <c r="I40" s="271"/>
      <c r="J40" s="271"/>
      <c r="K40" s="271"/>
      <c r="L40" s="232"/>
      <c r="M40" s="271"/>
      <c r="N40" s="272"/>
      <c r="O40" s="272"/>
      <c r="P40" s="222"/>
      <c r="Q40" s="222"/>
    </row>
    <row r="41" spans="1:17" ht="14.1" customHeight="1" x14ac:dyDescent="0.25">
      <c r="A41" s="31"/>
      <c r="B41" s="219" t="str">
        <f>+$B$23</f>
        <v>Realizar compras navideñas</v>
      </c>
      <c r="C41" s="31"/>
      <c r="D41" s="220">
        <f>($P$23/SUM($P$23:$P$24))</f>
        <v>0.36763856322424981</v>
      </c>
      <c r="E41" s="220">
        <f>1-D41</f>
        <v>0.63236143677575019</v>
      </c>
      <c r="F41" s="221">
        <f>SUM($P$23:$P$24)</f>
        <v>176562</v>
      </c>
      <c r="G41" s="272"/>
      <c r="H41" s="271"/>
      <c r="I41" s="271"/>
      <c r="J41" s="271"/>
      <c r="K41" s="271"/>
      <c r="L41" s="232"/>
      <c r="M41" s="271"/>
      <c r="N41" s="272"/>
      <c r="O41" s="272"/>
      <c r="P41" s="222"/>
      <c r="Q41" s="222"/>
    </row>
    <row r="42" spans="1:17" ht="14.1" customHeight="1" x14ac:dyDescent="0.25">
      <c r="A42" s="31"/>
      <c r="B42" s="219" t="str">
        <f>+$B$15</f>
        <v>Comprar o realizar trámites de vehículos, vivienda y terrenos</v>
      </c>
      <c r="C42" s="219"/>
      <c r="D42" s="220">
        <f>($P$15/SUM($P$15:$P$16))</f>
        <v>0.31781492050550347</v>
      </c>
      <c r="E42" s="220">
        <f t="shared" si="0"/>
        <v>0.68218507949449658</v>
      </c>
      <c r="F42" s="221">
        <f>SUM($P$15:$P$16)</f>
        <v>12265</v>
      </c>
      <c r="G42" s="271"/>
      <c r="H42" s="271"/>
      <c r="I42" s="271"/>
      <c r="J42" s="271"/>
      <c r="K42" s="271"/>
      <c r="L42" s="232"/>
      <c r="M42" s="271"/>
      <c r="N42" s="272"/>
      <c r="O42" s="272"/>
      <c r="P42" s="222"/>
      <c r="Q42" s="222"/>
    </row>
    <row r="43" spans="1:17" ht="14.1" customHeight="1" x14ac:dyDescent="0.25">
      <c r="A43" s="31"/>
      <c r="B43" s="31"/>
      <c r="C43" s="31"/>
      <c r="D43" s="31"/>
      <c r="E43" s="31"/>
      <c r="F43" s="31"/>
      <c r="G43" s="31"/>
      <c r="H43" s="271"/>
      <c r="I43" s="271"/>
      <c r="J43" s="271"/>
      <c r="K43" s="271"/>
      <c r="L43" s="232"/>
      <c r="M43" s="271"/>
      <c r="N43" s="272"/>
      <c r="O43" s="272"/>
      <c r="P43" s="222"/>
      <c r="Q43" s="222"/>
    </row>
    <row r="44" spans="1:17" x14ac:dyDescent="0.25">
      <c r="A44" s="31"/>
      <c r="B44" s="31"/>
      <c r="C44" s="31"/>
      <c r="D44" s="31"/>
      <c r="E44" s="31"/>
      <c r="F44" s="31"/>
      <c r="G44" s="31"/>
      <c r="H44" s="271"/>
      <c r="I44" s="271"/>
      <c r="J44" s="271"/>
      <c r="K44" s="271"/>
      <c r="L44" s="232"/>
      <c r="M44" s="271"/>
      <c r="N44" s="272"/>
      <c r="O44" s="272"/>
      <c r="P44" s="222"/>
      <c r="Q44" s="222"/>
    </row>
    <row r="45" spans="1:17" ht="14.1" customHeight="1" x14ac:dyDescent="0.25">
      <c r="A45" s="31"/>
      <c r="B45" s="31"/>
      <c r="C45" s="31"/>
      <c r="D45" s="31"/>
      <c r="E45" s="31"/>
      <c r="F45" s="31"/>
      <c r="G45" s="31"/>
      <c r="H45" s="41"/>
      <c r="I45" s="41"/>
      <c r="J45" s="41"/>
      <c r="K45" s="41"/>
      <c r="L45" s="41"/>
      <c r="M45" s="41"/>
      <c r="N45" s="31"/>
      <c r="O45" s="31"/>
    </row>
    <row r="46" spans="1:17" x14ac:dyDescent="0.25">
      <c r="A46" s="31"/>
      <c r="B46" s="31"/>
      <c r="C46" s="31"/>
      <c r="D46" s="31"/>
      <c r="E46" s="31"/>
      <c r="F46" s="31"/>
      <c r="G46" s="31"/>
      <c r="H46" s="31"/>
      <c r="I46" s="31"/>
      <c r="J46" s="31"/>
      <c r="K46" s="31"/>
      <c r="L46" s="31"/>
      <c r="M46" s="31"/>
      <c r="N46" s="31"/>
      <c r="O46" s="31"/>
    </row>
    <row r="47" spans="1:17" x14ac:dyDescent="0.25">
      <c r="A47" s="31"/>
      <c r="B47" s="31"/>
      <c r="C47" s="31"/>
      <c r="D47" s="31"/>
      <c r="E47" s="31"/>
      <c r="F47" s="31"/>
      <c r="G47" s="31"/>
      <c r="H47" s="31"/>
      <c r="I47" s="31"/>
      <c r="J47" s="31"/>
      <c r="K47" s="31"/>
      <c r="L47" s="31"/>
      <c r="M47" s="31"/>
      <c r="N47" s="31"/>
      <c r="O47" s="31"/>
    </row>
    <row r="48" spans="1:17" x14ac:dyDescent="0.25">
      <c r="A48" s="31"/>
      <c r="B48" s="31"/>
      <c r="C48" s="31"/>
      <c r="D48" s="31"/>
      <c r="E48" s="31"/>
      <c r="F48" s="31"/>
      <c r="G48" s="31"/>
      <c r="H48" s="31"/>
      <c r="I48" s="31"/>
      <c r="J48" s="31"/>
      <c r="K48" s="31"/>
      <c r="L48" s="31"/>
      <c r="M48" s="31"/>
      <c r="N48" s="31"/>
      <c r="O48" s="31"/>
    </row>
    <row r="49" spans="1:15" x14ac:dyDescent="0.25">
      <c r="A49" s="31"/>
      <c r="B49" s="31"/>
      <c r="C49" s="31"/>
      <c r="D49" s="31"/>
      <c r="E49" s="31"/>
      <c r="F49" s="31"/>
      <c r="G49" s="31"/>
      <c r="H49" s="31"/>
      <c r="I49" s="31"/>
      <c r="J49" s="31"/>
      <c r="K49" s="31"/>
      <c r="L49" s="31"/>
      <c r="M49" s="31"/>
      <c r="N49" s="31"/>
      <c r="O49" s="31"/>
    </row>
    <row r="50" spans="1:15" x14ac:dyDescent="0.25">
      <c r="A50" s="31"/>
      <c r="B50" s="31"/>
      <c r="C50" s="31"/>
      <c r="D50" s="31"/>
      <c r="E50" s="31"/>
      <c r="F50" s="31"/>
      <c r="G50" s="31"/>
      <c r="H50" s="31"/>
      <c r="I50" s="31"/>
      <c r="J50" s="31"/>
      <c r="K50" s="31"/>
      <c r="L50" s="31"/>
      <c r="M50" s="31"/>
    </row>
    <row r="51" spans="1:15" x14ac:dyDescent="0.25">
      <c r="A51" s="31"/>
      <c r="B51" s="31"/>
      <c r="C51" s="31"/>
      <c r="D51" s="31"/>
      <c r="E51" s="31"/>
      <c r="F51" s="31"/>
      <c r="G51" s="31"/>
      <c r="H51" s="31"/>
      <c r="I51" s="31"/>
      <c r="J51" s="31"/>
      <c r="K51" s="31"/>
      <c r="L51" s="31"/>
      <c r="M51" s="31"/>
    </row>
    <row r="52" spans="1:15" x14ac:dyDescent="0.25">
      <c r="A52" s="31"/>
      <c r="B52" s="31"/>
      <c r="C52" s="31"/>
      <c r="D52" s="31"/>
      <c r="E52" s="31"/>
      <c r="F52" s="31"/>
      <c r="G52" s="31"/>
      <c r="H52" s="31"/>
      <c r="I52" s="31"/>
      <c r="J52" s="31"/>
      <c r="K52" s="31"/>
      <c r="L52" s="31"/>
      <c r="M52" s="31"/>
    </row>
    <row r="53" spans="1:15" x14ac:dyDescent="0.25">
      <c r="A53" s="31"/>
      <c r="B53" s="31"/>
      <c r="C53" s="31"/>
      <c r="D53" s="31"/>
      <c r="E53" s="31"/>
      <c r="F53" s="31"/>
      <c r="G53" s="31"/>
      <c r="H53" s="31"/>
      <c r="I53" s="31"/>
      <c r="J53" s="31"/>
      <c r="K53" s="31"/>
      <c r="L53" s="31"/>
      <c r="M53" s="31"/>
    </row>
    <row r="62" spans="1:15" ht="15" customHeight="1" x14ac:dyDescent="0.25">
      <c r="B62" s="224"/>
      <c r="C62" s="224"/>
    </row>
    <row r="63" spans="1:15" ht="36" customHeight="1" x14ac:dyDescent="0.3">
      <c r="B63" s="279" t="s">
        <v>288</v>
      </c>
      <c r="C63" s="279"/>
      <c r="D63" s="279"/>
      <c r="E63" s="279"/>
      <c r="F63" s="279"/>
      <c r="G63" s="279"/>
      <c r="H63" s="279"/>
    </row>
    <row r="64" spans="1:15" ht="15" customHeight="1" x14ac:dyDescent="0.3">
      <c r="B64" s="36" t="s">
        <v>266</v>
      </c>
      <c r="C64" s="37"/>
      <c r="D64" s="37"/>
      <c r="E64" s="37"/>
      <c r="F64" s="37"/>
      <c r="G64" s="33"/>
      <c r="H64" s="33"/>
    </row>
  </sheetData>
  <mergeCells count="20">
    <mergeCell ref="J36:K36"/>
    <mergeCell ref="L36:M36"/>
    <mergeCell ref="B27:H27"/>
    <mergeCell ref="B30:V30"/>
    <mergeCell ref="B3:P3"/>
    <mergeCell ref="B4:Q4"/>
    <mergeCell ref="B63:H63"/>
    <mergeCell ref="B13:B14"/>
    <mergeCell ref="B5:Q5"/>
    <mergeCell ref="B9:B10"/>
    <mergeCell ref="B11:B12"/>
    <mergeCell ref="N36:O36"/>
    <mergeCell ref="P36:Q36"/>
    <mergeCell ref="B15:B16"/>
    <mergeCell ref="B17:B18"/>
    <mergeCell ref="B19:B20"/>
    <mergeCell ref="B21:B22"/>
    <mergeCell ref="B23:B24"/>
    <mergeCell ref="B25:B26"/>
    <mergeCell ref="H36:I36"/>
  </mergeCells>
  <hyperlinks>
    <hyperlink ref="B2" location="ÍNDICE!A1" display="Índice "/>
    <hyperlink ref="P2" location="'2.4.2 Ind_entr_recr_otr_sexo'!A1" display="Anterior"/>
    <hyperlink ref="Q2" location="'2.4.4 P_TNR_ROP_CONFEC_SEXO'!A1" display="Siguiente"/>
  </hyperlinks>
  <pageMargins left="0.7" right="0.7" top="0.75" bottom="0.75" header="0.3" footer="0.3"/>
  <pageSetup paperSize="9" orientation="portrait"/>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47"/>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102.75" customHeight="1" x14ac:dyDescent="0.25">
      <c r="N1" s="218"/>
    </row>
    <row r="2" spans="2:20" ht="16.5" customHeight="1" x14ac:dyDescent="0.3">
      <c r="B2" s="183" t="s">
        <v>7</v>
      </c>
      <c r="C2" s="183"/>
      <c r="M2" s="214"/>
      <c r="N2" s="218"/>
      <c r="P2" s="183" t="s">
        <v>188</v>
      </c>
      <c r="Q2" s="183" t="s">
        <v>187</v>
      </c>
    </row>
    <row r="3" spans="2:20" ht="20.100000000000001" customHeight="1" x14ac:dyDescent="0.25">
      <c r="B3" s="278" t="s">
        <v>121</v>
      </c>
      <c r="C3" s="278"/>
      <c r="D3" s="278"/>
      <c r="E3" s="278"/>
      <c r="F3" s="278"/>
      <c r="G3" s="278"/>
      <c r="H3" s="278"/>
      <c r="I3" s="278"/>
      <c r="J3" s="278"/>
      <c r="K3" s="278"/>
      <c r="L3" s="278"/>
      <c r="M3" s="278"/>
      <c r="N3" s="278"/>
      <c r="O3" s="278"/>
      <c r="P3" s="278"/>
      <c r="Q3" s="55"/>
    </row>
    <row r="4" spans="2:20" ht="72" customHeight="1" x14ac:dyDescent="0.25">
      <c r="B4" s="294" t="s">
        <v>312</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40" t="s">
        <v>455</v>
      </c>
      <c r="C9" s="223" t="s">
        <v>359</v>
      </c>
      <c r="D9" s="189">
        <v>3414</v>
      </c>
      <c r="E9" s="189">
        <v>3630</v>
      </c>
      <c r="F9" s="189">
        <v>3570</v>
      </c>
      <c r="G9" s="189">
        <v>4224</v>
      </c>
      <c r="H9" s="189">
        <v>3721</v>
      </c>
      <c r="I9" s="189">
        <v>4849</v>
      </c>
      <c r="J9" s="189">
        <v>4401</v>
      </c>
      <c r="K9" s="189">
        <v>4522</v>
      </c>
      <c r="L9" s="189">
        <v>4337</v>
      </c>
      <c r="M9" s="189">
        <v>5448</v>
      </c>
      <c r="N9" s="189">
        <v>4530</v>
      </c>
      <c r="O9" s="189">
        <v>5691</v>
      </c>
      <c r="P9" s="189">
        <v>6461</v>
      </c>
    </row>
    <row r="10" spans="2:20" ht="33" customHeight="1" x14ac:dyDescent="0.25">
      <c r="B10" s="340" t="s">
        <v>455</v>
      </c>
      <c r="C10" s="223" t="s">
        <v>360</v>
      </c>
      <c r="D10" s="189">
        <v>57093</v>
      </c>
      <c r="E10" s="189">
        <v>58288</v>
      </c>
      <c r="F10" s="189">
        <v>56414</v>
      </c>
      <c r="G10" s="189">
        <v>64110</v>
      </c>
      <c r="H10" s="189">
        <v>64382</v>
      </c>
      <c r="I10" s="189">
        <v>81091</v>
      </c>
      <c r="J10" s="189">
        <v>69411</v>
      </c>
      <c r="K10" s="189">
        <v>73935</v>
      </c>
      <c r="L10" s="189">
        <v>72531</v>
      </c>
      <c r="M10" s="189">
        <v>91097</v>
      </c>
      <c r="N10" s="189">
        <v>75742</v>
      </c>
      <c r="O10" s="189">
        <v>79531</v>
      </c>
      <c r="P10" s="189">
        <v>93867</v>
      </c>
    </row>
    <row r="11" spans="2:20" ht="33" customHeight="1" x14ac:dyDescent="0.25">
      <c r="B11" s="339" t="s">
        <v>456</v>
      </c>
      <c r="C11" s="223" t="s">
        <v>359</v>
      </c>
      <c r="D11" s="189">
        <v>45609</v>
      </c>
      <c r="E11" s="189">
        <v>51179</v>
      </c>
      <c r="F11" s="189">
        <v>49667</v>
      </c>
      <c r="G11" s="189">
        <v>60888</v>
      </c>
      <c r="H11" s="189">
        <v>53824</v>
      </c>
      <c r="I11" s="189">
        <v>58474</v>
      </c>
      <c r="J11" s="189">
        <v>54928</v>
      </c>
      <c r="K11" s="189">
        <v>61507</v>
      </c>
      <c r="L11" s="189">
        <v>58997</v>
      </c>
      <c r="M11" s="189">
        <v>60693</v>
      </c>
      <c r="N11" s="189">
        <v>56513</v>
      </c>
      <c r="O11" s="189">
        <v>71411</v>
      </c>
      <c r="P11" s="189">
        <v>84136</v>
      </c>
    </row>
    <row r="12" spans="2:20" ht="33" customHeight="1" x14ac:dyDescent="0.25">
      <c r="B12" s="339" t="s">
        <v>456</v>
      </c>
      <c r="C12" s="223" t="s">
        <v>360</v>
      </c>
      <c r="D12" s="189">
        <v>70884</v>
      </c>
      <c r="E12" s="189">
        <v>76363</v>
      </c>
      <c r="F12" s="189">
        <v>72950</v>
      </c>
      <c r="G12" s="189">
        <v>85894</v>
      </c>
      <c r="H12" s="189">
        <v>86552</v>
      </c>
      <c r="I12" s="189">
        <v>90877</v>
      </c>
      <c r="J12" s="189">
        <v>80520</v>
      </c>
      <c r="K12" s="189">
        <v>93467</v>
      </c>
      <c r="L12" s="189">
        <v>91691</v>
      </c>
      <c r="M12" s="189">
        <v>94327</v>
      </c>
      <c r="N12" s="189">
        <v>87830</v>
      </c>
      <c r="O12" s="189">
        <v>92877</v>
      </c>
      <c r="P12" s="189">
        <v>114216</v>
      </c>
    </row>
    <row r="13" spans="2:20" ht="33" customHeight="1" x14ac:dyDescent="0.25">
      <c r="B13" s="339" t="s">
        <v>457</v>
      </c>
      <c r="C13" s="223" t="s">
        <v>359</v>
      </c>
      <c r="D13" s="189">
        <v>8157</v>
      </c>
      <c r="E13" s="189">
        <v>9041</v>
      </c>
      <c r="F13" s="189">
        <v>8659</v>
      </c>
      <c r="G13" s="189">
        <v>10509</v>
      </c>
      <c r="H13" s="189">
        <v>8357</v>
      </c>
      <c r="I13" s="189">
        <v>9222</v>
      </c>
      <c r="J13" s="189">
        <v>7995</v>
      </c>
      <c r="K13" s="189">
        <v>8037</v>
      </c>
      <c r="L13" s="189">
        <v>8410</v>
      </c>
      <c r="M13" s="189">
        <v>9357</v>
      </c>
      <c r="N13" s="189">
        <v>8710</v>
      </c>
      <c r="O13" s="189">
        <v>9893</v>
      </c>
      <c r="P13" s="189">
        <v>11197</v>
      </c>
    </row>
    <row r="14" spans="2:20" ht="33" customHeight="1" x14ac:dyDescent="0.25">
      <c r="B14" s="339" t="s">
        <v>457</v>
      </c>
      <c r="C14" s="223" t="s">
        <v>360</v>
      </c>
      <c r="D14" s="189">
        <v>11776</v>
      </c>
      <c r="E14" s="189">
        <v>12531</v>
      </c>
      <c r="F14" s="189">
        <v>11814</v>
      </c>
      <c r="G14" s="189">
        <v>13773</v>
      </c>
      <c r="H14" s="189">
        <v>12485</v>
      </c>
      <c r="I14" s="189">
        <v>13315</v>
      </c>
      <c r="J14" s="189">
        <v>10886</v>
      </c>
      <c r="K14" s="189">
        <v>11347</v>
      </c>
      <c r="L14" s="189">
        <v>12142</v>
      </c>
      <c r="M14" s="189">
        <v>13509</v>
      </c>
      <c r="N14" s="189">
        <v>12575</v>
      </c>
      <c r="O14" s="189">
        <v>11944</v>
      </c>
      <c r="P14" s="189">
        <v>14083</v>
      </c>
    </row>
    <row r="15" spans="2:20" ht="33" customHeight="1" x14ac:dyDescent="0.25">
      <c r="B15" s="311" t="s">
        <v>399</v>
      </c>
      <c r="C15" s="198" t="s">
        <v>359</v>
      </c>
      <c r="D15" s="199">
        <v>57180</v>
      </c>
      <c r="E15" s="199">
        <v>63850</v>
      </c>
      <c r="F15" s="199">
        <v>61896</v>
      </c>
      <c r="G15" s="199">
        <v>75621</v>
      </c>
      <c r="H15" s="199">
        <v>65902</v>
      </c>
      <c r="I15" s="199">
        <v>72545</v>
      </c>
      <c r="J15" s="199">
        <v>67324</v>
      </c>
      <c r="K15" s="199">
        <v>74066</v>
      </c>
      <c r="L15" s="199">
        <v>71744</v>
      </c>
      <c r="M15" s="199">
        <v>75498</v>
      </c>
      <c r="N15" s="199">
        <v>69753</v>
      </c>
      <c r="O15" s="199">
        <v>86995</v>
      </c>
      <c r="P15" s="199">
        <v>101794</v>
      </c>
    </row>
    <row r="16" spans="2:20" ht="33" customHeight="1" x14ac:dyDescent="0.25">
      <c r="B16" s="311"/>
      <c r="C16" s="198" t="s">
        <v>360</v>
      </c>
      <c r="D16" s="199">
        <v>139753</v>
      </c>
      <c r="E16" s="199">
        <v>147182</v>
      </c>
      <c r="F16" s="199">
        <v>141178</v>
      </c>
      <c r="G16" s="199">
        <v>163777</v>
      </c>
      <c r="H16" s="199">
        <v>163419</v>
      </c>
      <c r="I16" s="199">
        <v>185283</v>
      </c>
      <c r="J16" s="199">
        <v>160817</v>
      </c>
      <c r="K16" s="199">
        <v>178749</v>
      </c>
      <c r="L16" s="199">
        <v>176364</v>
      </c>
      <c r="M16" s="199">
        <v>198933</v>
      </c>
      <c r="N16" s="199">
        <v>176147</v>
      </c>
      <c r="O16" s="199">
        <v>184352</v>
      </c>
      <c r="P16" s="199">
        <v>222166</v>
      </c>
    </row>
    <row r="17" spans="2:18" ht="34.5" customHeight="1" x14ac:dyDescent="0.3">
      <c r="B17" s="279" t="s">
        <v>331</v>
      </c>
      <c r="C17" s="279"/>
      <c r="D17" s="279"/>
      <c r="E17" s="279"/>
      <c r="F17" s="279"/>
      <c r="G17" s="279"/>
      <c r="H17" s="279"/>
    </row>
    <row r="18" spans="2:18" ht="15" customHeight="1" x14ac:dyDescent="0.3">
      <c r="B18" s="36" t="s">
        <v>266</v>
      </c>
      <c r="C18" s="37"/>
      <c r="D18" s="37"/>
      <c r="E18" s="37"/>
      <c r="F18" s="37"/>
      <c r="G18" s="33"/>
      <c r="H18" s="33"/>
    </row>
    <row r="19" spans="2:18" ht="14.1" customHeight="1" x14ac:dyDescent="0.25">
      <c r="B19" s="224"/>
      <c r="C19" s="224"/>
    </row>
    <row r="20" spans="2:18" ht="72" customHeight="1" x14ac:dyDescent="0.25">
      <c r="B20" s="294" t="s">
        <v>239</v>
      </c>
      <c r="C20" s="294"/>
      <c r="D20" s="294"/>
      <c r="E20" s="294"/>
      <c r="F20" s="294"/>
      <c r="G20" s="294"/>
      <c r="H20" s="294"/>
      <c r="I20" s="294"/>
      <c r="J20" s="294"/>
      <c r="K20" s="294"/>
      <c r="L20" s="294"/>
      <c r="M20" s="294"/>
      <c r="N20" s="294"/>
      <c r="O20" s="294"/>
      <c r="P20" s="294"/>
      <c r="Q20" s="294"/>
      <c r="R20" s="294"/>
    </row>
    <row r="21" spans="2:18" ht="72" customHeight="1" x14ac:dyDescent="0.25">
      <c r="B21" s="210"/>
      <c r="C21" s="210"/>
      <c r="D21" s="210"/>
      <c r="E21" s="210"/>
      <c r="F21" s="210"/>
      <c r="G21" s="210"/>
      <c r="H21" s="210"/>
      <c r="I21" s="210"/>
      <c r="J21" s="210"/>
      <c r="K21" s="210"/>
      <c r="L21" s="210"/>
      <c r="M21" s="210"/>
    </row>
    <row r="22" spans="2:18" ht="72" customHeight="1" x14ac:dyDescent="0.25">
      <c r="B22" s="204"/>
      <c r="C22" s="204"/>
      <c r="D22" s="204"/>
      <c r="E22" s="204"/>
      <c r="F22" s="204"/>
      <c r="G22" s="204"/>
      <c r="H22" s="204"/>
      <c r="I22" s="204"/>
      <c r="J22" s="204"/>
      <c r="K22" s="204"/>
      <c r="L22" s="204"/>
      <c r="M22" s="204"/>
    </row>
    <row r="23" spans="2:18" ht="14.1" customHeight="1" x14ac:dyDescent="0.25">
      <c r="B23" s="197"/>
      <c r="C23" s="197"/>
      <c r="D23" s="197"/>
      <c r="E23" s="197"/>
      <c r="F23" s="197"/>
      <c r="G23" s="197"/>
      <c r="H23" s="226"/>
      <c r="I23" s="226"/>
      <c r="J23" s="226"/>
      <c r="K23" s="226"/>
      <c r="L23" s="226"/>
    </row>
    <row r="24" spans="2:18" ht="14.1" customHeight="1" x14ac:dyDescent="0.25">
      <c r="B24" s="41"/>
      <c r="C24" s="41"/>
      <c r="D24" s="219" t="str">
        <f>$C$15</f>
        <v>Hombres</v>
      </c>
      <c r="E24" s="219" t="str">
        <f>$C$16</f>
        <v>Mujeres</v>
      </c>
      <c r="F24" s="219" t="s">
        <v>35</v>
      </c>
      <c r="G24" s="197"/>
      <c r="H24" s="226"/>
      <c r="I24" s="226"/>
      <c r="J24" s="226"/>
      <c r="K24" s="226"/>
      <c r="L24" s="226"/>
    </row>
    <row r="25" spans="2:18" ht="14.1" customHeight="1" x14ac:dyDescent="0.25">
      <c r="B25" s="219" t="str">
        <f>+$B$13</f>
        <v>Llevar o retirar la ropa del servicio de lavado</v>
      </c>
      <c r="C25" s="219"/>
      <c r="D25" s="220">
        <f>($P$13/SUM($P$13:$P$14))</f>
        <v>0.44291930379746836</v>
      </c>
      <c r="E25" s="220">
        <f t="shared" ref="E25:E27" si="0">1-D25</f>
        <v>0.55708069620253164</v>
      </c>
      <c r="F25" s="221">
        <f>SUM($P$13:$P$14)</f>
        <v>25280</v>
      </c>
      <c r="G25" s="197"/>
      <c r="H25" s="316"/>
      <c r="I25" s="316"/>
      <c r="J25" s="316"/>
      <c r="K25" s="316"/>
      <c r="L25" s="316"/>
      <c r="M25" s="316"/>
      <c r="N25" s="314"/>
      <c r="O25" s="314"/>
      <c r="P25" s="314"/>
      <c r="Q25" s="314"/>
    </row>
    <row r="26" spans="2:18" ht="14.1" customHeight="1" x14ac:dyDescent="0.25">
      <c r="B26" s="219" t="str">
        <f>+$B$11</f>
        <v>Lavar o limpiar el calzado</v>
      </c>
      <c r="C26" s="219"/>
      <c r="D26" s="220">
        <f>($P$11/SUM($P$11:$P$12))</f>
        <v>0.42417520367830924</v>
      </c>
      <c r="E26" s="220">
        <f>1-D26</f>
        <v>0.5758247963216907</v>
      </c>
      <c r="F26" s="221">
        <f>SUM($P$11:$P$12)</f>
        <v>198352</v>
      </c>
      <c r="G26" s="197"/>
      <c r="H26" s="197"/>
      <c r="I26" s="197"/>
      <c r="J26" s="197"/>
      <c r="K26" s="197"/>
      <c r="L26" s="232"/>
      <c r="M26" s="197"/>
      <c r="N26" s="222"/>
      <c r="O26" s="222"/>
      <c r="P26" s="222"/>
      <c r="Q26" s="222"/>
    </row>
    <row r="27" spans="2:18" ht="14.1" customHeight="1" x14ac:dyDescent="0.25">
      <c r="B27" s="219" t="str">
        <f>+$B$9</f>
        <v>Confeccionar o remendar la ropa</v>
      </c>
      <c r="C27" s="219"/>
      <c r="D27" s="220">
        <f>($P$9/SUM($P$9:$P$10))</f>
        <v>6.4398772027748977E-2</v>
      </c>
      <c r="E27" s="220">
        <f t="shared" si="0"/>
        <v>0.93560122797225098</v>
      </c>
      <c r="F27" s="221">
        <f>SUM($P$9:$P$10)</f>
        <v>100328</v>
      </c>
      <c r="G27" s="197"/>
      <c r="H27" s="197"/>
      <c r="I27" s="197"/>
      <c r="J27" s="197"/>
      <c r="K27" s="197"/>
      <c r="L27" s="197"/>
      <c r="M27" s="197"/>
      <c r="N27" s="222"/>
      <c r="O27" s="222"/>
      <c r="P27" s="222"/>
      <c r="Q27" s="222"/>
    </row>
    <row r="28" spans="2:18" ht="14.1" customHeight="1" x14ac:dyDescent="0.25">
      <c r="G28" s="222"/>
      <c r="H28" s="197"/>
      <c r="I28" s="197"/>
      <c r="J28" s="197"/>
      <c r="K28" s="197"/>
      <c r="L28" s="232"/>
      <c r="M28" s="197"/>
      <c r="N28" s="222"/>
      <c r="O28" s="222"/>
      <c r="P28" s="222"/>
      <c r="Q28" s="222"/>
    </row>
    <row r="29" spans="2:18" ht="14.1" customHeight="1" x14ac:dyDescent="0.25">
      <c r="H29" s="197"/>
      <c r="I29" s="197"/>
      <c r="J29" s="197"/>
      <c r="K29" s="197"/>
      <c r="L29" s="232"/>
      <c r="M29" s="197"/>
      <c r="N29" s="222"/>
      <c r="O29" s="222"/>
      <c r="P29" s="222"/>
      <c r="Q29" s="222"/>
    </row>
    <row r="30" spans="2:18" x14ac:dyDescent="0.25">
      <c r="H30" s="197"/>
      <c r="I30" s="197"/>
      <c r="J30" s="197"/>
      <c r="K30" s="197"/>
      <c r="L30" s="232"/>
      <c r="M30" s="197"/>
      <c r="N30" s="222"/>
      <c r="O30" s="222"/>
      <c r="P30" s="222"/>
      <c r="Q30" s="222"/>
    </row>
    <row r="31" spans="2:18" ht="14.1" customHeight="1" x14ac:dyDescent="0.25">
      <c r="H31" s="41"/>
      <c r="I31" s="41"/>
      <c r="J31" s="41"/>
      <c r="K31" s="41"/>
      <c r="L31" s="41"/>
      <c r="M31" s="41"/>
    </row>
    <row r="45" spans="2:8" x14ac:dyDescent="0.25">
      <c r="B45" s="341" t="s">
        <v>491</v>
      </c>
      <c r="C45" s="341"/>
      <c r="D45" s="341"/>
      <c r="E45" s="341"/>
      <c r="F45" s="341"/>
      <c r="G45" s="341"/>
      <c r="H45" s="341"/>
    </row>
    <row r="46" spans="2:8" ht="15" customHeight="1" x14ac:dyDescent="0.3">
      <c r="B46" s="36" t="s">
        <v>266</v>
      </c>
      <c r="C46" s="37"/>
      <c r="D46" s="37"/>
      <c r="E46" s="37"/>
      <c r="F46" s="37"/>
      <c r="G46" s="33"/>
      <c r="H46" s="33"/>
    </row>
    <row r="47" spans="2:8" ht="15" customHeight="1" x14ac:dyDescent="0.25">
      <c r="B47" s="224"/>
      <c r="C47" s="224"/>
    </row>
  </sheetData>
  <mergeCells count="15">
    <mergeCell ref="B3:P3"/>
    <mergeCell ref="B45:H45"/>
    <mergeCell ref="B13:B14"/>
    <mergeCell ref="B4:T4"/>
    <mergeCell ref="B5:Q5"/>
    <mergeCell ref="B9:B10"/>
    <mergeCell ref="B11:B12"/>
    <mergeCell ref="N25:O25"/>
    <mergeCell ref="P25:Q25"/>
    <mergeCell ref="B15:B16"/>
    <mergeCell ref="H25:I25"/>
    <mergeCell ref="J25:K25"/>
    <mergeCell ref="L25:M25"/>
    <mergeCell ref="B17:H17"/>
    <mergeCell ref="B20:R20"/>
  </mergeCells>
  <hyperlinks>
    <hyperlink ref="B2" location="ÍNDICE!A1" display="Índice "/>
    <hyperlink ref="P2" location="'2.4.3 P_TNR_COM_SER_GER_SEXO'!A1" display="Anterior"/>
    <hyperlink ref="Q2" location="'2.4.5 P_TNR_OTR_CAP_SER_SEXO'!A1" display="Siguiente"/>
  </hyperlinks>
  <pageMargins left="0.7" right="0.7" top="0.75" bottom="0.75" header="0.3" footer="0.3"/>
  <pageSetup paperSize="9" orientation="portrait"/>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3"/>
  <sheetViews>
    <sheetView showGridLines="0" zoomScale="70" zoomScaleNormal="70" workbookViewId="0"/>
  </sheetViews>
  <sheetFormatPr baseColWidth="10" defaultRowHeight="15" x14ac:dyDescent="0.25"/>
  <cols>
    <col min="1" max="1" width="5.5703125" customWidth="1"/>
    <col min="2" max="3" width="50.7109375" customWidth="1"/>
    <col min="4" max="4" width="17.140625" customWidth="1"/>
    <col min="5" max="18" width="16.28515625" customWidth="1"/>
  </cols>
  <sheetData>
    <row r="1" spans="2:20" ht="102.75" customHeight="1" x14ac:dyDescent="0.25">
      <c r="N1" s="218"/>
    </row>
    <row r="2" spans="2:20" ht="16.5" customHeight="1" x14ac:dyDescent="0.3">
      <c r="B2" s="183" t="s">
        <v>7</v>
      </c>
      <c r="C2" s="183"/>
      <c r="M2" s="214"/>
      <c r="N2" s="218"/>
      <c r="Q2" s="183" t="s">
        <v>188</v>
      </c>
      <c r="R2" s="183" t="s">
        <v>187</v>
      </c>
    </row>
    <row r="3" spans="2:20" ht="20.100000000000001" customHeight="1" x14ac:dyDescent="0.25">
      <c r="B3" s="278" t="s">
        <v>122</v>
      </c>
      <c r="C3" s="278"/>
      <c r="D3" s="278"/>
      <c r="E3" s="278"/>
      <c r="F3" s="278"/>
      <c r="G3" s="278"/>
      <c r="H3" s="278"/>
      <c r="I3" s="278"/>
      <c r="J3" s="278"/>
      <c r="K3" s="278"/>
      <c r="L3" s="278"/>
      <c r="M3" s="278"/>
      <c r="N3" s="278"/>
      <c r="O3" s="278"/>
      <c r="P3" s="278"/>
      <c r="Q3" s="278"/>
    </row>
    <row r="4" spans="2:20" ht="72" customHeight="1" x14ac:dyDescent="0.25">
      <c r="B4" s="294" t="s">
        <v>313</v>
      </c>
      <c r="C4" s="294"/>
      <c r="D4" s="294"/>
      <c r="E4" s="294"/>
      <c r="F4" s="294"/>
      <c r="G4" s="294"/>
      <c r="H4" s="294"/>
      <c r="I4" s="294"/>
      <c r="J4" s="294"/>
      <c r="K4" s="294"/>
      <c r="L4" s="294"/>
      <c r="M4" s="294"/>
      <c r="N4" s="294"/>
      <c r="O4" s="294"/>
      <c r="P4" s="294"/>
      <c r="Q4" s="294"/>
      <c r="R4" s="294"/>
      <c r="S4" s="94"/>
      <c r="T4" s="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36</v>
      </c>
      <c r="C8" s="65" t="s">
        <v>9</v>
      </c>
      <c r="D8" s="65" t="s">
        <v>175</v>
      </c>
      <c r="E8" s="65">
        <v>2007</v>
      </c>
      <c r="F8" s="65">
        <v>2008</v>
      </c>
      <c r="G8" s="65">
        <v>2009</v>
      </c>
      <c r="H8" s="65">
        <v>2010</v>
      </c>
      <c r="I8" s="65">
        <v>2011</v>
      </c>
      <c r="J8" s="65">
        <v>2012</v>
      </c>
      <c r="K8" s="65">
        <v>2013</v>
      </c>
      <c r="L8" s="65">
        <v>2014</v>
      </c>
      <c r="M8" s="65">
        <v>2015</v>
      </c>
      <c r="N8" s="65">
        <v>2016</v>
      </c>
      <c r="O8" s="65">
        <v>2017</v>
      </c>
      <c r="P8" s="65" t="s">
        <v>195</v>
      </c>
      <c r="Q8" s="65" t="s">
        <v>220</v>
      </c>
    </row>
    <row r="9" spans="2:20" ht="33" customHeight="1" x14ac:dyDescent="0.25">
      <c r="B9" s="332" t="s">
        <v>401</v>
      </c>
      <c r="C9" s="241" t="s">
        <v>458</v>
      </c>
      <c r="D9" s="207" t="s">
        <v>359</v>
      </c>
      <c r="E9" s="189">
        <v>63662</v>
      </c>
      <c r="F9" s="189">
        <v>55286</v>
      </c>
      <c r="G9" s="189">
        <v>50232</v>
      </c>
      <c r="H9" s="189">
        <v>45051</v>
      </c>
      <c r="I9" s="189">
        <v>40103</v>
      </c>
      <c r="J9" s="189">
        <v>35573</v>
      </c>
      <c r="K9" s="189">
        <v>41852</v>
      </c>
      <c r="L9" s="189">
        <v>47673</v>
      </c>
      <c r="M9" s="189">
        <v>59428</v>
      </c>
      <c r="N9" s="189">
        <v>45769</v>
      </c>
      <c r="O9" s="189">
        <v>49884</v>
      </c>
      <c r="P9" s="189">
        <v>58286</v>
      </c>
      <c r="Q9" s="189">
        <v>84182</v>
      </c>
    </row>
    <row r="10" spans="2:20" ht="33" customHeight="1" x14ac:dyDescent="0.25">
      <c r="B10" s="342" t="s">
        <v>401</v>
      </c>
      <c r="C10" s="241" t="s">
        <v>458</v>
      </c>
      <c r="D10" s="207" t="s">
        <v>360</v>
      </c>
      <c r="E10" s="189">
        <v>70752</v>
      </c>
      <c r="F10" s="189">
        <v>61442</v>
      </c>
      <c r="G10" s="189">
        <v>55827</v>
      </c>
      <c r="H10" s="189">
        <v>50069</v>
      </c>
      <c r="I10" s="189">
        <v>44570</v>
      </c>
      <c r="J10" s="189">
        <v>39536</v>
      </c>
      <c r="K10" s="189">
        <v>44867</v>
      </c>
      <c r="L10" s="189">
        <v>49299</v>
      </c>
      <c r="M10" s="189">
        <v>55157</v>
      </c>
      <c r="N10" s="189">
        <v>43584</v>
      </c>
      <c r="O10" s="189">
        <v>47387</v>
      </c>
      <c r="P10" s="189">
        <v>59902</v>
      </c>
      <c r="Q10" s="189">
        <v>86621</v>
      </c>
    </row>
    <row r="11" spans="2:20" ht="33" customHeight="1" x14ac:dyDescent="0.25">
      <c r="B11" s="342" t="s">
        <v>401</v>
      </c>
      <c r="C11" s="241" t="s">
        <v>459</v>
      </c>
      <c r="D11" s="207" t="s">
        <v>359</v>
      </c>
      <c r="E11" s="189">
        <v>16211</v>
      </c>
      <c r="F11" s="189">
        <v>15655</v>
      </c>
      <c r="G11" s="189">
        <v>18317</v>
      </c>
      <c r="H11" s="189">
        <v>20625</v>
      </c>
      <c r="I11" s="189">
        <v>17694</v>
      </c>
      <c r="J11" s="189">
        <v>19412</v>
      </c>
      <c r="K11" s="189">
        <v>24391</v>
      </c>
      <c r="L11" s="189">
        <v>23572</v>
      </c>
      <c r="M11" s="189">
        <v>20546</v>
      </c>
      <c r="N11" s="189">
        <v>21020</v>
      </c>
      <c r="O11" s="189">
        <v>19446</v>
      </c>
      <c r="P11" s="189">
        <v>18917</v>
      </c>
      <c r="Q11" s="189">
        <v>22769</v>
      </c>
    </row>
    <row r="12" spans="2:20" ht="33" customHeight="1" x14ac:dyDescent="0.25">
      <c r="B12" s="342" t="s">
        <v>401</v>
      </c>
      <c r="C12" s="241" t="s">
        <v>459</v>
      </c>
      <c r="D12" s="207" t="s">
        <v>360</v>
      </c>
      <c r="E12" s="189">
        <v>10940</v>
      </c>
      <c r="F12" s="189">
        <v>10565</v>
      </c>
      <c r="G12" s="189">
        <v>12362</v>
      </c>
      <c r="H12" s="189">
        <v>13920</v>
      </c>
      <c r="I12" s="189">
        <v>11942</v>
      </c>
      <c r="J12" s="189">
        <v>13100</v>
      </c>
      <c r="K12" s="189">
        <v>16461</v>
      </c>
      <c r="L12" s="189">
        <v>15909</v>
      </c>
      <c r="M12" s="189">
        <v>13867</v>
      </c>
      <c r="N12" s="189">
        <v>14186</v>
      </c>
      <c r="O12" s="189">
        <v>13124</v>
      </c>
      <c r="P12" s="189">
        <v>11575</v>
      </c>
      <c r="Q12" s="189">
        <v>12213</v>
      </c>
    </row>
    <row r="13" spans="2:20" ht="33" customHeight="1" x14ac:dyDescent="0.25">
      <c r="B13" s="342" t="s">
        <v>401</v>
      </c>
      <c r="C13" s="241" t="s">
        <v>460</v>
      </c>
      <c r="D13" s="207" t="s">
        <v>359</v>
      </c>
      <c r="E13" s="189">
        <v>43600</v>
      </c>
      <c r="F13" s="189">
        <v>42451</v>
      </c>
      <c r="G13" s="189">
        <v>42905</v>
      </c>
      <c r="H13" s="189">
        <v>42400</v>
      </c>
      <c r="I13" s="189">
        <v>41107</v>
      </c>
      <c r="J13" s="189">
        <v>39137</v>
      </c>
      <c r="K13" s="189">
        <v>42034</v>
      </c>
      <c r="L13" s="189">
        <v>43710</v>
      </c>
      <c r="M13" s="189">
        <v>41454</v>
      </c>
      <c r="N13" s="189">
        <v>37289</v>
      </c>
      <c r="O13" s="189">
        <v>36568</v>
      </c>
      <c r="P13" s="189">
        <v>21610</v>
      </c>
      <c r="Q13" s="189">
        <v>20308</v>
      </c>
    </row>
    <row r="14" spans="2:20" ht="33" customHeight="1" x14ac:dyDescent="0.25">
      <c r="B14" s="333" t="s">
        <v>401</v>
      </c>
      <c r="C14" s="241" t="s">
        <v>460</v>
      </c>
      <c r="D14" s="207" t="s">
        <v>360</v>
      </c>
      <c r="E14" s="189">
        <v>33734</v>
      </c>
      <c r="F14" s="189">
        <v>32844</v>
      </c>
      <c r="G14" s="189">
        <v>33196</v>
      </c>
      <c r="H14" s="189">
        <v>32805</v>
      </c>
      <c r="I14" s="189">
        <v>31805</v>
      </c>
      <c r="J14" s="189">
        <v>30280</v>
      </c>
      <c r="K14" s="189">
        <v>32522</v>
      </c>
      <c r="L14" s="189">
        <v>33819</v>
      </c>
      <c r="M14" s="189">
        <v>32074</v>
      </c>
      <c r="N14" s="189">
        <v>28850</v>
      </c>
      <c r="O14" s="189">
        <v>28293</v>
      </c>
      <c r="P14" s="189">
        <v>15249</v>
      </c>
      <c r="Q14" s="189">
        <v>12675</v>
      </c>
    </row>
    <row r="15" spans="2:20" ht="33" customHeight="1" x14ac:dyDescent="0.25">
      <c r="B15" s="339" t="s">
        <v>446</v>
      </c>
      <c r="C15" s="241" t="s">
        <v>461</v>
      </c>
      <c r="D15" s="207" t="s">
        <v>359</v>
      </c>
      <c r="E15" s="189">
        <v>11134</v>
      </c>
      <c r="F15" s="189">
        <v>11909</v>
      </c>
      <c r="G15" s="189">
        <v>12679</v>
      </c>
      <c r="H15" s="189">
        <v>9722</v>
      </c>
      <c r="I15" s="189">
        <v>6526</v>
      </c>
      <c r="J15" s="189">
        <v>8355</v>
      </c>
      <c r="K15" s="189">
        <v>8217</v>
      </c>
      <c r="L15" s="189">
        <v>8301</v>
      </c>
      <c r="M15" s="189">
        <v>7362</v>
      </c>
      <c r="N15" s="189">
        <v>6899</v>
      </c>
      <c r="O15" s="189">
        <v>7114</v>
      </c>
      <c r="P15" s="189">
        <v>5293</v>
      </c>
      <c r="Q15" s="189">
        <v>5112</v>
      </c>
    </row>
    <row r="16" spans="2:20" ht="33" customHeight="1" x14ac:dyDescent="0.25">
      <c r="B16" s="339" t="s">
        <v>446</v>
      </c>
      <c r="C16" s="241" t="s">
        <v>461</v>
      </c>
      <c r="D16" s="207" t="s">
        <v>360</v>
      </c>
      <c r="E16" s="189">
        <v>2967</v>
      </c>
      <c r="F16" s="189">
        <v>3086</v>
      </c>
      <c r="G16" s="189">
        <v>3092</v>
      </c>
      <c r="H16" s="189">
        <v>2726</v>
      </c>
      <c r="I16" s="189">
        <v>1655</v>
      </c>
      <c r="J16" s="189">
        <v>2226</v>
      </c>
      <c r="K16" s="189">
        <v>2190</v>
      </c>
      <c r="L16" s="189">
        <v>2212</v>
      </c>
      <c r="M16" s="189">
        <v>1962</v>
      </c>
      <c r="N16" s="189">
        <v>1839</v>
      </c>
      <c r="O16" s="189">
        <v>1896</v>
      </c>
      <c r="P16" s="189">
        <v>1175</v>
      </c>
      <c r="Q16" s="189">
        <v>1050</v>
      </c>
    </row>
    <row r="17" spans="2:17" ht="33" customHeight="1" x14ac:dyDescent="0.25">
      <c r="B17" s="339" t="s">
        <v>404</v>
      </c>
      <c r="C17" s="241" t="s">
        <v>462</v>
      </c>
      <c r="D17" s="207" t="s">
        <v>359</v>
      </c>
      <c r="E17" s="189">
        <v>38167</v>
      </c>
      <c r="F17" s="189">
        <v>51207</v>
      </c>
      <c r="G17" s="189">
        <v>62345</v>
      </c>
      <c r="H17" s="189">
        <v>70759</v>
      </c>
      <c r="I17" s="189">
        <v>71034</v>
      </c>
      <c r="J17" s="189">
        <v>85589</v>
      </c>
      <c r="K17" s="189">
        <v>91882</v>
      </c>
      <c r="L17" s="189">
        <v>101560</v>
      </c>
      <c r="M17" s="189">
        <v>99673</v>
      </c>
      <c r="N17" s="189">
        <v>94013</v>
      </c>
      <c r="O17" s="189">
        <v>87279</v>
      </c>
      <c r="P17" s="189">
        <v>112129</v>
      </c>
      <c r="Q17" s="189">
        <v>119785</v>
      </c>
    </row>
    <row r="18" spans="2:17" ht="33" customHeight="1" x14ac:dyDescent="0.25">
      <c r="B18" s="339" t="s">
        <v>404</v>
      </c>
      <c r="C18" s="241" t="s">
        <v>462</v>
      </c>
      <c r="D18" s="207" t="s">
        <v>360</v>
      </c>
      <c r="E18" s="189">
        <v>55936</v>
      </c>
      <c r="F18" s="189">
        <v>72989</v>
      </c>
      <c r="G18" s="189">
        <v>83608</v>
      </c>
      <c r="H18" s="189">
        <v>109096</v>
      </c>
      <c r="I18" s="189">
        <v>106778</v>
      </c>
      <c r="J18" s="189">
        <v>125437</v>
      </c>
      <c r="K18" s="189">
        <v>133903</v>
      </c>
      <c r="L18" s="189">
        <v>158475</v>
      </c>
      <c r="M18" s="189">
        <v>146078</v>
      </c>
      <c r="N18" s="189">
        <v>137784</v>
      </c>
      <c r="O18" s="189">
        <v>127914</v>
      </c>
      <c r="P18" s="189">
        <v>168002</v>
      </c>
      <c r="Q18" s="189">
        <v>191031</v>
      </c>
    </row>
    <row r="19" spans="2:17" ht="33" customHeight="1" x14ac:dyDescent="0.25">
      <c r="B19" s="324" t="s">
        <v>399</v>
      </c>
      <c r="C19" s="325"/>
      <c r="D19" s="194" t="s">
        <v>359</v>
      </c>
      <c r="E19" s="199">
        <v>172774</v>
      </c>
      <c r="F19" s="199">
        <v>176508</v>
      </c>
      <c r="G19" s="199">
        <v>186478</v>
      </c>
      <c r="H19" s="199">
        <v>188557</v>
      </c>
      <c r="I19" s="199">
        <v>176464</v>
      </c>
      <c r="J19" s="199">
        <v>188066</v>
      </c>
      <c r="K19" s="199">
        <v>208376</v>
      </c>
      <c r="L19" s="199">
        <v>224816</v>
      </c>
      <c r="M19" s="199">
        <v>228463</v>
      </c>
      <c r="N19" s="199">
        <v>204990</v>
      </c>
      <c r="O19" s="199">
        <v>200291</v>
      </c>
      <c r="P19" s="199">
        <v>216235</v>
      </c>
      <c r="Q19" s="199">
        <v>252156</v>
      </c>
    </row>
    <row r="20" spans="2:17" ht="33" customHeight="1" x14ac:dyDescent="0.25">
      <c r="B20" s="326"/>
      <c r="C20" s="327"/>
      <c r="D20" s="194" t="s">
        <v>360</v>
      </c>
      <c r="E20" s="199">
        <v>174329</v>
      </c>
      <c r="F20" s="199">
        <v>180926</v>
      </c>
      <c r="G20" s="199">
        <v>188085</v>
      </c>
      <c r="H20" s="199">
        <v>208616</v>
      </c>
      <c r="I20" s="199">
        <v>196750</v>
      </c>
      <c r="J20" s="199">
        <v>210579</v>
      </c>
      <c r="K20" s="199">
        <v>229943</v>
      </c>
      <c r="L20" s="199">
        <v>259714</v>
      </c>
      <c r="M20" s="199">
        <v>249138</v>
      </c>
      <c r="N20" s="199">
        <v>226243</v>
      </c>
      <c r="O20" s="199">
        <v>218614</v>
      </c>
      <c r="P20" s="199">
        <v>255903</v>
      </c>
      <c r="Q20" s="199">
        <v>303590</v>
      </c>
    </row>
    <row r="21" spans="2:17" ht="37.5" customHeight="1" x14ac:dyDescent="0.3">
      <c r="B21" s="279" t="s">
        <v>331</v>
      </c>
      <c r="C21" s="279"/>
      <c r="D21" s="279"/>
      <c r="E21" s="279"/>
      <c r="F21" s="279"/>
      <c r="G21" s="279"/>
      <c r="H21" s="279"/>
    </row>
    <row r="22" spans="2:17" ht="15" customHeight="1" x14ac:dyDescent="0.3">
      <c r="B22" s="36" t="s">
        <v>266</v>
      </c>
      <c r="C22" s="37"/>
      <c r="D22" s="37"/>
      <c r="E22" s="37"/>
      <c r="F22" s="37"/>
      <c r="G22" s="33"/>
      <c r="H22" s="33"/>
    </row>
    <row r="23" spans="2:17" ht="14.1" customHeight="1" x14ac:dyDescent="0.25">
      <c r="B23" s="245"/>
      <c r="C23" s="224"/>
    </row>
    <row r="24" spans="2:17" ht="72" customHeight="1" x14ac:dyDescent="0.25">
      <c r="B24" s="294" t="s">
        <v>240</v>
      </c>
      <c r="C24" s="294"/>
      <c r="D24" s="294"/>
      <c r="E24" s="294"/>
      <c r="F24" s="294"/>
      <c r="G24" s="294"/>
      <c r="H24" s="294"/>
      <c r="I24" s="294"/>
      <c r="J24" s="294"/>
      <c r="K24" s="294"/>
      <c r="L24" s="294"/>
      <c r="M24" s="294"/>
      <c r="N24" s="294"/>
      <c r="O24" s="294"/>
      <c r="P24" s="294"/>
      <c r="Q24" s="294"/>
    </row>
    <row r="25" spans="2:17" ht="72" customHeight="1" x14ac:dyDescent="0.25">
      <c r="B25" s="204"/>
      <c r="C25" s="204"/>
      <c r="D25" s="204"/>
      <c r="E25" s="204"/>
      <c r="F25" s="204"/>
      <c r="G25" s="204"/>
      <c r="H25" s="204"/>
      <c r="I25" s="204"/>
      <c r="J25" s="204"/>
      <c r="K25" s="204"/>
      <c r="L25" s="204"/>
      <c r="M25" s="204"/>
    </row>
    <row r="26" spans="2:17" ht="72" customHeight="1" x14ac:dyDescent="0.25">
      <c r="B26" s="204"/>
      <c r="C26" s="204"/>
      <c r="D26" s="204"/>
      <c r="E26" s="204"/>
      <c r="F26" s="204"/>
      <c r="G26" s="204"/>
      <c r="H26" s="204"/>
      <c r="I26" s="204"/>
      <c r="J26" s="204"/>
      <c r="K26" s="204"/>
      <c r="L26" s="204"/>
      <c r="M26" s="204"/>
    </row>
    <row r="27" spans="2:17" ht="14.1" customHeight="1" x14ac:dyDescent="0.25">
      <c r="B27" s="197"/>
      <c r="C27" s="197"/>
      <c r="D27" s="197"/>
      <c r="E27" s="197"/>
      <c r="F27" s="197"/>
      <c r="G27" s="197"/>
      <c r="H27" s="226"/>
      <c r="I27" s="226"/>
      <c r="J27" s="226"/>
      <c r="K27" s="226"/>
      <c r="L27" s="226"/>
    </row>
    <row r="28" spans="2:17" ht="14.1" customHeight="1" x14ac:dyDescent="0.25">
      <c r="B28" s="41"/>
      <c r="C28" s="41"/>
      <c r="D28" s="219" t="s">
        <v>0</v>
      </c>
      <c r="E28" s="219" t="s">
        <v>1</v>
      </c>
      <c r="F28" s="219" t="s">
        <v>35</v>
      </c>
      <c r="G28" s="197"/>
      <c r="H28" s="226"/>
      <c r="I28" s="226"/>
      <c r="J28" s="226"/>
      <c r="K28" s="226"/>
      <c r="L28" s="226"/>
    </row>
    <row r="29" spans="2:17" ht="14.1" customHeight="1" x14ac:dyDescent="0.25">
      <c r="B29" s="246" t="s">
        <v>206</v>
      </c>
      <c r="C29" s="219"/>
      <c r="D29" s="220">
        <f>($Q$15/SUM($Q$15:$Q$16))</f>
        <v>0.82960077896786755</v>
      </c>
      <c r="E29" s="220">
        <f t="shared" ref="E29:E33" si="0">1-D29</f>
        <v>0.17039922103213245</v>
      </c>
      <c r="F29" s="221">
        <f>SUM($Q$15:$Q$16)</f>
        <v>6162</v>
      </c>
      <c r="G29" s="197"/>
      <c r="H29" s="197"/>
      <c r="I29" s="197"/>
      <c r="J29" s="197"/>
      <c r="K29" s="197"/>
      <c r="L29" s="232"/>
      <c r="M29" s="197"/>
      <c r="N29" s="222"/>
      <c r="O29" s="222"/>
      <c r="P29" s="222"/>
      <c r="Q29" s="222"/>
    </row>
    <row r="30" spans="2:17" ht="14.1" customHeight="1" x14ac:dyDescent="0.25">
      <c r="B30" s="246" t="s">
        <v>204</v>
      </c>
      <c r="C30" s="219"/>
      <c r="D30" s="220">
        <f>($Q$11/SUM($Q$11:$Q$12))</f>
        <v>0.65087759419129843</v>
      </c>
      <c r="E30" s="220">
        <f>1-D30</f>
        <v>0.34912240580870157</v>
      </c>
      <c r="F30" s="221">
        <f>SUM($Q$11:$Q$12)</f>
        <v>34982</v>
      </c>
      <c r="G30" s="197"/>
      <c r="H30" s="197"/>
      <c r="I30" s="197"/>
      <c r="J30" s="197"/>
      <c r="K30" s="197"/>
      <c r="L30" s="232"/>
      <c r="M30" s="197"/>
      <c r="N30" s="222"/>
      <c r="O30" s="222"/>
      <c r="P30" s="222"/>
      <c r="Q30" s="222"/>
    </row>
    <row r="31" spans="2:17" ht="14.1" customHeight="1" x14ac:dyDescent="0.25">
      <c r="B31" s="246" t="s">
        <v>203</v>
      </c>
      <c r="C31" s="219"/>
      <c r="D31" s="220">
        <f>($Q$9/SUM($Q$9:$Q$10))</f>
        <v>0.49286019566401057</v>
      </c>
      <c r="E31" s="220">
        <f>1-D31</f>
        <v>0.50713980433598937</v>
      </c>
      <c r="F31" s="221">
        <f>SUM($Q$9:$Q$10)</f>
        <v>170803</v>
      </c>
      <c r="G31" s="197"/>
      <c r="H31" s="197"/>
      <c r="I31" s="197"/>
      <c r="J31" s="197"/>
      <c r="K31" s="197"/>
      <c r="L31" s="197"/>
      <c r="M31" s="197"/>
      <c r="N31" s="222"/>
      <c r="O31" s="222"/>
      <c r="P31" s="222"/>
      <c r="Q31" s="222"/>
    </row>
    <row r="32" spans="2:17" ht="14.1" customHeight="1" x14ac:dyDescent="0.25">
      <c r="B32" s="246" t="s">
        <v>205</v>
      </c>
      <c r="C32" s="219"/>
      <c r="D32" s="220">
        <f>($Q$13/SUM($Q$13:$Q$14))</f>
        <v>0.61571112391231841</v>
      </c>
      <c r="E32" s="220">
        <f>1-D32</f>
        <v>0.38428887608768159</v>
      </c>
      <c r="F32" s="221">
        <f>SUM($Q$13:$Q$14)</f>
        <v>32983</v>
      </c>
      <c r="G32" s="197"/>
      <c r="H32" s="316"/>
      <c r="I32" s="316"/>
      <c r="J32" s="316"/>
      <c r="K32" s="316"/>
      <c r="L32" s="316"/>
      <c r="M32" s="316"/>
      <c r="N32" s="314"/>
      <c r="O32" s="314"/>
      <c r="P32" s="314"/>
      <c r="Q32" s="314"/>
    </row>
    <row r="33" spans="2:17" ht="14.1" customHeight="1" x14ac:dyDescent="0.25">
      <c r="B33" s="246" t="s">
        <v>207</v>
      </c>
      <c r="C33" s="219"/>
      <c r="D33" s="220">
        <f>($Q$17/SUM($Q$17:$Q$18))</f>
        <v>0.38538878307423041</v>
      </c>
      <c r="E33" s="220">
        <f t="shared" si="0"/>
        <v>0.61461121692576959</v>
      </c>
      <c r="F33" s="221">
        <f>SUM($Q$17:$Q$18)</f>
        <v>310816</v>
      </c>
      <c r="G33" s="197"/>
      <c r="H33" s="197"/>
      <c r="I33" s="197"/>
      <c r="J33" s="197"/>
      <c r="K33" s="197"/>
      <c r="L33" s="232"/>
      <c r="M33" s="197"/>
      <c r="N33" s="222"/>
      <c r="O33" s="222"/>
      <c r="P33" s="222"/>
      <c r="Q33" s="222"/>
    </row>
    <row r="34" spans="2:17" ht="14.1" customHeight="1" x14ac:dyDescent="0.25">
      <c r="G34" s="222"/>
      <c r="H34" s="197"/>
      <c r="I34" s="197"/>
      <c r="J34" s="197"/>
      <c r="K34" s="197"/>
      <c r="L34" s="232"/>
      <c r="M34" s="197"/>
      <c r="N34" s="222"/>
      <c r="O34" s="222"/>
      <c r="P34" s="222"/>
      <c r="Q34" s="222"/>
    </row>
    <row r="35" spans="2:17" ht="14.1" customHeight="1" x14ac:dyDescent="0.25">
      <c r="H35" s="197"/>
      <c r="I35" s="197"/>
      <c r="J35" s="197"/>
      <c r="K35" s="197"/>
      <c r="L35" s="232"/>
      <c r="M35" s="197"/>
      <c r="N35" s="222"/>
      <c r="O35" s="222"/>
      <c r="P35" s="222"/>
      <c r="Q35" s="222"/>
    </row>
    <row r="36" spans="2:17" x14ac:dyDescent="0.25">
      <c r="H36" s="197"/>
      <c r="I36" s="197"/>
      <c r="J36" s="197"/>
      <c r="K36" s="197"/>
      <c r="L36" s="232"/>
      <c r="M36" s="197"/>
      <c r="N36" s="222"/>
      <c r="O36" s="222"/>
      <c r="P36" s="222"/>
      <c r="Q36" s="222"/>
    </row>
    <row r="37" spans="2:17" ht="14.1" customHeight="1" x14ac:dyDescent="0.25">
      <c r="H37" s="41"/>
      <c r="I37" s="41"/>
      <c r="J37" s="41"/>
      <c r="K37" s="41"/>
      <c r="L37" s="41"/>
      <c r="M37" s="41"/>
    </row>
    <row r="50" spans="1:8" x14ac:dyDescent="0.25">
      <c r="A50" s="33"/>
      <c r="B50" s="33"/>
    </row>
    <row r="51" spans="1:8" ht="30.75" customHeight="1" x14ac:dyDescent="0.3">
      <c r="A51" s="33"/>
      <c r="B51" s="279" t="s">
        <v>288</v>
      </c>
      <c r="C51" s="279"/>
      <c r="D51" s="279"/>
      <c r="E51" s="279"/>
      <c r="F51" s="279"/>
      <c r="G51" s="279"/>
      <c r="H51" s="279"/>
    </row>
    <row r="52" spans="1:8" ht="15" customHeight="1" x14ac:dyDescent="0.3">
      <c r="A52" s="33"/>
      <c r="B52" s="36" t="s">
        <v>266</v>
      </c>
      <c r="C52" s="37"/>
      <c r="D52" s="37"/>
      <c r="E52" s="37"/>
      <c r="F52" s="37"/>
      <c r="G52" s="33"/>
      <c r="H52" s="33"/>
    </row>
    <row r="53" spans="1:8" ht="15" customHeight="1" x14ac:dyDescent="0.25">
      <c r="B53" s="224"/>
      <c r="C53" s="224"/>
    </row>
  </sheetData>
  <mergeCells count="15">
    <mergeCell ref="B51:H51"/>
    <mergeCell ref="B24:Q24"/>
    <mergeCell ref="B5:Q5"/>
    <mergeCell ref="B3:Q3"/>
    <mergeCell ref="B4:R4"/>
    <mergeCell ref="N32:O32"/>
    <mergeCell ref="P32:Q32"/>
    <mergeCell ref="B15:B16"/>
    <mergeCell ref="B17:B18"/>
    <mergeCell ref="H32:I32"/>
    <mergeCell ref="J32:K32"/>
    <mergeCell ref="L32:M32"/>
    <mergeCell ref="B19:C20"/>
    <mergeCell ref="B21:H21"/>
    <mergeCell ref="B9:B14"/>
  </mergeCells>
  <hyperlinks>
    <hyperlink ref="B2" location="ÍNDICE!A1" display="Índice "/>
    <hyperlink ref="Q2" location="'2.4.4 P_TNR_ROP_CONFEC_SEXO'!A1" display="Anterior"/>
    <hyperlink ref="R2" location="'2.5.1 Otras_Industrias_'!A1" display="Siguiente"/>
  </hyperlinks>
  <pageMargins left="0.7" right="0.7" top="0.75" bottom="0.75" header="0.3" footer="0.3"/>
  <pageSetup paperSize="9" orientation="portrait"/>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
  <sheetViews>
    <sheetView showGridLines="0" zoomScale="70" zoomScaleNormal="70" zoomScaleSheetLayoutView="80" workbookViewId="0"/>
  </sheetViews>
  <sheetFormatPr baseColWidth="10" defaultRowHeight="15" x14ac:dyDescent="0.25"/>
  <cols>
    <col min="1" max="1" width="7.7109375" customWidth="1"/>
    <col min="2" max="2" width="47.85546875" customWidth="1"/>
    <col min="3" max="16" width="15.28515625" customWidth="1"/>
  </cols>
  <sheetData>
    <row r="1" spans="2:20" ht="121.5" customHeight="1" x14ac:dyDescent="0.25"/>
    <row r="2" spans="2:20" ht="16.5" customHeight="1" x14ac:dyDescent="0.3">
      <c r="B2" s="183" t="s">
        <v>6</v>
      </c>
      <c r="C2" s="183"/>
      <c r="L2" s="137"/>
      <c r="O2" s="183" t="s">
        <v>188</v>
      </c>
      <c r="P2" s="183" t="s">
        <v>187</v>
      </c>
    </row>
    <row r="3" spans="2:20" ht="27.75" customHeight="1" x14ac:dyDescent="0.25">
      <c r="B3" s="278" t="s">
        <v>123</v>
      </c>
      <c r="C3" s="278"/>
      <c r="D3" s="278"/>
      <c r="E3" s="278"/>
      <c r="F3" s="278"/>
      <c r="G3" s="278"/>
      <c r="H3" s="278"/>
      <c r="I3" s="278"/>
      <c r="J3" s="278"/>
      <c r="K3" s="278"/>
      <c r="L3" s="278"/>
      <c r="M3" s="278"/>
      <c r="N3" s="278"/>
      <c r="O3" s="278"/>
    </row>
    <row r="4" spans="2:20" ht="54" customHeight="1" x14ac:dyDescent="0.25">
      <c r="B4" s="294" t="s">
        <v>314</v>
      </c>
      <c r="C4" s="294"/>
      <c r="D4" s="294"/>
      <c r="E4" s="294"/>
      <c r="F4" s="294"/>
      <c r="G4" s="294"/>
      <c r="H4" s="294"/>
      <c r="I4" s="294"/>
      <c r="J4" s="294"/>
      <c r="K4" s="294"/>
    </row>
    <row r="5" spans="2:20" ht="20.100000000000001" customHeight="1" x14ac:dyDescent="0.25">
      <c r="B5" s="282" t="s">
        <v>2</v>
      </c>
      <c r="C5" s="282"/>
      <c r="D5" s="282"/>
      <c r="E5" s="282"/>
      <c r="F5" s="282"/>
      <c r="G5" s="282"/>
      <c r="H5" s="282"/>
      <c r="I5" s="282"/>
      <c r="J5" s="282"/>
      <c r="K5" s="282"/>
      <c r="L5" s="177"/>
      <c r="M5" s="177"/>
      <c r="N5" s="177"/>
      <c r="O5" s="177"/>
      <c r="P5" s="177"/>
      <c r="Q5" s="177"/>
      <c r="R5" s="177"/>
      <c r="S5" s="177"/>
      <c r="T5" s="177"/>
    </row>
    <row r="6" spans="2:20" ht="14.1" customHeight="1" x14ac:dyDescent="0.25">
      <c r="C6" s="184"/>
    </row>
    <row r="7" spans="2:20" ht="14.1" customHeight="1" x14ac:dyDescent="0.25">
      <c r="B7" s="39"/>
      <c r="C7" s="39"/>
    </row>
    <row r="8" spans="2:20" ht="33" customHeight="1" x14ac:dyDescent="0.25">
      <c r="B8" s="65" t="s">
        <v>36</v>
      </c>
      <c r="C8" s="65">
        <v>2007</v>
      </c>
      <c r="D8" s="65">
        <v>2008</v>
      </c>
      <c r="E8" s="65">
        <v>2009</v>
      </c>
      <c r="F8" s="65">
        <v>2010</v>
      </c>
      <c r="G8" s="65">
        <v>2011</v>
      </c>
      <c r="H8" s="65">
        <v>2012</v>
      </c>
      <c r="I8" s="65">
        <v>2013</v>
      </c>
      <c r="J8" s="65">
        <v>2014</v>
      </c>
      <c r="K8" s="65">
        <v>2015</v>
      </c>
      <c r="L8" s="65">
        <v>2016</v>
      </c>
      <c r="M8" s="65">
        <v>2017</v>
      </c>
      <c r="N8" s="65" t="s">
        <v>195</v>
      </c>
      <c r="O8" s="65" t="s">
        <v>220</v>
      </c>
    </row>
    <row r="9" spans="2:20" ht="33" customHeight="1" x14ac:dyDescent="0.25">
      <c r="B9" s="20" t="s">
        <v>402</v>
      </c>
      <c r="C9" s="189">
        <v>367256</v>
      </c>
      <c r="D9" s="189">
        <v>331229</v>
      </c>
      <c r="E9" s="189">
        <v>351038</v>
      </c>
      <c r="F9" s="189">
        <v>433213</v>
      </c>
      <c r="G9" s="189">
        <v>442316</v>
      </c>
      <c r="H9" s="189">
        <v>494534</v>
      </c>
      <c r="I9" s="189">
        <v>500519</v>
      </c>
      <c r="J9" s="189">
        <v>517914</v>
      </c>
      <c r="K9" s="189">
        <v>569313</v>
      </c>
      <c r="L9" s="189">
        <v>561273</v>
      </c>
      <c r="M9" s="189">
        <v>589707</v>
      </c>
      <c r="N9" s="189">
        <v>595130</v>
      </c>
      <c r="O9" s="189">
        <v>743975</v>
      </c>
    </row>
    <row r="10" spans="2:20" ht="33" customHeight="1" x14ac:dyDescent="0.25">
      <c r="B10" s="20" t="s">
        <v>446</v>
      </c>
      <c r="C10" s="189">
        <v>179203</v>
      </c>
      <c r="D10" s="189">
        <v>178785</v>
      </c>
      <c r="E10" s="189">
        <v>186072</v>
      </c>
      <c r="F10" s="189">
        <v>168115</v>
      </c>
      <c r="G10" s="189">
        <v>124991</v>
      </c>
      <c r="H10" s="189">
        <v>149951</v>
      </c>
      <c r="I10" s="189">
        <v>161993</v>
      </c>
      <c r="J10" s="189">
        <v>174747</v>
      </c>
      <c r="K10" s="189">
        <v>170904</v>
      </c>
      <c r="L10" s="189">
        <v>144302</v>
      </c>
      <c r="M10" s="189">
        <v>141528</v>
      </c>
      <c r="N10" s="189">
        <v>128914</v>
      </c>
      <c r="O10" s="189">
        <v>126254</v>
      </c>
    </row>
    <row r="11" spans="2:20" ht="33" customHeight="1" x14ac:dyDescent="0.25">
      <c r="B11" s="20" t="s">
        <v>428</v>
      </c>
      <c r="C11" s="189">
        <v>479902</v>
      </c>
      <c r="D11" s="189">
        <v>545089</v>
      </c>
      <c r="E11" s="189">
        <v>746154</v>
      </c>
      <c r="F11" s="189">
        <v>739488</v>
      </c>
      <c r="G11" s="189">
        <v>880004</v>
      </c>
      <c r="H11" s="189">
        <v>1011089</v>
      </c>
      <c r="I11" s="189">
        <v>984455</v>
      </c>
      <c r="J11" s="189">
        <v>1277619</v>
      </c>
      <c r="K11" s="189">
        <v>1534227</v>
      </c>
      <c r="L11" s="189">
        <v>1568174</v>
      </c>
      <c r="M11" s="189">
        <v>1462539</v>
      </c>
      <c r="N11" s="189">
        <v>1898164</v>
      </c>
      <c r="O11" s="189">
        <v>2160930</v>
      </c>
    </row>
    <row r="12" spans="2:20" ht="33" customHeight="1" x14ac:dyDescent="0.25">
      <c r="B12" s="20" t="s">
        <v>404</v>
      </c>
      <c r="C12" s="189">
        <v>33261</v>
      </c>
      <c r="D12" s="189">
        <v>43484</v>
      </c>
      <c r="E12" s="189">
        <v>42176</v>
      </c>
      <c r="F12" s="189">
        <v>48123</v>
      </c>
      <c r="G12" s="189">
        <v>58029</v>
      </c>
      <c r="H12" s="189">
        <v>65072</v>
      </c>
      <c r="I12" s="189">
        <v>55389</v>
      </c>
      <c r="J12" s="189">
        <v>66741</v>
      </c>
      <c r="K12" s="189">
        <v>73034</v>
      </c>
      <c r="L12" s="189">
        <v>73440</v>
      </c>
      <c r="M12" s="189">
        <v>58859</v>
      </c>
      <c r="N12" s="189">
        <v>73764</v>
      </c>
      <c r="O12" s="189">
        <v>75166</v>
      </c>
    </row>
    <row r="13" spans="2:20" ht="33" customHeight="1" x14ac:dyDescent="0.25">
      <c r="B13" s="198" t="s">
        <v>399</v>
      </c>
      <c r="C13" s="199">
        <v>1059622</v>
      </c>
      <c r="D13" s="199">
        <v>1098587</v>
      </c>
      <c r="E13" s="199">
        <v>1325440</v>
      </c>
      <c r="F13" s="199">
        <v>1388939</v>
      </c>
      <c r="G13" s="199">
        <v>1505340</v>
      </c>
      <c r="H13" s="199">
        <v>1720646</v>
      </c>
      <c r="I13" s="199">
        <v>1702356</v>
      </c>
      <c r="J13" s="199">
        <v>2037021</v>
      </c>
      <c r="K13" s="199">
        <v>2347478</v>
      </c>
      <c r="L13" s="199">
        <v>2347189</v>
      </c>
      <c r="M13" s="199">
        <v>2252633</v>
      </c>
      <c r="N13" s="199">
        <v>2695972</v>
      </c>
      <c r="O13" s="199">
        <v>3106325</v>
      </c>
    </row>
    <row r="14" spans="2:20" ht="45" customHeight="1" x14ac:dyDescent="0.25">
      <c r="B14" s="343" t="s">
        <v>342</v>
      </c>
      <c r="C14" s="343"/>
      <c r="D14" s="343"/>
      <c r="E14" s="343"/>
      <c r="F14" s="343"/>
      <c r="G14" s="343"/>
      <c r="H14" s="343"/>
      <c r="I14" s="343"/>
      <c r="J14" s="343"/>
      <c r="K14" s="343"/>
      <c r="L14" s="343"/>
      <c r="M14" s="343"/>
    </row>
    <row r="15" spans="2:20" ht="16.5" customHeight="1" x14ac:dyDescent="0.3">
      <c r="B15" s="36" t="s">
        <v>266</v>
      </c>
      <c r="C15" s="37"/>
      <c r="D15" s="37"/>
      <c r="E15" s="37"/>
      <c r="F15" s="37"/>
      <c r="G15" s="33"/>
      <c r="H15" s="33"/>
      <c r="I15" s="247"/>
      <c r="J15" s="247"/>
      <c r="K15" s="247"/>
    </row>
    <row r="16" spans="2:20" ht="74.25" customHeight="1" x14ac:dyDescent="0.25">
      <c r="B16" s="298" t="s">
        <v>241</v>
      </c>
      <c r="C16" s="298"/>
      <c r="D16" s="298"/>
      <c r="E16" s="298"/>
      <c r="F16" s="298"/>
      <c r="G16" s="298"/>
      <c r="H16" s="298"/>
      <c r="I16" s="298"/>
      <c r="J16" s="298"/>
      <c r="K16" s="298"/>
    </row>
    <row r="17" spans="1:16" x14ac:dyDescent="0.25">
      <c r="B17" s="31"/>
      <c r="C17" s="31"/>
      <c r="D17" s="31"/>
      <c r="E17" s="31"/>
      <c r="F17" s="31"/>
      <c r="G17" s="31"/>
      <c r="H17" s="31"/>
      <c r="I17" s="31"/>
      <c r="J17" s="31"/>
      <c r="K17" s="31"/>
      <c r="L17" s="31"/>
      <c r="M17" s="31"/>
      <c r="N17" s="31"/>
    </row>
    <row r="18" spans="1:16" ht="15.75" customHeight="1" x14ac:dyDescent="0.25">
      <c r="B18" s="222" t="str">
        <f t="shared" ref="B18:M18" si="0">+B8</f>
        <v>Capítulos de la EUT</v>
      </c>
      <c r="C18" s="222">
        <f t="shared" si="0"/>
        <v>2007</v>
      </c>
      <c r="D18" s="222">
        <f t="shared" si="0"/>
        <v>2008</v>
      </c>
      <c r="E18" s="222">
        <f t="shared" si="0"/>
        <v>2009</v>
      </c>
      <c r="F18" s="222">
        <f t="shared" si="0"/>
        <v>2010</v>
      </c>
      <c r="G18" s="222">
        <f t="shared" si="0"/>
        <v>2011</v>
      </c>
      <c r="H18" s="222">
        <f t="shared" si="0"/>
        <v>2012</v>
      </c>
      <c r="I18" s="222">
        <f t="shared" si="0"/>
        <v>2013</v>
      </c>
      <c r="J18" s="222">
        <f t="shared" si="0"/>
        <v>2014</v>
      </c>
      <c r="K18" s="222">
        <f t="shared" si="0"/>
        <v>2015</v>
      </c>
      <c r="L18" s="222">
        <f t="shared" si="0"/>
        <v>2016</v>
      </c>
      <c r="M18" s="222">
        <f t="shared" si="0"/>
        <v>2017</v>
      </c>
      <c r="N18" s="222" t="str">
        <f>+N8</f>
        <v>2019p*</v>
      </c>
      <c r="O18" s="222" t="str">
        <f>+O8</f>
        <v>2023p*</v>
      </c>
    </row>
    <row r="19" spans="1:16" ht="15.75" customHeight="1" x14ac:dyDescent="0.25">
      <c r="A19" s="157"/>
      <c r="B19" s="238" t="str">
        <f>+B9</f>
        <v>Compras, servicio, gerencia u organización</v>
      </c>
      <c r="C19" s="195">
        <f>IFERROR(C9/$C$13,"")</f>
        <v>0.34659152037235919</v>
      </c>
      <c r="D19" s="195">
        <f>IFERROR(D9/$D$13,"")</f>
        <v>0.30150456905097184</v>
      </c>
      <c r="E19" s="195">
        <f>IFERROR(E9/$E$13,"")</f>
        <v>0.26484639063254467</v>
      </c>
      <c r="F19" s="195">
        <f>IFERROR(F9/$F$13,"")</f>
        <v>0.31190210657199491</v>
      </c>
      <c r="G19" s="195">
        <f>IFERROR(G9/$G$13,"")</f>
        <v>0.2938312939269534</v>
      </c>
      <c r="H19" s="195">
        <f>IFERROR(H9/$H$13,"")</f>
        <v>0.28741182090912365</v>
      </c>
      <c r="I19" s="195">
        <f>IFERROR(I9/$I$13,"")</f>
        <v>0.29401547032465597</v>
      </c>
      <c r="J19" s="195">
        <f>J9/$J$13</f>
        <v>0.2542506925554523</v>
      </c>
      <c r="K19" s="195">
        <f>K9/$K$13</f>
        <v>0.24252112266866824</v>
      </c>
      <c r="L19" s="195">
        <f>L9/$L$13</f>
        <v>0.23912560939915789</v>
      </c>
      <c r="M19" s="195">
        <f>M9/$M$13</f>
        <v>0.26178565261185466</v>
      </c>
      <c r="N19" s="195">
        <f>N9/$N$13</f>
        <v>0.22074784159479402</v>
      </c>
      <c r="O19" s="195">
        <f>O9/$O$13</f>
        <v>0.23950327155078752</v>
      </c>
    </row>
    <row r="20" spans="1:16" ht="15.75" customHeight="1" x14ac:dyDescent="0.25">
      <c r="A20" s="157"/>
      <c r="B20" s="196" t="str">
        <f>+B12</f>
        <v>Mantenimiento del hogar</v>
      </c>
      <c r="C20" s="195">
        <f>IFERROR(C12/$C$13,"")</f>
        <v>3.1389495499338442E-2</v>
      </c>
      <c r="D20" s="195">
        <f>IFERROR(D12/$D$13,"")</f>
        <v>3.9581753652646538E-2</v>
      </c>
      <c r="E20" s="195">
        <f>IFERROR(E12/$E$13,"")</f>
        <v>3.1820376629647512E-2</v>
      </c>
      <c r="F20" s="195">
        <f>IFERROR(F12/$F$13,"")</f>
        <v>3.4647309925057906E-2</v>
      </c>
      <c r="G20" s="195">
        <f>IFERROR(G12/$G$13,"")</f>
        <v>3.8548766391645742E-2</v>
      </c>
      <c r="H20" s="195">
        <f>IFERROR(H12/$H$13,"")</f>
        <v>3.7818354269268634E-2</v>
      </c>
      <c r="I20" s="195">
        <f>IFERROR(I12/$I$13,"")</f>
        <v>3.2536672705356574E-2</v>
      </c>
      <c r="J20" s="195">
        <f>J12/$J$13</f>
        <v>3.2764021578569884E-2</v>
      </c>
      <c r="K20" s="195">
        <f>K12/$K$13</f>
        <v>3.1111686669694029E-2</v>
      </c>
      <c r="L20" s="195">
        <f>L12/$L$13</f>
        <v>3.1288490189754638E-2</v>
      </c>
      <c r="M20" s="195">
        <f>M12/$M$13</f>
        <v>2.6128978843868486E-2</v>
      </c>
      <c r="N20" s="195">
        <f>N12/$N$13</f>
        <v>2.7360818287430286E-2</v>
      </c>
      <c r="O20" s="195">
        <f>O12/$O$13</f>
        <v>2.419772560823481E-2</v>
      </c>
    </row>
    <row r="21" spans="1:16" ht="15.75" customHeight="1" x14ac:dyDescent="0.25">
      <c r="B21" s="238" t="str">
        <f>+B11</f>
        <v>Cuidado de niños y niñas</v>
      </c>
      <c r="C21" s="195">
        <f>IFERROR(C11/$C$13,"")</f>
        <v>0.45289924142760341</v>
      </c>
      <c r="D21" s="195">
        <f>IFERROR(D11/$D$13,"")</f>
        <v>0.49617281107458944</v>
      </c>
      <c r="E21" s="195">
        <f>IFERROR(E11/$E$13,"")</f>
        <v>0.56294815306615165</v>
      </c>
      <c r="F21" s="195">
        <f>IFERROR(F11/$F$13,"")</f>
        <v>0.53241215056960745</v>
      </c>
      <c r="G21" s="195">
        <f>IFERROR(G11/$G$13,"")</f>
        <v>0.5845881993436699</v>
      </c>
      <c r="H21" s="195">
        <f>IFERROR(H11/$H$13,"")</f>
        <v>0.58762174206664242</v>
      </c>
      <c r="I21" s="195">
        <f>IFERROR(I11/$I$13,"")</f>
        <v>0.57828973493205882</v>
      </c>
      <c r="J21" s="195">
        <f>J11/$J$13</f>
        <v>0.62719971959051968</v>
      </c>
      <c r="K21" s="195">
        <f>K11/$K$13</f>
        <v>0.65356395246302623</v>
      </c>
      <c r="L21" s="195">
        <f>L11/$L$13</f>
        <v>0.66810725510387103</v>
      </c>
      <c r="M21" s="195">
        <f>M11/$M$13</f>
        <v>0.64925755771135374</v>
      </c>
      <c r="N21" s="195">
        <f>N11/$N$13</f>
        <v>0.70407407792069054</v>
      </c>
      <c r="O21" s="195">
        <f>O11/$O$13</f>
        <v>0.69565483328370337</v>
      </c>
    </row>
    <row r="22" spans="1:16" ht="15.75" customHeight="1" x14ac:dyDescent="0.25">
      <c r="A22" s="157"/>
      <c r="B22" s="196" t="str">
        <f>+B10</f>
        <v>Construcción y reparaciones</v>
      </c>
      <c r="C22" s="195">
        <f>IFERROR(C10/$C$13,"")</f>
        <v>0.16911974270069893</v>
      </c>
      <c r="D22" s="195">
        <f>IFERROR(D10/$D$13,"")</f>
        <v>0.16274086622179218</v>
      </c>
      <c r="E22" s="195">
        <f>IFERROR(E10/$E$13,"")</f>
        <v>0.1403850796716562</v>
      </c>
      <c r="F22" s="195">
        <f>IFERROR(F10/$F$13,"")</f>
        <v>0.12103843293333977</v>
      </c>
      <c r="G22" s="195">
        <f>IFERROR(G10/$G$13,"")</f>
        <v>8.3031740337731016E-2</v>
      </c>
      <c r="H22" s="195">
        <f>IFERROR(H10/$H$13,"")</f>
        <v>8.7148082754965286E-2</v>
      </c>
      <c r="I22" s="195">
        <f>IFERROR(I10/$I$13,"")</f>
        <v>9.5158122037928616E-2</v>
      </c>
      <c r="J22" s="195">
        <f>J10/$J$13</f>
        <v>8.5785566275458136E-2</v>
      </c>
      <c r="K22" s="195">
        <f>K10/$K$13</f>
        <v>7.2803238198611439E-2</v>
      </c>
      <c r="L22" s="195">
        <f>L10/$L$13</f>
        <v>6.1478645307216417E-2</v>
      </c>
      <c r="M22" s="195">
        <f>M10/$M$13</f>
        <v>6.2827810832923076E-2</v>
      </c>
      <c r="N22" s="195">
        <f>N10/$N$13</f>
        <v>4.7817262197085132E-2</v>
      </c>
      <c r="O22" s="195">
        <f>O10/$O$13</f>
        <v>4.0644169557274269E-2</v>
      </c>
    </row>
    <row r="23" spans="1:16" ht="15.75" customHeight="1" x14ac:dyDescent="0.25">
      <c r="B23" s="196"/>
      <c r="C23" s="195"/>
      <c r="D23" s="195"/>
      <c r="E23" s="195"/>
      <c r="F23" s="195"/>
      <c r="G23" s="195"/>
      <c r="H23" s="195"/>
      <c r="I23" s="195"/>
      <c r="J23" s="195"/>
      <c r="K23" s="195"/>
      <c r="L23" s="195"/>
      <c r="M23" s="195"/>
      <c r="N23" s="195"/>
      <c r="O23" s="195"/>
      <c r="P23" s="195"/>
    </row>
    <row r="24" spans="1:16" ht="15.75" customHeight="1" x14ac:dyDescent="0.25">
      <c r="A24" s="157"/>
      <c r="B24" s="196"/>
      <c r="C24" s="195"/>
      <c r="D24" s="195"/>
      <c r="E24" s="195"/>
      <c r="F24" s="195"/>
      <c r="G24" s="195"/>
      <c r="H24" s="195"/>
      <c r="I24" s="195"/>
      <c r="J24" s="195"/>
      <c r="K24" s="195"/>
      <c r="L24" s="195"/>
      <c r="M24" s="195"/>
      <c r="N24" s="195"/>
      <c r="O24" s="195"/>
      <c r="P24" s="195"/>
    </row>
    <row r="25" spans="1:16" ht="15.75" customHeight="1" x14ac:dyDescent="0.25">
      <c r="B25" s="196"/>
      <c r="C25" s="195"/>
      <c r="D25" s="195"/>
      <c r="E25" s="195"/>
      <c r="F25" s="195"/>
      <c r="G25" s="195"/>
      <c r="H25" s="195"/>
      <c r="I25" s="195"/>
      <c r="J25" s="195"/>
      <c r="K25" s="195"/>
      <c r="L25" s="195"/>
      <c r="M25" s="195"/>
      <c r="N25" s="195"/>
      <c r="O25" s="195"/>
      <c r="P25" s="195"/>
    </row>
    <row r="26" spans="1:16" ht="15.75" customHeight="1" x14ac:dyDescent="0.25">
      <c r="A26" s="157"/>
      <c r="B26" s="196"/>
      <c r="C26" s="195"/>
      <c r="D26" s="195"/>
      <c r="E26" s="195"/>
      <c r="F26" s="195"/>
      <c r="G26" s="195"/>
      <c r="H26" s="195"/>
      <c r="I26" s="195"/>
      <c r="J26" s="195"/>
      <c r="K26" s="195"/>
      <c r="L26" s="195"/>
      <c r="M26" s="195"/>
      <c r="N26" s="195"/>
      <c r="O26" s="195"/>
      <c r="P26" s="195"/>
    </row>
    <row r="27" spans="1:16" ht="15.75" customHeight="1" x14ac:dyDescent="0.25">
      <c r="B27" s="196"/>
      <c r="C27" s="195"/>
      <c r="D27" s="195"/>
      <c r="E27" s="195"/>
      <c r="F27" s="195"/>
      <c r="G27" s="195"/>
      <c r="H27" s="195"/>
      <c r="I27" s="195"/>
      <c r="J27" s="195"/>
      <c r="K27" s="195"/>
      <c r="L27" s="195"/>
      <c r="M27" s="195"/>
      <c r="N27" s="195"/>
      <c r="O27" s="195"/>
      <c r="P27" s="195"/>
    </row>
    <row r="28" spans="1:16" ht="15.75" customHeight="1" x14ac:dyDescent="0.25">
      <c r="A28" s="164"/>
      <c r="B28" s="243"/>
      <c r="C28" s="242"/>
      <c r="D28" s="242"/>
      <c r="E28" s="242"/>
      <c r="F28" s="242"/>
      <c r="G28" s="242"/>
      <c r="H28" s="242"/>
      <c r="I28" s="242"/>
      <c r="J28" s="242"/>
      <c r="K28" s="242"/>
      <c r="L28" s="242"/>
      <c r="M28" s="242"/>
      <c r="N28" s="242"/>
      <c r="O28" s="242"/>
      <c r="P28" s="242"/>
    </row>
    <row r="29" spans="1:16" ht="15.75" customHeight="1" x14ac:dyDescent="0.25">
      <c r="B29" s="243"/>
      <c r="C29" s="242"/>
      <c r="D29" s="242"/>
      <c r="E29" s="242"/>
      <c r="F29" s="242"/>
      <c r="G29" s="242"/>
      <c r="H29" s="242"/>
      <c r="I29" s="242"/>
      <c r="J29" s="242"/>
      <c r="K29" s="242"/>
      <c r="L29" s="242"/>
      <c r="M29" s="242"/>
      <c r="N29" s="242"/>
      <c r="O29" s="242"/>
      <c r="P29" s="242"/>
    </row>
    <row r="30" spans="1:16" ht="15.75" customHeight="1" x14ac:dyDescent="0.25">
      <c r="A30" s="153"/>
      <c r="B30" s="187"/>
      <c r="C30" s="186"/>
      <c r="D30" s="186"/>
      <c r="E30" s="186"/>
      <c r="F30" s="186"/>
      <c r="G30" s="186"/>
      <c r="H30" s="186"/>
      <c r="I30" s="186"/>
      <c r="J30" s="186"/>
      <c r="K30" s="186"/>
      <c r="L30" s="186"/>
      <c r="M30" s="186"/>
      <c r="N30" s="186"/>
      <c r="O30" s="186"/>
      <c r="P30" s="186"/>
    </row>
    <row r="31" spans="1:16" ht="33.75" customHeight="1" x14ac:dyDescent="0.25">
      <c r="A31" s="153"/>
      <c r="B31" s="303" t="s">
        <v>341</v>
      </c>
      <c r="C31" s="303"/>
      <c r="D31" s="303"/>
      <c r="E31" s="303"/>
      <c r="F31" s="303"/>
      <c r="G31" s="303"/>
      <c r="H31" s="303"/>
      <c r="I31" s="303"/>
      <c r="J31" s="303"/>
      <c r="K31" s="303"/>
      <c r="L31" s="303"/>
      <c r="M31" s="303"/>
      <c r="N31" s="186"/>
      <c r="O31" s="186"/>
      <c r="P31" s="186"/>
    </row>
    <row r="32" spans="1:16" ht="16.5" customHeight="1" x14ac:dyDescent="0.3">
      <c r="B32" s="36" t="s">
        <v>266</v>
      </c>
      <c r="C32" s="37"/>
      <c r="D32" s="37"/>
      <c r="E32" s="37"/>
      <c r="F32" s="37"/>
      <c r="G32" s="33"/>
      <c r="H32" s="33"/>
      <c r="I32" s="247"/>
      <c r="J32" s="247"/>
      <c r="K32" s="247"/>
    </row>
  </sheetData>
  <mergeCells count="6">
    <mergeCell ref="B3:O3"/>
    <mergeCell ref="B31:M31"/>
    <mergeCell ref="B4:K4"/>
    <mergeCell ref="B5:K5"/>
    <mergeCell ref="B16:K16"/>
    <mergeCell ref="B14:M14"/>
  </mergeCells>
  <hyperlinks>
    <hyperlink ref="B2" location="ÍNDICE!A1" display="Índice"/>
    <hyperlink ref="O2" location="'2.4.5 P_TNR_OTR_CAP_SER_SEXO'!A1" display="Anterior"/>
    <hyperlink ref="P2" location="'2.5.2 Otras_Industrias_sexo'!A1" display="Siguiente"/>
  </hyperlinks>
  <pageMargins left="0.23622047244094491" right="0.23622047244094491" top="0.74803149606299213" bottom="0.74803149606299213" header="0.31496062992125984" footer="0.31496062992125984"/>
  <pageSetup paperSize="9" scale="72" orientation="portrait"/>
  <ignoredErrors>
    <ignoredError sqref="B20" formula="1"/>
  </ignoredErrors>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3"/>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 min="18" max="18" width="28.140625" customWidth="1"/>
  </cols>
  <sheetData>
    <row r="1" spans="2:20" ht="102.75" customHeight="1" x14ac:dyDescent="0.25">
      <c r="N1" s="218"/>
    </row>
    <row r="2" spans="2:20" ht="16.5" customHeight="1" x14ac:dyDescent="0.3">
      <c r="B2" s="183" t="s">
        <v>7</v>
      </c>
      <c r="C2" s="183"/>
      <c r="M2" s="214"/>
      <c r="N2" s="218"/>
      <c r="P2" s="183" t="s">
        <v>188</v>
      </c>
      <c r="Q2" s="183" t="s">
        <v>187</v>
      </c>
    </row>
    <row r="3" spans="2:20" ht="20.100000000000001" customHeight="1" x14ac:dyDescent="0.25">
      <c r="B3" s="278" t="s">
        <v>178</v>
      </c>
      <c r="C3" s="278"/>
      <c r="D3" s="278"/>
      <c r="E3" s="278"/>
      <c r="F3" s="278"/>
      <c r="G3" s="278"/>
      <c r="H3" s="278"/>
      <c r="I3" s="278"/>
      <c r="J3" s="278"/>
      <c r="K3" s="278"/>
      <c r="L3" s="278"/>
      <c r="M3" s="278"/>
      <c r="N3" s="278"/>
      <c r="O3" s="278"/>
      <c r="P3" s="278"/>
      <c r="Q3" s="278"/>
    </row>
    <row r="4" spans="2:20" ht="72" customHeight="1" x14ac:dyDescent="0.25">
      <c r="B4" s="294" t="s">
        <v>315</v>
      </c>
      <c r="C4" s="294"/>
      <c r="D4" s="294"/>
      <c r="E4" s="294"/>
      <c r="F4" s="294"/>
      <c r="G4" s="294"/>
      <c r="H4" s="294"/>
      <c r="I4" s="294"/>
      <c r="J4" s="294"/>
      <c r="K4" s="294"/>
      <c r="L4" s="294"/>
      <c r="M4" s="294"/>
      <c r="N4" s="294"/>
      <c r="O4" s="294"/>
      <c r="P4" s="294"/>
      <c r="Q4" s="294"/>
      <c r="R4" s="94"/>
      <c r="S4" s="94"/>
      <c r="T4" s="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40" t="s">
        <v>402</v>
      </c>
      <c r="C9" s="207" t="s">
        <v>359</v>
      </c>
      <c r="D9" s="189">
        <v>175107</v>
      </c>
      <c r="E9" s="189">
        <v>159177</v>
      </c>
      <c r="F9" s="189">
        <v>161698</v>
      </c>
      <c r="G9" s="189">
        <v>204101</v>
      </c>
      <c r="H9" s="189">
        <v>208641</v>
      </c>
      <c r="I9" s="189">
        <v>226789</v>
      </c>
      <c r="J9" s="189">
        <v>227792</v>
      </c>
      <c r="K9" s="189">
        <v>214851</v>
      </c>
      <c r="L9" s="189">
        <v>258061</v>
      </c>
      <c r="M9" s="189">
        <v>253572</v>
      </c>
      <c r="N9" s="189">
        <v>267492</v>
      </c>
      <c r="O9" s="189">
        <v>259087</v>
      </c>
      <c r="P9" s="189">
        <v>330874</v>
      </c>
    </row>
    <row r="10" spans="2:20" ht="33" customHeight="1" x14ac:dyDescent="0.25">
      <c r="B10" s="340" t="s">
        <v>402</v>
      </c>
      <c r="C10" s="207" t="s">
        <v>360</v>
      </c>
      <c r="D10" s="189">
        <v>192149</v>
      </c>
      <c r="E10" s="189">
        <v>172052</v>
      </c>
      <c r="F10" s="189">
        <v>189340</v>
      </c>
      <c r="G10" s="189">
        <v>229112</v>
      </c>
      <c r="H10" s="189">
        <v>233675</v>
      </c>
      <c r="I10" s="189">
        <v>267745</v>
      </c>
      <c r="J10" s="189">
        <v>272727</v>
      </c>
      <c r="K10" s="189">
        <v>303063</v>
      </c>
      <c r="L10" s="189">
        <v>311252</v>
      </c>
      <c r="M10" s="189">
        <v>307701</v>
      </c>
      <c r="N10" s="189">
        <v>322215</v>
      </c>
      <c r="O10" s="189">
        <v>336043</v>
      </c>
      <c r="P10" s="189">
        <v>413101</v>
      </c>
    </row>
    <row r="11" spans="2:20" ht="33" customHeight="1" x14ac:dyDescent="0.25">
      <c r="B11" s="339" t="s">
        <v>446</v>
      </c>
      <c r="C11" s="207" t="s">
        <v>359</v>
      </c>
      <c r="D11" s="189">
        <v>141955</v>
      </c>
      <c r="E11" s="189">
        <v>142481</v>
      </c>
      <c r="F11" s="189">
        <v>150984</v>
      </c>
      <c r="G11" s="189">
        <v>132908</v>
      </c>
      <c r="H11" s="189">
        <v>100393</v>
      </c>
      <c r="I11" s="189">
        <v>119892</v>
      </c>
      <c r="J11" s="189">
        <v>128969</v>
      </c>
      <c r="K11" s="189">
        <v>138969</v>
      </c>
      <c r="L11" s="189">
        <v>133590</v>
      </c>
      <c r="M11" s="189">
        <v>112585</v>
      </c>
      <c r="N11" s="189">
        <v>109200</v>
      </c>
      <c r="O11" s="189">
        <v>105593</v>
      </c>
      <c r="P11" s="189">
        <v>102998</v>
      </c>
    </row>
    <row r="12" spans="2:20" ht="33" customHeight="1" x14ac:dyDescent="0.25">
      <c r="B12" s="339" t="s">
        <v>446</v>
      </c>
      <c r="C12" s="207" t="s">
        <v>360</v>
      </c>
      <c r="D12" s="189">
        <v>37248</v>
      </c>
      <c r="E12" s="189">
        <v>36304</v>
      </c>
      <c r="F12" s="189">
        <v>35088</v>
      </c>
      <c r="G12" s="189">
        <v>35207</v>
      </c>
      <c r="H12" s="189">
        <v>24598</v>
      </c>
      <c r="I12" s="189">
        <v>30059</v>
      </c>
      <c r="J12" s="189">
        <v>33024</v>
      </c>
      <c r="K12" s="189">
        <v>35778</v>
      </c>
      <c r="L12" s="189">
        <v>37314</v>
      </c>
      <c r="M12" s="189">
        <v>31717</v>
      </c>
      <c r="N12" s="189">
        <v>32328</v>
      </c>
      <c r="O12" s="189">
        <v>23321</v>
      </c>
      <c r="P12" s="189">
        <v>23256</v>
      </c>
    </row>
    <row r="13" spans="2:20" ht="33" customHeight="1" x14ac:dyDescent="0.25">
      <c r="B13" s="339" t="s">
        <v>428</v>
      </c>
      <c r="C13" s="207" t="s">
        <v>359</v>
      </c>
      <c r="D13" s="189">
        <v>160802</v>
      </c>
      <c r="E13" s="189">
        <v>179532</v>
      </c>
      <c r="F13" s="189">
        <v>256614</v>
      </c>
      <c r="G13" s="189">
        <v>256882</v>
      </c>
      <c r="H13" s="189">
        <v>308546</v>
      </c>
      <c r="I13" s="189">
        <v>358429</v>
      </c>
      <c r="J13" s="189">
        <v>304797</v>
      </c>
      <c r="K13" s="189">
        <v>467637</v>
      </c>
      <c r="L13" s="189">
        <v>527620</v>
      </c>
      <c r="M13" s="189">
        <v>528195</v>
      </c>
      <c r="N13" s="189">
        <v>506827</v>
      </c>
      <c r="O13" s="189">
        <v>631202</v>
      </c>
      <c r="P13" s="189">
        <v>711900</v>
      </c>
    </row>
    <row r="14" spans="2:20" ht="33" customHeight="1" x14ac:dyDescent="0.25">
      <c r="B14" s="339" t="s">
        <v>428</v>
      </c>
      <c r="C14" s="207" t="s">
        <v>360</v>
      </c>
      <c r="D14" s="189">
        <v>319100</v>
      </c>
      <c r="E14" s="189">
        <v>365557</v>
      </c>
      <c r="F14" s="189">
        <v>489540</v>
      </c>
      <c r="G14" s="189">
        <v>482606</v>
      </c>
      <c r="H14" s="189">
        <v>571458</v>
      </c>
      <c r="I14" s="189">
        <v>652660</v>
      </c>
      <c r="J14" s="189">
        <v>679658</v>
      </c>
      <c r="K14" s="189">
        <v>809982</v>
      </c>
      <c r="L14" s="189">
        <v>1006607</v>
      </c>
      <c r="M14" s="189">
        <v>1039979</v>
      </c>
      <c r="N14" s="189">
        <v>955712</v>
      </c>
      <c r="O14" s="189">
        <v>1266962</v>
      </c>
      <c r="P14" s="189">
        <v>1449030</v>
      </c>
    </row>
    <row r="15" spans="2:20" ht="33" customHeight="1" x14ac:dyDescent="0.25">
      <c r="B15" s="339" t="s">
        <v>404</v>
      </c>
      <c r="C15" s="207" t="s">
        <v>359</v>
      </c>
      <c r="D15" s="189">
        <v>29097</v>
      </c>
      <c r="E15" s="189">
        <v>38171</v>
      </c>
      <c r="F15" s="189">
        <v>37293</v>
      </c>
      <c r="G15" s="189">
        <v>41826</v>
      </c>
      <c r="H15" s="189">
        <v>50601</v>
      </c>
      <c r="I15" s="189">
        <v>56925</v>
      </c>
      <c r="J15" s="189">
        <v>48489</v>
      </c>
      <c r="K15" s="189">
        <v>57916</v>
      </c>
      <c r="L15" s="189">
        <v>63890</v>
      </c>
      <c r="M15" s="189">
        <v>64246</v>
      </c>
      <c r="N15" s="189">
        <v>51490</v>
      </c>
      <c r="O15" s="189">
        <v>64340</v>
      </c>
      <c r="P15" s="189">
        <v>65012</v>
      </c>
    </row>
    <row r="16" spans="2:20" ht="33" customHeight="1" x14ac:dyDescent="0.25">
      <c r="B16" s="339" t="s">
        <v>404</v>
      </c>
      <c r="C16" s="207" t="s">
        <v>360</v>
      </c>
      <c r="D16" s="189">
        <v>4164</v>
      </c>
      <c r="E16" s="189">
        <v>5313</v>
      </c>
      <c r="F16" s="189">
        <v>4883</v>
      </c>
      <c r="G16" s="189">
        <v>6297</v>
      </c>
      <c r="H16" s="189">
        <v>7428</v>
      </c>
      <c r="I16" s="189">
        <v>8147</v>
      </c>
      <c r="J16" s="189">
        <v>6900</v>
      </c>
      <c r="K16" s="189">
        <v>8825</v>
      </c>
      <c r="L16" s="189">
        <v>9144</v>
      </c>
      <c r="M16" s="189">
        <v>9194</v>
      </c>
      <c r="N16" s="189">
        <v>7369</v>
      </c>
      <c r="O16" s="189">
        <v>9424</v>
      </c>
      <c r="P16" s="189">
        <v>10154</v>
      </c>
    </row>
    <row r="17" spans="1:17" ht="33" customHeight="1" x14ac:dyDescent="0.25">
      <c r="B17" s="344" t="s">
        <v>399</v>
      </c>
      <c r="C17" s="194" t="s">
        <v>359</v>
      </c>
      <c r="D17" s="199">
        <v>506961</v>
      </c>
      <c r="E17" s="199">
        <v>519361</v>
      </c>
      <c r="F17" s="199">
        <v>606589</v>
      </c>
      <c r="G17" s="199">
        <v>635717</v>
      </c>
      <c r="H17" s="199">
        <v>668181</v>
      </c>
      <c r="I17" s="199">
        <v>762035</v>
      </c>
      <c r="J17" s="199">
        <v>710047</v>
      </c>
      <c r="K17" s="199">
        <v>879373</v>
      </c>
      <c r="L17" s="199">
        <v>983161</v>
      </c>
      <c r="M17" s="199">
        <v>958598</v>
      </c>
      <c r="N17" s="199">
        <v>935009</v>
      </c>
      <c r="O17" s="199">
        <v>1060222</v>
      </c>
      <c r="P17" s="199">
        <v>1210784</v>
      </c>
    </row>
    <row r="18" spans="1:17" ht="33" customHeight="1" x14ac:dyDescent="0.25">
      <c r="B18" s="345"/>
      <c r="C18" s="194" t="s">
        <v>360</v>
      </c>
      <c r="D18" s="199">
        <v>552661</v>
      </c>
      <c r="E18" s="199">
        <v>579226</v>
      </c>
      <c r="F18" s="199">
        <v>718851</v>
      </c>
      <c r="G18" s="199">
        <v>753222</v>
      </c>
      <c r="H18" s="199">
        <v>837159</v>
      </c>
      <c r="I18" s="199">
        <v>958611</v>
      </c>
      <c r="J18" s="199">
        <v>992309</v>
      </c>
      <c r="K18" s="199">
        <v>1157648</v>
      </c>
      <c r="L18" s="199">
        <v>1364317</v>
      </c>
      <c r="M18" s="199">
        <v>1388591</v>
      </c>
      <c r="N18" s="199">
        <v>1317624</v>
      </c>
      <c r="O18" s="199">
        <v>1635750</v>
      </c>
      <c r="P18" s="199">
        <v>1895541</v>
      </c>
    </row>
    <row r="19" spans="1:17" ht="48" customHeight="1" x14ac:dyDescent="0.25">
      <c r="B19" s="343" t="s">
        <v>338</v>
      </c>
      <c r="C19" s="343"/>
      <c r="D19" s="343"/>
      <c r="E19" s="343"/>
      <c r="F19" s="343"/>
      <c r="G19" s="343"/>
      <c r="H19" s="343"/>
      <c r="I19" s="343"/>
      <c r="J19" s="343"/>
      <c r="K19" s="343"/>
      <c r="L19" s="343"/>
      <c r="M19" s="343"/>
    </row>
    <row r="20" spans="1:17" ht="14.1" customHeight="1" x14ac:dyDescent="0.3">
      <c r="B20" s="36" t="s">
        <v>266</v>
      </c>
      <c r="C20" s="249"/>
      <c r="D20" s="249"/>
      <c r="E20" s="249"/>
      <c r="F20" s="249"/>
      <c r="G20" s="249"/>
      <c r="H20" s="249"/>
      <c r="I20" s="249"/>
      <c r="J20" s="249"/>
      <c r="K20" s="249"/>
    </row>
    <row r="21" spans="1:17" ht="14.1" customHeight="1" x14ac:dyDescent="0.3">
      <c r="B21" s="248"/>
      <c r="C21" s="249"/>
      <c r="D21" s="249"/>
      <c r="E21" s="249"/>
      <c r="F21" s="249"/>
      <c r="G21" s="249"/>
      <c r="H21" s="249"/>
      <c r="I21" s="249"/>
      <c r="J21" s="249"/>
      <c r="K21" s="249"/>
    </row>
    <row r="22" spans="1:17" ht="72" customHeight="1" x14ac:dyDescent="0.25">
      <c r="B22" s="294" t="s">
        <v>241</v>
      </c>
      <c r="C22" s="294"/>
      <c r="D22" s="294"/>
      <c r="E22" s="294"/>
      <c r="F22" s="294"/>
      <c r="G22" s="294"/>
      <c r="H22" s="294"/>
      <c r="I22" s="294"/>
      <c r="J22" s="294"/>
      <c r="K22" s="294"/>
      <c r="L22" s="294"/>
      <c r="M22" s="294"/>
    </row>
    <row r="23" spans="1:17" ht="72" customHeight="1" x14ac:dyDescent="0.25">
      <c r="A23" s="31"/>
      <c r="B23" s="204"/>
      <c r="C23" s="204"/>
      <c r="D23" s="204"/>
      <c r="E23" s="204"/>
      <c r="F23" s="204"/>
      <c r="G23" s="204"/>
      <c r="H23" s="204"/>
      <c r="I23" s="204"/>
      <c r="J23" s="204"/>
      <c r="K23" s="204"/>
      <c r="L23" s="204"/>
      <c r="M23" s="204"/>
      <c r="N23" s="31"/>
      <c r="O23" s="31"/>
    </row>
    <row r="24" spans="1:17" ht="72" customHeight="1" x14ac:dyDescent="0.25">
      <c r="A24" s="31"/>
      <c r="B24" s="204"/>
      <c r="C24" s="204"/>
      <c r="D24" s="204"/>
      <c r="E24" s="204"/>
      <c r="F24" s="204"/>
      <c r="G24" s="204"/>
      <c r="H24" s="204"/>
      <c r="I24" s="204"/>
      <c r="J24" s="204"/>
      <c r="K24" s="204"/>
      <c r="L24" s="204"/>
      <c r="M24" s="204"/>
      <c r="N24" s="31"/>
      <c r="O24" s="31"/>
    </row>
    <row r="25" spans="1:17" ht="14.1" customHeight="1" x14ac:dyDescent="0.25">
      <c r="A25" s="31"/>
      <c r="B25" s="271"/>
      <c r="C25" s="271"/>
      <c r="D25" s="271"/>
      <c r="E25" s="271"/>
      <c r="F25" s="271"/>
      <c r="G25" s="271"/>
      <c r="H25" s="226"/>
      <c r="I25" s="226"/>
      <c r="J25" s="226"/>
      <c r="K25" s="226"/>
      <c r="L25" s="226"/>
      <c r="M25" s="31"/>
      <c r="N25" s="31"/>
      <c r="O25" s="31"/>
    </row>
    <row r="26" spans="1:17" ht="14.1" customHeight="1" x14ac:dyDescent="0.25">
      <c r="A26" s="31"/>
      <c r="B26" s="41"/>
      <c r="C26" s="41"/>
      <c r="D26" s="219" t="s">
        <v>0</v>
      </c>
      <c r="E26" s="219" t="s">
        <v>1</v>
      </c>
      <c r="F26" s="219" t="s">
        <v>35</v>
      </c>
      <c r="G26" s="271"/>
      <c r="H26" s="226"/>
      <c r="I26" s="226"/>
      <c r="J26" s="226"/>
      <c r="K26" s="226"/>
      <c r="L26" s="226"/>
      <c r="M26" s="31"/>
      <c r="N26" s="31"/>
      <c r="O26" s="31"/>
    </row>
    <row r="27" spans="1:17" ht="14.1" customHeight="1" x14ac:dyDescent="0.25">
      <c r="A27" s="31"/>
      <c r="B27" s="219" t="str">
        <f>+$B$15</f>
        <v>Mantenimiento del hogar</v>
      </c>
      <c r="C27" s="219"/>
      <c r="D27" s="220">
        <f>($P$15/SUM($P$15:$P$16))</f>
        <v>0.86491232738206103</v>
      </c>
      <c r="E27" s="220">
        <f t="shared" ref="E27" si="0">1-D27</f>
        <v>0.13508767261793897</v>
      </c>
      <c r="F27" s="221">
        <f>SUM($P$15:$P$16)</f>
        <v>75166</v>
      </c>
      <c r="G27" s="271"/>
      <c r="H27" s="271"/>
      <c r="I27" s="271"/>
      <c r="J27" s="271"/>
      <c r="K27" s="271"/>
      <c r="L27" s="232"/>
      <c r="M27" s="271"/>
      <c r="N27" s="272"/>
      <c r="O27" s="272"/>
      <c r="P27" s="222"/>
      <c r="Q27" s="222"/>
    </row>
    <row r="28" spans="1:17" ht="14.1" customHeight="1" x14ac:dyDescent="0.25">
      <c r="A28" s="31"/>
      <c r="B28" s="219" t="str">
        <f>+$B$11</f>
        <v>Construcción y reparaciones</v>
      </c>
      <c r="C28" s="219"/>
      <c r="D28" s="220">
        <f>($P$11/SUM($P$11:$P$12))</f>
        <v>0.81579989544885712</v>
      </c>
      <c r="E28" s="220">
        <f>1-D28</f>
        <v>0.18420010455114288</v>
      </c>
      <c r="F28" s="221">
        <f>SUM($P$11:$P$12)</f>
        <v>126254</v>
      </c>
      <c r="G28" s="271"/>
      <c r="H28" s="271"/>
      <c r="I28" s="271"/>
      <c r="J28" s="271"/>
      <c r="K28" s="271"/>
      <c r="L28" s="232"/>
      <c r="M28" s="271"/>
      <c r="N28" s="272"/>
      <c r="O28" s="272"/>
      <c r="P28" s="222"/>
      <c r="Q28" s="222"/>
    </row>
    <row r="29" spans="1:17" ht="14.1" customHeight="1" x14ac:dyDescent="0.25">
      <c r="A29" s="31"/>
      <c r="B29" s="219" t="str">
        <f>+$B$9</f>
        <v>Compras, servicio, gerencia u organización</v>
      </c>
      <c r="C29" s="219"/>
      <c r="D29" s="220">
        <f>($P$9/SUM($P$9:$P$10))</f>
        <v>0.44473806243489367</v>
      </c>
      <c r="E29" s="220">
        <f>1-D29</f>
        <v>0.55526193756510633</v>
      </c>
      <c r="F29" s="221">
        <f>SUM($P$9:$P$10)</f>
        <v>743975</v>
      </c>
      <c r="G29" s="271"/>
      <c r="H29" s="271"/>
      <c r="I29" s="271"/>
      <c r="J29" s="271"/>
      <c r="K29" s="271"/>
      <c r="L29" s="271"/>
      <c r="M29" s="271"/>
      <c r="N29" s="272"/>
      <c r="O29" s="272"/>
      <c r="P29" s="222"/>
      <c r="Q29" s="222"/>
    </row>
    <row r="30" spans="1:17" ht="14.1" customHeight="1" x14ac:dyDescent="0.25">
      <c r="A30" s="31"/>
      <c r="B30" s="219" t="str">
        <f>+$B$13</f>
        <v>Cuidado de niños y niñas</v>
      </c>
      <c r="C30" s="219"/>
      <c r="D30" s="220">
        <f>($P$13/SUM($P$13:$P$14))</f>
        <v>0.32944149046938126</v>
      </c>
      <c r="E30" s="220">
        <f>1-D30</f>
        <v>0.6705585095306188</v>
      </c>
      <c r="F30" s="221">
        <f>SUM($P$13:$P$14)</f>
        <v>2160930</v>
      </c>
      <c r="G30" s="271"/>
      <c r="H30" s="316"/>
      <c r="I30" s="316"/>
      <c r="J30" s="316"/>
      <c r="K30" s="316"/>
      <c r="L30" s="316"/>
      <c r="M30" s="316"/>
      <c r="N30" s="314"/>
      <c r="O30" s="314"/>
      <c r="P30" s="314"/>
      <c r="Q30" s="314"/>
    </row>
    <row r="31" spans="1:17" ht="14.1" customHeight="1" x14ac:dyDescent="0.25">
      <c r="A31" s="31"/>
      <c r="B31" s="31"/>
      <c r="C31" s="31"/>
      <c r="D31" s="31"/>
      <c r="E31" s="31"/>
      <c r="F31" s="31"/>
      <c r="G31" s="272"/>
      <c r="H31" s="271"/>
      <c r="I31" s="271"/>
      <c r="J31" s="271"/>
      <c r="K31" s="271"/>
      <c r="L31" s="232"/>
      <c r="M31" s="271"/>
      <c r="N31" s="272"/>
      <c r="O31" s="272"/>
      <c r="P31" s="222"/>
      <c r="Q31" s="222"/>
    </row>
    <row r="32" spans="1:17" ht="14.1" customHeight="1" x14ac:dyDescent="0.25">
      <c r="A32" s="31"/>
      <c r="B32" s="31"/>
      <c r="C32" s="31"/>
      <c r="D32" s="31"/>
      <c r="E32" s="31"/>
      <c r="F32" s="31"/>
      <c r="G32" s="31"/>
      <c r="H32" s="271"/>
      <c r="I32" s="271"/>
      <c r="J32" s="271"/>
      <c r="K32" s="271"/>
      <c r="L32" s="232"/>
      <c r="M32" s="271"/>
      <c r="N32" s="272"/>
      <c r="O32" s="272"/>
      <c r="P32" s="222"/>
      <c r="Q32" s="222"/>
    </row>
    <row r="33" spans="1:17" x14ac:dyDescent="0.25">
      <c r="A33" s="31"/>
      <c r="B33" s="31"/>
      <c r="C33" s="31"/>
      <c r="D33" s="31"/>
      <c r="E33" s="31"/>
      <c r="F33" s="31"/>
      <c r="G33" s="31"/>
      <c r="H33" s="271"/>
      <c r="I33" s="271"/>
      <c r="J33" s="271"/>
      <c r="K33" s="271"/>
      <c r="L33" s="232"/>
      <c r="M33" s="271"/>
      <c r="N33" s="272"/>
      <c r="O33" s="272"/>
      <c r="P33" s="222"/>
      <c r="Q33" s="222"/>
    </row>
    <row r="34" spans="1:17" ht="14.1" customHeight="1" x14ac:dyDescent="0.25">
      <c r="A34" s="31"/>
      <c r="B34" s="31"/>
      <c r="C34" s="31"/>
      <c r="D34" s="31"/>
      <c r="E34" s="31"/>
      <c r="F34" s="31"/>
      <c r="G34" s="31"/>
      <c r="H34" s="41"/>
      <c r="I34" s="41"/>
      <c r="J34" s="41"/>
      <c r="K34" s="41"/>
      <c r="L34" s="41"/>
      <c r="M34" s="41"/>
      <c r="N34" s="31"/>
      <c r="O34" s="31"/>
    </row>
    <row r="35" spans="1:17" x14ac:dyDescent="0.25">
      <c r="A35" s="31"/>
      <c r="B35" s="31"/>
      <c r="C35" s="31"/>
      <c r="D35" s="31"/>
      <c r="E35" s="31"/>
      <c r="F35" s="31"/>
      <c r="G35" s="31"/>
      <c r="H35" s="31"/>
      <c r="I35" s="31"/>
      <c r="J35" s="31"/>
      <c r="K35" s="31"/>
      <c r="L35" s="31"/>
      <c r="M35" s="31"/>
      <c r="N35" s="31"/>
      <c r="O35" s="31"/>
    </row>
    <row r="36" spans="1:17" x14ac:dyDescent="0.25">
      <c r="A36" s="31"/>
      <c r="B36" s="31"/>
      <c r="C36" s="31"/>
      <c r="D36" s="31"/>
      <c r="E36" s="31"/>
      <c r="F36" s="31"/>
      <c r="G36" s="31"/>
      <c r="H36" s="31"/>
      <c r="I36" s="31"/>
      <c r="J36" s="31"/>
      <c r="K36" s="31"/>
      <c r="L36" s="31"/>
      <c r="M36" s="31"/>
      <c r="N36" s="31"/>
      <c r="O36" s="31"/>
    </row>
    <row r="37" spans="1:17" x14ac:dyDescent="0.25">
      <c r="A37" s="31"/>
      <c r="B37" s="31"/>
      <c r="C37" s="31"/>
      <c r="D37" s="31"/>
      <c r="E37" s="31"/>
      <c r="F37" s="31"/>
      <c r="G37" s="31"/>
      <c r="H37" s="31"/>
      <c r="I37" s="31"/>
      <c r="J37" s="31"/>
      <c r="K37" s="31"/>
      <c r="L37" s="31"/>
      <c r="M37" s="31"/>
      <c r="N37" s="31"/>
      <c r="O37" s="31"/>
    </row>
    <row r="38" spans="1:17" x14ac:dyDescent="0.25">
      <c r="A38" s="31"/>
      <c r="B38" s="31"/>
      <c r="C38" s="31"/>
      <c r="D38" s="31"/>
      <c r="E38" s="31"/>
      <c r="F38" s="31"/>
      <c r="G38" s="31"/>
      <c r="H38" s="31"/>
      <c r="I38" s="31"/>
      <c r="J38" s="31"/>
      <c r="K38" s="31"/>
      <c r="L38" s="31"/>
      <c r="M38" s="31"/>
      <c r="N38" s="31"/>
      <c r="O38" s="31"/>
    </row>
    <row r="39" spans="1:17" x14ac:dyDescent="0.25">
      <c r="A39" s="31"/>
      <c r="B39" s="31"/>
      <c r="C39" s="31"/>
      <c r="D39" s="31"/>
      <c r="E39" s="31"/>
      <c r="F39" s="31"/>
      <c r="G39" s="31"/>
      <c r="H39" s="31"/>
      <c r="I39" s="31"/>
      <c r="J39" s="31"/>
      <c r="K39" s="31"/>
      <c r="L39" s="31"/>
      <c r="M39" s="31"/>
      <c r="N39" s="31"/>
      <c r="O39" s="31"/>
    </row>
    <row r="40" spans="1:17" x14ac:dyDescent="0.25">
      <c r="A40" s="31"/>
      <c r="B40" s="31"/>
      <c r="C40" s="31"/>
      <c r="D40" s="31"/>
      <c r="E40" s="31"/>
      <c r="F40" s="31"/>
      <c r="G40" s="31"/>
      <c r="H40" s="31"/>
      <c r="I40" s="31"/>
      <c r="J40" s="31"/>
      <c r="K40" s="31"/>
      <c r="L40" s="31"/>
      <c r="M40" s="31"/>
      <c r="N40" s="31"/>
      <c r="O40" s="31"/>
    </row>
    <row r="41" spans="1:17" x14ac:dyDescent="0.25">
      <c r="B41" s="31"/>
      <c r="C41" s="31"/>
      <c r="D41" s="31"/>
      <c r="E41" s="31"/>
      <c r="F41" s="31"/>
      <c r="G41" s="31"/>
      <c r="H41" s="31"/>
      <c r="I41" s="31"/>
      <c r="J41" s="31"/>
      <c r="K41" s="31"/>
      <c r="L41" s="31"/>
      <c r="M41" s="31"/>
    </row>
    <row r="42" spans="1:17" x14ac:dyDescent="0.25">
      <c r="B42" s="31"/>
      <c r="C42" s="31"/>
      <c r="D42" s="31"/>
      <c r="E42" s="31"/>
      <c r="F42" s="31"/>
      <c r="G42" s="31"/>
      <c r="H42" s="31"/>
      <c r="I42" s="31"/>
      <c r="J42" s="31"/>
      <c r="K42" s="31"/>
      <c r="L42" s="31"/>
      <c r="M42" s="31"/>
    </row>
    <row r="43" spans="1:17" x14ac:dyDescent="0.25">
      <c r="B43" s="31"/>
      <c r="C43" s="31"/>
      <c r="D43" s="31"/>
      <c r="E43" s="31"/>
      <c r="F43" s="31"/>
      <c r="G43" s="31"/>
      <c r="H43" s="31"/>
      <c r="I43" s="31"/>
      <c r="J43" s="31"/>
      <c r="K43" s="31"/>
      <c r="L43" s="31"/>
      <c r="M43" s="31"/>
    </row>
    <row r="44" spans="1:17" x14ac:dyDescent="0.25">
      <c r="B44" s="31"/>
      <c r="C44" s="31"/>
      <c r="D44" s="31"/>
      <c r="E44" s="31"/>
      <c r="F44" s="31"/>
      <c r="G44" s="31"/>
      <c r="H44" s="31"/>
      <c r="I44" s="31"/>
      <c r="J44" s="31"/>
      <c r="K44" s="31"/>
      <c r="L44" s="31"/>
      <c r="M44" s="31"/>
    </row>
    <row r="45" spans="1:17" x14ac:dyDescent="0.25">
      <c r="B45" s="31"/>
      <c r="C45" s="31"/>
      <c r="D45" s="31"/>
      <c r="E45" s="31"/>
      <c r="F45" s="31"/>
      <c r="G45" s="31"/>
      <c r="H45" s="31"/>
      <c r="I45" s="31"/>
      <c r="J45" s="31"/>
      <c r="K45" s="31"/>
      <c r="L45" s="31"/>
      <c r="M45" s="31"/>
    </row>
    <row r="46" spans="1:17" x14ac:dyDescent="0.25">
      <c r="B46" s="31"/>
      <c r="C46" s="31"/>
      <c r="D46" s="31"/>
      <c r="E46" s="31"/>
      <c r="F46" s="31"/>
      <c r="G46" s="31"/>
      <c r="H46" s="31"/>
      <c r="I46" s="31"/>
      <c r="J46" s="31"/>
      <c r="K46" s="31"/>
      <c r="L46" s="31"/>
      <c r="M46" s="31"/>
    </row>
    <row r="47" spans="1:17" x14ac:dyDescent="0.25">
      <c r="B47" s="31"/>
      <c r="C47" s="31"/>
      <c r="D47" s="31"/>
      <c r="E47" s="31"/>
      <c r="F47" s="31"/>
      <c r="G47" s="31"/>
      <c r="H47" s="31"/>
      <c r="I47" s="31"/>
      <c r="J47" s="31"/>
      <c r="K47" s="31"/>
      <c r="L47" s="31"/>
      <c r="M47" s="31"/>
    </row>
    <row r="48" spans="1:17" x14ac:dyDescent="0.25">
      <c r="B48" s="31"/>
      <c r="C48" s="31"/>
      <c r="D48" s="31"/>
      <c r="E48" s="31"/>
      <c r="F48" s="31"/>
      <c r="G48" s="31"/>
      <c r="H48" s="31"/>
      <c r="I48" s="31"/>
      <c r="J48" s="31"/>
      <c r="K48" s="31"/>
      <c r="L48" s="31"/>
      <c r="M48" s="31"/>
    </row>
    <row r="49" spans="2:13" x14ac:dyDescent="0.25">
      <c r="B49" s="110"/>
      <c r="C49" s="110"/>
      <c r="D49" s="110"/>
      <c r="E49" s="110"/>
      <c r="F49" s="110"/>
      <c r="G49" s="110"/>
      <c r="H49" s="110"/>
      <c r="I49" s="110"/>
      <c r="J49" s="110"/>
      <c r="K49" s="110"/>
      <c r="L49" s="110"/>
      <c r="M49" s="110"/>
    </row>
    <row r="50" spans="2:13" ht="33" customHeight="1" x14ac:dyDescent="0.25">
      <c r="B50" s="303" t="s">
        <v>341</v>
      </c>
      <c r="C50" s="303"/>
      <c r="D50" s="303"/>
      <c r="E50" s="303"/>
      <c r="F50" s="303"/>
      <c r="G50" s="303"/>
      <c r="H50" s="303"/>
      <c r="I50" s="303"/>
      <c r="J50" s="303"/>
      <c r="K50" s="303"/>
      <c r="L50" s="303"/>
      <c r="M50" s="303"/>
    </row>
    <row r="51" spans="2:13" ht="15" customHeight="1" x14ac:dyDescent="0.3">
      <c r="B51" s="36" t="s">
        <v>266</v>
      </c>
      <c r="C51" s="249"/>
      <c r="D51" s="249"/>
      <c r="E51" s="249"/>
      <c r="F51" s="249"/>
      <c r="G51" s="249"/>
      <c r="H51" s="249"/>
      <c r="I51" s="249"/>
      <c r="J51" s="249"/>
      <c r="K51" s="249"/>
    </row>
    <row r="52" spans="2:13" x14ac:dyDescent="0.25">
      <c r="B52" s="33"/>
      <c r="C52" s="33"/>
      <c r="D52" s="33"/>
      <c r="E52" s="33"/>
      <c r="F52" s="33"/>
      <c r="G52" s="33"/>
      <c r="H52" s="33"/>
      <c r="I52" s="33"/>
      <c r="J52" s="33"/>
      <c r="K52" s="33"/>
    </row>
    <row r="53" spans="2:13" x14ac:dyDescent="0.25">
      <c r="B53" s="33"/>
      <c r="C53" s="33"/>
      <c r="D53" s="33"/>
      <c r="E53" s="33"/>
      <c r="F53" s="33"/>
      <c r="G53" s="33"/>
      <c r="H53" s="33"/>
      <c r="I53" s="33"/>
      <c r="J53" s="33"/>
      <c r="K53" s="33"/>
    </row>
  </sheetData>
  <mergeCells count="16">
    <mergeCell ref="B13:B14"/>
    <mergeCell ref="B19:M19"/>
    <mergeCell ref="B50:M50"/>
    <mergeCell ref="B3:Q3"/>
    <mergeCell ref="B4:Q4"/>
    <mergeCell ref="B5:Q5"/>
    <mergeCell ref="B9:B10"/>
    <mergeCell ref="B11:B12"/>
    <mergeCell ref="B17:B18"/>
    <mergeCell ref="N30:O30"/>
    <mergeCell ref="P30:Q30"/>
    <mergeCell ref="B15:B16"/>
    <mergeCell ref="B22:M22"/>
    <mergeCell ref="H30:I30"/>
    <mergeCell ref="J30:K30"/>
    <mergeCell ref="L30:M30"/>
  </mergeCells>
  <hyperlinks>
    <hyperlink ref="B2" location="ÍNDICE!A1" display="Índice "/>
    <hyperlink ref="P2" location="'2.5.1 Otras_Industrias_'!A1" display="Anterior"/>
    <hyperlink ref="Q2" location="'2.5.3 Tareas_Otras_Industrias'!A1" display="Siguiente"/>
  </hyperlinks>
  <pageMargins left="0.7" right="0.7" top="0.75" bottom="0.75" header="0.3" footer="0.3"/>
  <pageSetup paperSize="9" orientation="portrait"/>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7"/>
  <sheetViews>
    <sheetView showGridLines="0" zoomScale="70" zoomScaleNormal="70" workbookViewId="0"/>
  </sheetViews>
  <sheetFormatPr baseColWidth="10" defaultRowHeight="15" x14ac:dyDescent="0.25"/>
  <cols>
    <col min="1" max="1" width="5.5703125" customWidth="1"/>
    <col min="2" max="3" width="50.7109375" customWidth="1"/>
    <col min="4" max="4" width="17.140625" customWidth="1"/>
    <col min="5" max="18" width="16.28515625" customWidth="1"/>
  </cols>
  <sheetData>
    <row r="1" spans="2:20" ht="102.75" customHeight="1" x14ac:dyDescent="0.25">
      <c r="N1" s="218"/>
    </row>
    <row r="2" spans="2:20" ht="16.5" customHeight="1" x14ac:dyDescent="0.3">
      <c r="B2" s="183" t="s">
        <v>7</v>
      </c>
      <c r="C2" s="183"/>
      <c r="M2" s="214"/>
      <c r="N2" s="218"/>
      <c r="Q2" s="183" t="s">
        <v>188</v>
      </c>
      <c r="R2" s="183" t="s">
        <v>187</v>
      </c>
    </row>
    <row r="3" spans="2:20" ht="20.100000000000001" customHeight="1" x14ac:dyDescent="0.25">
      <c r="B3" s="278" t="s">
        <v>179</v>
      </c>
      <c r="C3" s="278"/>
      <c r="D3" s="278"/>
      <c r="E3" s="278"/>
      <c r="F3" s="278"/>
      <c r="G3" s="278"/>
      <c r="H3" s="278"/>
      <c r="I3" s="278"/>
      <c r="J3" s="278"/>
      <c r="K3" s="278"/>
      <c r="L3" s="278"/>
      <c r="M3" s="278"/>
      <c r="N3" s="278"/>
      <c r="O3" s="278"/>
      <c r="P3" s="278"/>
      <c r="Q3" s="278"/>
    </row>
    <row r="4" spans="2:20" ht="72" customHeight="1" x14ac:dyDescent="0.25">
      <c r="B4" s="294" t="s">
        <v>316</v>
      </c>
      <c r="C4" s="294"/>
      <c r="D4" s="294"/>
      <c r="E4" s="294"/>
      <c r="F4" s="294"/>
      <c r="G4" s="294"/>
      <c r="H4" s="294"/>
      <c r="I4" s="294"/>
      <c r="J4" s="294"/>
      <c r="K4" s="294"/>
      <c r="L4" s="294"/>
      <c r="M4" s="294"/>
      <c r="N4" s="294"/>
      <c r="O4" s="294"/>
      <c r="P4" s="294"/>
      <c r="Q4" s="294"/>
      <c r="R4" s="294"/>
      <c r="S4" s="94"/>
      <c r="T4" s="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150</v>
      </c>
      <c r="C8" s="65" t="s">
        <v>9</v>
      </c>
      <c r="D8" s="65" t="s">
        <v>175</v>
      </c>
      <c r="E8" s="65">
        <v>2007</v>
      </c>
      <c r="F8" s="65">
        <v>2008</v>
      </c>
      <c r="G8" s="65">
        <v>2009</v>
      </c>
      <c r="H8" s="65">
        <v>2010</v>
      </c>
      <c r="I8" s="65">
        <v>2011</v>
      </c>
      <c r="J8" s="65">
        <v>2012</v>
      </c>
      <c r="K8" s="65">
        <v>2013</v>
      </c>
      <c r="L8" s="65">
        <v>2014</v>
      </c>
      <c r="M8" s="65">
        <v>2015</v>
      </c>
      <c r="N8" s="65">
        <v>2016</v>
      </c>
      <c r="O8" s="65">
        <v>2017</v>
      </c>
      <c r="P8" s="65" t="s">
        <v>195</v>
      </c>
      <c r="Q8" s="65" t="s">
        <v>220</v>
      </c>
    </row>
    <row r="9" spans="2:20" ht="33" customHeight="1" x14ac:dyDescent="0.25">
      <c r="B9" s="332" t="s">
        <v>392</v>
      </c>
      <c r="C9" s="244" t="s">
        <v>463</v>
      </c>
      <c r="D9" s="207" t="s">
        <v>359</v>
      </c>
      <c r="E9" s="250">
        <v>9087</v>
      </c>
      <c r="F9" s="250">
        <v>12207</v>
      </c>
      <c r="G9" s="250">
        <v>13712</v>
      </c>
      <c r="H9" s="250">
        <v>20624</v>
      </c>
      <c r="I9" s="250">
        <v>28302</v>
      </c>
      <c r="J9" s="250">
        <v>31213</v>
      </c>
      <c r="K9" s="250">
        <v>35845</v>
      </c>
      <c r="L9" s="250">
        <v>22842</v>
      </c>
      <c r="M9" s="250">
        <v>42654</v>
      </c>
      <c r="N9" s="250">
        <v>43978</v>
      </c>
      <c r="O9" s="250">
        <v>43441</v>
      </c>
      <c r="P9" s="250">
        <v>48670</v>
      </c>
      <c r="Q9" s="250">
        <v>61932</v>
      </c>
    </row>
    <row r="10" spans="2:20" ht="33" customHeight="1" x14ac:dyDescent="0.25">
      <c r="B10" s="342" t="s">
        <v>392</v>
      </c>
      <c r="C10" s="244" t="s">
        <v>463</v>
      </c>
      <c r="D10" s="207" t="s">
        <v>360</v>
      </c>
      <c r="E10" s="250">
        <v>17590</v>
      </c>
      <c r="F10" s="250">
        <v>22888</v>
      </c>
      <c r="G10" s="250">
        <v>27509</v>
      </c>
      <c r="H10" s="250">
        <v>39200</v>
      </c>
      <c r="I10" s="250">
        <v>52280</v>
      </c>
      <c r="J10" s="250">
        <v>60423</v>
      </c>
      <c r="K10" s="250">
        <v>69388</v>
      </c>
      <c r="L10" s="250">
        <v>98867</v>
      </c>
      <c r="M10" s="250">
        <v>82570</v>
      </c>
      <c r="N10" s="250">
        <v>85132</v>
      </c>
      <c r="O10" s="250">
        <v>84092</v>
      </c>
      <c r="P10" s="250">
        <v>100086</v>
      </c>
      <c r="Q10" s="250">
        <v>123522</v>
      </c>
    </row>
    <row r="11" spans="2:20" ht="33" customHeight="1" x14ac:dyDescent="0.25">
      <c r="B11" s="342" t="s">
        <v>392</v>
      </c>
      <c r="C11" s="244" t="s">
        <v>464</v>
      </c>
      <c r="D11" s="207" t="s">
        <v>359</v>
      </c>
      <c r="E11" s="250">
        <v>126073</v>
      </c>
      <c r="F11" s="250">
        <v>107101</v>
      </c>
      <c r="G11" s="250">
        <v>117158</v>
      </c>
      <c r="H11" s="250">
        <v>143795</v>
      </c>
      <c r="I11" s="250">
        <v>141098</v>
      </c>
      <c r="J11" s="250">
        <v>163271</v>
      </c>
      <c r="K11" s="250">
        <v>159060</v>
      </c>
      <c r="L11" s="250">
        <v>166028</v>
      </c>
      <c r="M11" s="250">
        <v>182784</v>
      </c>
      <c r="N11" s="250">
        <v>178362</v>
      </c>
      <c r="O11" s="250">
        <v>192412</v>
      </c>
      <c r="P11" s="250">
        <v>180261</v>
      </c>
      <c r="Q11" s="250">
        <v>229533</v>
      </c>
    </row>
    <row r="12" spans="2:20" ht="33" customHeight="1" x14ac:dyDescent="0.25">
      <c r="B12" s="342" t="s">
        <v>392</v>
      </c>
      <c r="C12" s="244" t="s">
        <v>464</v>
      </c>
      <c r="D12" s="207" t="s">
        <v>360</v>
      </c>
      <c r="E12" s="250">
        <v>136028</v>
      </c>
      <c r="F12" s="250">
        <v>111918</v>
      </c>
      <c r="G12" s="250">
        <v>131012</v>
      </c>
      <c r="H12" s="250">
        <v>152331</v>
      </c>
      <c r="I12" s="250">
        <v>145275</v>
      </c>
      <c r="J12" s="250">
        <v>176162</v>
      </c>
      <c r="K12" s="250">
        <v>171618</v>
      </c>
      <c r="L12" s="250">
        <v>179136</v>
      </c>
      <c r="M12" s="250">
        <v>197215</v>
      </c>
      <c r="N12" s="250">
        <v>192444</v>
      </c>
      <c r="O12" s="250">
        <v>207605</v>
      </c>
      <c r="P12" s="250">
        <v>205392</v>
      </c>
      <c r="Q12" s="250">
        <v>251451</v>
      </c>
    </row>
    <row r="13" spans="2:20" ht="33" customHeight="1" x14ac:dyDescent="0.25">
      <c r="B13" s="342" t="s">
        <v>392</v>
      </c>
      <c r="C13" s="244" t="s">
        <v>465</v>
      </c>
      <c r="D13" s="207" t="s">
        <v>359</v>
      </c>
      <c r="E13" s="250">
        <v>39947</v>
      </c>
      <c r="F13" s="250">
        <v>39869</v>
      </c>
      <c r="G13" s="250">
        <v>30828</v>
      </c>
      <c r="H13" s="250">
        <v>39682</v>
      </c>
      <c r="I13" s="250">
        <v>39241</v>
      </c>
      <c r="J13" s="250">
        <v>32305</v>
      </c>
      <c r="K13" s="250">
        <v>32887</v>
      </c>
      <c r="L13" s="250">
        <v>25981</v>
      </c>
      <c r="M13" s="250">
        <v>32623</v>
      </c>
      <c r="N13" s="250">
        <v>31232</v>
      </c>
      <c r="O13" s="250">
        <v>31639</v>
      </c>
      <c r="P13" s="250">
        <v>30156</v>
      </c>
      <c r="Q13" s="250">
        <v>39409</v>
      </c>
    </row>
    <row r="14" spans="2:20" ht="33" customHeight="1" x14ac:dyDescent="0.25">
      <c r="B14" s="333" t="s">
        <v>392</v>
      </c>
      <c r="C14" s="244" t="s">
        <v>465</v>
      </c>
      <c r="D14" s="207" t="s">
        <v>360</v>
      </c>
      <c r="E14" s="250">
        <v>38531</v>
      </c>
      <c r="F14" s="250">
        <v>37246</v>
      </c>
      <c r="G14" s="250">
        <v>30819</v>
      </c>
      <c r="H14" s="250">
        <v>37581</v>
      </c>
      <c r="I14" s="250">
        <v>36120</v>
      </c>
      <c r="J14" s="250">
        <v>31160</v>
      </c>
      <c r="K14" s="250">
        <v>31721</v>
      </c>
      <c r="L14" s="250">
        <v>25060</v>
      </c>
      <c r="M14" s="250">
        <v>31467</v>
      </c>
      <c r="N14" s="250">
        <v>30125</v>
      </c>
      <c r="O14" s="250">
        <v>30518</v>
      </c>
      <c r="P14" s="250">
        <v>30565</v>
      </c>
      <c r="Q14" s="250">
        <v>38128</v>
      </c>
    </row>
    <row r="15" spans="2:20" ht="33" customHeight="1" x14ac:dyDescent="0.25">
      <c r="B15" s="332" t="s">
        <v>390</v>
      </c>
      <c r="C15" s="244" t="s">
        <v>466</v>
      </c>
      <c r="D15" s="207" t="s">
        <v>359</v>
      </c>
      <c r="E15" s="250">
        <v>72400</v>
      </c>
      <c r="F15" s="250">
        <v>76550</v>
      </c>
      <c r="G15" s="250">
        <v>76738</v>
      </c>
      <c r="H15" s="250">
        <v>72513</v>
      </c>
      <c r="I15" s="250">
        <v>49082</v>
      </c>
      <c r="J15" s="250">
        <v>61851</v>
      </c>
      <c r="K15" s="250">
        <v>64752</v>
      </c>
      <c r="L15" s="250">
        <v>70628</v>
      </c>
      <c r="M15" s="250">
        <v>69875</v>
      </c>
      <c r="N15" s="250">
        <v>56121</v>
      </c>
      <c r="O15" s="250">
        <v>57799</v>
      </c>
      <c r="P15" s="250">
        <v>53605</v>
      </c>
      <c r="Q15" s="250">
        <v>53647</v>
      </c>
    </row>
    <row r="16" spans="2:20" ht="33" customHeight="1" x14ac:dyDescent="0.25">
      <c r="B16" s="342" t="s">
        <v>390</v>
      </c>
      <c r="C16" s="244" t="s">
        <v>466</v>
      </c>
      <c r="D16" s="207" t="s">
        <v>360</v>
      </c>
      <c r="E16" s="250">
        <v>14089</v>
      </c>
      <c r="F16" s="250">
        <v>14488</v>
      </c>
      <c r="G16" s="250">
        <v>13664</v>
      </c>
      <c r="H16" s="250">
        <v>14845</v>
      </c>
      <c r="I16" s="250">
        <v>9090</v>
      </c>
      <c r="J16" s="250">
        <v>12037</v>
      </c>
      <c r="K16" s="250">
        <v>13321</v>
      </c>
      <c r="L16" s="250">
        <v>15360</v>
      </c>
      <c r="M16" s="250">
        <v>17953</v>
      </c>
      <c r="N16" s="250">
        <v>14887</v>
      </c>
      <c r="O16" s="250">
        <v>15904</v>
      </c>
      <c r="P16" s="250">
        <v>10439</v>
      </c>
      <c r="Q16" s="250">
        <v>11556</v>
      </c>
    </row>
    <row r="17" spans="2:17" ht="33" customHeight="1" x14ac:dyDescent="0.25">
      <c r="B17" s="342" t="s">
        <v>390</v>
      </c>
      <c r="C17" s="244" t="s">
        <v>467</v>
      </c>
      <c r="D17" s="207" t="s">
        <v>359</v>
      </c>
      <c r="E17" s="250">
        <v>25918</v>
      </c>
      <c r="F17" s="250">
        <v>25350</v>
      </c>
      <c r="G17" s="250">
        <v>27559</v>
      </c>
      <c r="H17" s="250">
        <v>21757</v>
      </c>
      <c r="I17" s="250">
        <v>18798</v>
      </c>
      <c r="J17" s="250">
        <v>22294</v>
      </c>
      <c r="K17" s="250">
        <v>24322</v>
      </c>
      <c r="L17" s="250">
        <v>24193</v>
      </c>
      <c r="M17" s="250">
        <v>23673</v>
      </c>
      <c r="N17" s="250">
        <v>20557</v>
      </c>
      <c r="O17" s="250">
        <v>20609</v>
      </c>
      <c r="P17" s="250">
        <v>19172</v>
      </c>
      <c r="Q17" s="250">
        <v>19007</v>
      </c>
    </row>
    <row r="18" spans="2:17" ht="33" customHeight="1" x14ac:dyDescent="0.25">
      <c r="B18" s="342" t="s">
        <v>390</v>
      </c>
      <c r="C18" s="244" t="s">
        <v>467</v>
      </c>
      <c r="D18" s="207" t="s">
        <v>360</v>
      </c>
      <c r="E18" s="250">
        <v>14595</v>
      </c>
      <c r="F18" s="250">
        <v>13884</v>
      </c>
      <c r="G18" s="250">
        <v>14200</v>
      </c>
      <c r="H18" s="250">
        <v>12888</v>
      </c>
      <c r="I18" s="250">
        <v>10074</v>
      </c>
      <c r="J18" s="250">
        <v>12554</v>
      </c>
      <c r="K18" s="250">
        <v>13696</v>
      </c>
      <c r="L18" s="250">
        <v>13624</v>
      </c>
      <c r="M18" s="250">
        <v>13331</v>
      </c>
      <c r="N18" s="250">
        <v>11576</v>
      </c>
      <c r="O18" s="250">
        <v>11605</v>
      </c>
      <c r="P18" s="250">
        <v>9026</v>
      </c>
      <c r="Q18" s="250">
        <v>8305</v>
      </c>
    </row>
    <row r="19" spans="2:17" ht="33" customHeight="1" x14ac:dyDescent="0.25">
      <c r="B19" s="332" t="s">
        <v>393</v>
      </c>
      <c r="C19" s="244" t="s">
        <v>468</v>
      </c>
      <c r="D19" s="207" t="s">
        <v>359</v>
      </c>
      <c r="E19" s="250">
        <v>15388</v>
      </c>
      <c r="F19" s="250">
        <v>14944</v>
      </c>
      <c r="G19" s="250">
        <v>12303</v>
      </c>
      <c r="H19" s="250">
        <v>12055</v>
      </c>
      <c r="I19" s="250">
        <v>9263</v>
      </c>
      <c r="J19" s="250">
        <v>7525</v>
      </c>
      <c r="K19" s="250">
        <v>8082</v>
      </c>
      <c r="L19" s="250">
        <v>9429</v>
      </c>
      <c r="M19" s="250">
        <v>8118</v>
      </c>
      <c r="N19" s="250">
        <v>6777</v>
      </c>
      <c r="O19" s="250">
        <v>6842</v>
      </c>
      <c r="P19" s="250">
        <v>5602</v>
      </c>
      <c r="Q19" s="250">
        <v>5575</v>
      </c>
    </row>
    <row r="20" spans="2:17" ht="33" customHeight="1" x14ac:dyDescent="0.25">
      <c r="B20" s="342" t="s">
        <v>393</v>
      </c>
      <c r="C20" s="244" t="s">
        <v>468</v>
      </c>
      <c r="D20" s="207" t="s">
        <v>360</v>
      </c>
      <c r="E20" s="250">
        <v>6054</v>
      </c>
      <c r="F20" s="250">
        <v>5717</v>
      </c>
      <c r="G20" s="250">
        <v>4429</v>
      </c>
      <c r="H20" s="250">
        <v>4989</v>
      </c>
      <c r="I20" s="250">
        <v>3468</v>
      </c>
      <c r="J20" s="250">
        <v>2960</v>
      </c>
      <c r="K20" s="250">
        <v>3180</v>
      </c>
      <c r="L20" s="250">
        <v>3709</v>
      </c>
      <c r="M20" s="250">
        <v>3194</v>
      </c>
      <c r="N20" s="250">
        <v>2666</v>
      </c>
      <c r="O20" s="250">
        <v>2691</v>
      </c>
      <c r="P20" s="250">
        <v>1834</v>
      </c>
      <c r="Q20" s="250">
        <v>1685</v>
      </c>
    </row>
    <row r="21" spans="2:17" ht="33" customHeight="1" x14ac:dyDescent="0.25">
      <c r="B21" s="332" t="s">
        <v>396</v>
      </c>
      <c r="C21" s="244" t="s">
        <v>469</v>
      </c>
      <c r="D21" s="207" t="s">
        <v>359</v>
      </c>
      <c r="E21" s="250">
        <v>7943</v>
      </c>
      <c r="F21" s="250">
        <v>6773</v>
      </c>
      <c r="G21" s="250">
        <v>5800</v>
      </c>
      <c r="H21" s="250">
        <v>5525</v>
      </c>
      <c r="I21" s="250">
        <v>4839</v>
      </c>
      <c r="J21" s="250">
        <v>4192</v>
      </c>
      <c r="K21" s="250">
        <v>3043</v>
      </c>
      <c r="L21" s="250">
        <v>4189</v>
      </c>
      <c r="M21" s="250">
        <v>4850</v>
      </c>
      <c r="N21" s="250">
        <v>4679</v>
      </c>
      <c r="O21" s="250">
        <v>4012</v>
      </c>
      <c r="P21" s="250">
        <v>5202</v>
      </c>
      <c r="Q21" s="250">
        <v>5375</v>
      </c>
    </row>
    <row r="22" spans="2:17" ht="33" customHeight="1" x14ac:dyDescent="0.25">
      <c r="B22" s="342" t="s">
        <v>396</v>
      </c>
      <c r="C22" s="244" t="s">
        <v>469</v>
      </c>
      <c r="D22" s="207" t="s">
        <v>360</v>
      </c>
      <c r="E22" s="250">
        <v>6861</v>
      </c>
      <c r="F22" s="250">
        <v>5851</v>
      </c>
      <c r="G22" s="250">
        <v>5010</v>
      </c>
      <c r="H22" s="250">
        <v>4773</v>
      </c>
      <c r="I22" s="250">
        <v>4181</v>
      </c>
      <c r="J22" s="250">
        <v>3621</v>
      </c>
      <c r="K22" s="250">
        <v>3209</v>
      </c>
      <c r="L22" s="250">
        <v>3449</v>
      </c>
      <c r="M22" s="250">
        <v>4190</v>
      </c>
      <c r="N22" s="250">
        <v>4043</v>
      </c>
      <c r="O22" s="250">
        <v>3466</v>
      </c>
      <c r="P22" s="250">
        <v>4387</v>
      </c>
      <c r="Q22" s="250">
        <v>4477</v>
      </c>
    </row>
    <row r="23" spans="2:17" ht="33" customHeight="1" x14ac:dyDescent="0.25">
      <c r="B23" s="342" t="s">
        <v>396</v>
      </c>
      <c r="C23" s="244" t="s">
        <v>470</v>
      </c>
      <c r="D23" s="207" t="s">
        <v>359</v>
      </c>
      <c r="E23" s="250">
        <v>16066</v>
      </c>
      <c r="F23" s="250">
        <v>15029</v>
      </c>
      <c r="G23" s="250">
        <v>14116</v>
      </c>
      <c r="H23" s="250">
        <v>14752</v>
      </c>
      <c r="I23" s="250">
        <v>14174</v>
      </c>
      <c r="J23" s="250">
        <v>13466</v>
      </c>
      <c r="K23" s="250">
        <v>10128</v>
      </c>
      <c r="L23" s="250">
        <v>14442</v>
      </c>
      <c r="M23" s="250">
        <v>17058</v>
      </c>
      <c r="N23" s="250">
        <v>16642</v>
      </c>
      <c r="O23" s="250">
        <v>14325</v>
      </c>
      <c r="P23" s="250">
        <v>18851</v>
      </c>
      <c r="Q23" s="250">
        <v>19681</v>
      </c>
    </row>
    <row r="24" spans="2:17" ht="33" customHeight="1" x14ac:dyDescent="0.25">
      <c r="B24" s="342" t="s">
        <v>396</v>
      </c>
      <c r="C24" s="244" t="s">
        <v>470</v>
      </c>
      <c r="D24" s="207" t="s">
        <v>360</v>
      </c>
      <c r="E24" s="250">
        <v>40020</v>
      </c>
      <c r="F24" s="250">
        <v>37434</v>
      </c>
      <c r="G24" s="250">
        <v>35162</v>
      </c>
      <c r="H24" s="250">
        <v>36745</v>
      </c>
      <c r="I24" s="250">
        <v>35305</v>
      </c>
      <c r="J24" s="250">
        <v>33545</v>
      </c>
      <c r="K24" s="250">
        <v>30797</v>
      </c>
      <c r="L24" s="250">
        <v>34295</v>
      </c>
      <c r="M24" s="250">
        <v>42489</v>
      </c>
      <c r="N24" s="250">
        <v>41452</v>
      </c>
      <c r="O24" s="250">
        <v>35680</v>
      </c>
      <c r="P24" s="250">
        <v>45915</v>
      </c>
      <c r="Q24" s="250">
        <v>47460</v>
      </c>
    </row>
    <row r="25" spans="2:17" ht="33" customHeight="1" x14ac:dyDescent="0.25">
      <c r="B25" s="342" t="s">
        <v>396</v>
      </c>
      <c r="C25" s="244" t="s">
        <v>471</v>
      </c>
      <c r="D25" s="207" t="s">
        <v>359</v>
      </c>
      <c r="E25" s="250">
        <v>101585</v>
      </c>
      <c r="F25" s="250">
        <v>110763</v>
      </c>
      <c r="G25" s="250">
        <v>175213</v>
      </c>
      <c r="H25" s="250">
        <v>169496</v>
      </c>
      <c r="I25" s="250">
        <v>198532</v>
      </c>
      <c r="J25" s="250">
        <v>229851</v>
      </c>
      <c r="K25" s="250">
        <v>192212</v>
      </c>
      <c r="L25" s="250">
        <v>304812</v>
      </c>
      <c r="M25" s="250">
        <v>351720</v>
      </c>
      <c r="N25" s="250">
        <v>345025</v>
      </c>
      <c r="O25" s="250">
        <v>311105</v>
      </c>
      <c r="P25" s="250">
        <v>402585</v>
      </c>
      <c r="Q25" s="250">
        <v>439603</v>
      </c>
    </row>
    <row r="26" spans="2:17" ht="33" customHeight="1" x14ac:dyDescent="0.25">
      <c r="B26" s="333" t="s">
        <v>396</v>
      </c>
      <c r="C26" s="244" t="s">
        <v>471</v>
      </c>
      <c r="D26" s="207" t="s">
        <v>360</v>
      </c>
      <c r="E26" s="250">
        <v>197401</v>
      </c>
      <c r="F26" s="250">
        <v>222464</v>
      </c>
      <c r="G26" s="250">
        <v>318712</v>
      </c>
      <c r="H26" s="250">
        <v>298481</v>
      </c>
      <c r="I26" s="250">
        <v>338594</v>
      </c>
      <c r="J26" s="250">
        <v>379788</v>
      </c>
      <c r="K26" s="250">
        <v>387738</v>
      </c>
      <c r="L26" s="250">
        <v>480131</v>
      </c>
      <c r="M26" s="250">
        <v>632694</v>
      </c>
      <c r="N26" s="250">
        <v>650552</v>
      </c>
      <c r="O26" s="250">
        <v>539619</v>
      </c>
      <c r="P26" s="250">
        <v>788734</v>
      </c>
      <c r="Q26" s="250">
        <v>879814</v>
      </c>
    </row>
    <row r="27" spans="2:17" ht="33" customHeight="1" x14ac:dyDescent="0.25">
      <c r="B27" s="332" t="s">
        <v>397</v>
      </c>
      <c r="C27" s="244" t="s">
        <v>472</v>
      </c>
      <c r="D27" s="207" t="s">
        <v>359</v>
      </c>
      <c r="E27" s="250">
        <v>28249</v>
      </c>
      <c r="F27" s="250">
        <v>25637</v>
      </c>
      <c r="G27" s="250">
        <v>34384</v>
      </c>
      <c r="H27" s="250">
        <v>26583</v>
      </c>
      <c r="I27" s="250">
        <v>23250</v>
      </c>
      <c r="J27" s="250">
        <v>28222</v>
      </c>
      <c r="K27" s="250">
        <v>31813</v>
      </c>
      <c r="L27" s="250">
        <v>34719</v>
      </c>
      <c r="M27" s="250">
        <v>31924</v>
      </c>
      <c r="N27" s="250">
        <v>29130</v>
      </c>
      <c r="O27" s="250">
        <v>23950</v>
      </c>
      <c r="P27" s="250">
        <v>27214</v>
      </c>
      <c r="Q27" s="250">
        <v>24769</v>
      </c>
    </row>
    <row r="28" spans="2:17" ht="33" customHeight="1" x14ac:dyDescent="0.25">
      <c r="B28" s="342" t="s">
        <v>397</v>
      </c>
      <c r="C28" s="244" t="s">
        <v>472</v>
      </c>
      <c r="D28" s="207" t="s">
        <v>360</v>
      </c>
      <c r="E28" s="250">
        <v>2510</v>
      </c>
      <c r="F28" s="250">
        <v>2215</v>
      </c>
      <c r="G28" s="250">
        <v>2795</v>
      </c>
      <c r="H28" s="250">
        <v>2485</v>
      </c>
      <c r="I28" s="250">
        <v>1966</v>
      </c>
      <c r="J28" s="250">
        <v>2508</v>
      </c>
      <c r="K28" s="250">
        <v>2827</v>
      </c>
      <c r="L28" s="250">
        <v>3085</v>
      </c>
      <c r="M28" s="250">
        <v>2836</v>
      </c>
      <c r="N28" s="250">
        <v>2588</v>
      </c>
      <c r="O28" s="250">
        <v>2128</v>
      </c>
      <c r="P28" s="250">
        <v>2022</v>
      </c>
      <c r="Q28" s="250">
        <v>1710</v>
      </c>
    </row>
    <row r="29" spans="2:17" ht="33" customHeight="1" x14ac:dyDescent="0.25">
      <c r="B29" s="342" t="s">
        <v>397</v>
      </c>
      <c r="C29" s="244" t="s">
        <v>473</v>
      </c>
      <c r="D29" s="207" t="s">
        <v>359</v>
      </c>
      <c r="E29" s="250">
        <v>29097</v>
      </c>
      <c r="F29" s="250">
        <v>38171</v>
      </c>
      <c r="G29" s="250">
        <v>37293</v>
      </c>
      <c r="H29" s="250">
        <v>41826</v>
      </c>
      <c r="I29" s="250">
        <v>50601</v>
      </c>
      <c r="J29" s="250">
        <v>56925</v>
      </c>
      <c r="K29" s="250">
        <v>48489</v>
      </c>
      <c r="L29" s="250">
        <v>57916</v>
      </c>
      <c r="M29" s="250">
        <v>63890</v>
      </c>
      <c r="N29" s="250">
        <v>64246</v>
      </c>
      <c r="O29" s="250">
        <v>51490</v>
      </c>
      <c r="P29" s="250">
        <v>64340</v>
      </c>
      <c r="Q29" s="250">
        <v>65012</v>
      </c>
    </row>
    <row r="30" spans="2:17" ht="33" customHeight="1" x14ac:dyDescent="0.25">
      <c r="B30" s="342" t="s">
        <v>397</v>
      </c>
      <c r="C30" s="244" t="s">
        <v>473</v>
      </c>
      <c r="D30" s="207" t="s">
        <v>360</v>
      </c>
      <c r="E30" s="250">
        <v>4164</v>
      </c>
      <c r="F30" s="250">
        <v>5313</v>
      </c>
      <c r="G30" s="250">
        <v>4883</v>
      </c>
      <c r="H30" s="250">
        <v>6297</v>
      </c>
      <c r="I30" s="250">
        <v>7428</v>
      </c>
      <c r="J30" s="250">
        <v>8147</v>
      </c>
      <c r="K30" s="250">
        <v>6900</v>
      </c>
      <c r="L30" s="250">
        <v>8825</v>
      </c>
      <c r="M30" s="250">
        <v>9144</v>
      </c>
      <c r="N30" s="250">
        <v>9194</v>
      </c>
      <c r="O30" s="250">
        <v>7369</v>
      </c>
      <c r="P30" s="250">
        <v>9424</v>
      </c>
      <c r="Q30" s="250">
        <v>10154</v>
      </c>
    </row>
    <row r="31" spans="2:17" ht="33" customHeight="1" x14ac:dyDescent="0.25">
      <c r="B31" s="332" t="s">
        <v>384</v>
      </c>
      <c r="C31" s="244" t="s">
        <v>474</v>
      </c>
      <c r="D31" s="207" t="s">
        <v>359</v>
      </c>
      <c r="E31" s="250">
        <v>35208</v>
      </c>
      <c r="F31" s="250">
        <v>46967</v>
      </c>
      <c r="G31" s="250">
        <v>61485</v>
      </c>
      <c r="H31" s="250">
        <v>67109</v>
      </c>
      <c r="I31" s="250">
        <v>91001</v>
      </c>
      <c r="J31" s="250">
        <v>110920</v>
      </c>
      <c r="K31" s="250">
        <v>99414</v>
      </c>
      <c r="L31" s="250">
        <v>144194</v>
      </c>
      <c r="M31" s="250">
        <v>153992</v>
      </c>
      <c r="N31" s="250">
        <v>161849</v>
      </c>
      <c r="O31" s="250">
        <v>177385</v>
      </c>
      <c r="P31" s="250">
        <v>204564</v>
      </c>
      <c r="Q31" s="250">
        <v>247241</v>
      </c>
    </row>
    <row r="32" spans="2:17" ht="33" customHeight="1" x14ac:dyDescent="0.25">
      <c r="B32" s="342" t="s">
        <v>384</v>
      </c>
      <c r="C32" s="244" t="s">
        <v>474</v>
      </c>
      <c r="D32" s="207" t="s">
        <v>360</v>
      </c>
      <c r="E32" s="250">
        <v>74818</v>
      </c>
      <c r="F32" s="250">
        <v>99808</v>
      </c>
      <c r="G32" s="250">
        <v>130656</v>
      </c>
      <c r="H32" s="250">
        <v>142607</v>
      </c>
      <c r="I32" s="250">
        <v>193378</v>
      </c>
      <c r="J32" s="250">
        <v>235706</v>
      </c>
      <c r="K32" s="250">
        <v>257914</v>
      </c>
      <c r="L32" s="250">
        <v>292107</v>
      </c>
      <c r="M32" s="250">
        <v>327234</v>
      </c>
      <c r="N32" s="250">
        <v>343932</v>
      </c>
      <c r="O32" s="250">
        <v>376947</v>
      </c>
      <c r="P32" s="250">
        <v>427926</v>
      </c>
      <c r="Q32" s="250">
        <v>517279</v>
      </c>
    </row>
    <row r="33" spans="1:18" ht="33" customHeight="1" x14ac:dyDescent="0.25">
      <c r="B33" s="346" t="s">
        <v>399</v>
      </c>
      <c r="C33" s="347"/>
      <c r="D33" s="252" t="s">
        <v>359</v>
      </c>
      <c r="E33" s="251">
        <v>506961</v>
      </c>
      <c r="F33" s="251">
        <v>519361</v>
      </c>
      <c r="G33" s="251">
        <v>606589</v>
      </c>
      <c r="H33" s="251">
        <v>635717</v>
      </c>
      <c r="I33" s="251">
        <v>668181</v>
      </c>
      <c r="J33" s="251">
        <v>762035</v>
      </c>
      <c r="K33" s="251">
        <v>710047</v>
      </c>
      <c r="L33" s="251">
        <v>879373</v>
      </c>
      <c r="M33" s="251">
        <v>983161</v>
      </c>
      <c r="N33" s="251">
        <v>958598</v>
      </c>
      <c r="O33" s="251">
        <v>935009</v>
      </c>
      <c r="P33" s="251">
        <v>1060222</v>
      </c>
      <c r="Q33" s="251">
        <v>1210784</v>
      </c>
    </row>
    <row r="34" spans="1:18" ht="33" customHeight="1" x14ac:dyDescent="0.25">
      <c r="B34" s="348"/>
      <c r="C34" s="349"/>
      <c r="D34" s="252" t="s">
        <v>360</v>
      </c>
      <c r="E34" s="251">
        <v>552661</v>
      </c>
      <c r="F34" s="251">
        <v>579226</v>
      </c>
      <c r="G34" s="251">
        <v>718851</v>
      </c>
      <c r="H34" s="251">
        <v>753222</v>
      </c>
      <c r="I34" s="251">
        <v>837159</v>
      </c>
      <c r="J34" s="251">
        <v>958611</v>
      </c>
      <c r="K34" s="251">
        <v>992309</v>
      </c>
      <c r="L34" s="251">
        <v>1157648</v>
      </c>
      <c r="M34" s="251">
        <v>1364317</v>
      </c>
      <c r="N34" s="251">
        <v>1388591</v>
      </c>
      <c r="O34" s="251">
        <v>1317624</v>
      </c>
      <c r="P34" s="251">
        <v>1635750</v>
      </c>
      <c r="Q34" s="251">
        <v>1895541</v>
      </c>
    </row>
    <row r="35" spans="1:18" ht="32.25" customHeight="1" x14ac:dyDescent="0.3">
      <c r="B35" s="279" t="s">
        <v>331</v>
      </c>
      <c r="C35" s="279"/>
      <c r="D35" s="279"/>
      <c r="E35" s="279"/>
      <c r="F35" s="279"/>
      <c r="G35" s="279"/>
      <c r="H35" s="279"/>
    </row>
    <row r="36" spans="1:18" ht="15" customHeight="1" x14ac:dyDescent="0.3">
      <c r="B36" s="36" t="s">
        <v>266</v>
      </c>
      <c r="C36" s="37"/>
      <c r="D36" s="37"/>
      <c r="E36" s="37"/>
      <c r="F36" s="37"/>
      <c r="G36" s="33"/>
      <c r="H36" s="33"/>
    </row>
    <row r="37" spans="1:18" ht="14.1" customHeight="1" x14ac:dyDescent="0.25">
      <c r="B37" s="224"/>
      <c r="C37" s="224"/>
    </row>
    <row r="38" spans="1:18" ht="72" customHeight="1" x14ac:dyDescent="0.25">
      <c r="B38" s="298" t="s">
        <v>242</v>
      </c>
      <c r="C38" s="298"/>
      <c r="D38" s="298"/>
      <c r="E38" s="298"/>
      <c r="F38" s="298"/>
      <c r="G38" s="298"/>
      <c r="H38" s="298"/>
      <c r="I38" s="298"/>
      <c r="J38" s="298"/>
      <c r="K38" s="298"/>
      <c r="L38" s="298"/>
      <c r="M38" s="298"/>
    </row>
    <row r="39" spans="1:18" ht="72" customHeight="1" x14ac:dyDescent="0.25">
      <c r="A39" s="31"/>
      <c r="B39" s="204"/>
      <c r="C39" s="204"/>
      <c r="D39" s="204"/>
      <c r="E39" s="204"/>
      <c r="F39" s="204"/>
      <c r="G39" s="204"/>
      <c r="H39" s="204"/>
      <c r="I39" s="204"/>
      <c r="J39" s="204"/>
      <c r="K39" s="204"/>
      <c r="L39" s="204"/>
      <c r="M39" s="204"/>
      <c r="N39" s="31"/>
      <c r="O39" s="31"/>
      <c r="P39" s="31"/>
      <c r="Q39" s="31"/>
      <c r="R39" s="31"/>
    </row>
    <row r="40" spans="1:18" ht="72" customHeight="1" x14ac:dyDescent="0.25">
      <c r="A40" s="31"/>
      <c r="B40" s="204"/>
      <c r="C40" s="204"/>
      <c r="D40" s="204"/>
      <c r="E40" s="204"/>
      <c r="F40" s="204"/>
      <c r="G40" s="204"/>
      <c r="H40" s="204"/>
      <c r="I40" s="204"/>
      <c r="J40" s="204"/>
      <c r="K40" s="204"/>
      <c r="L40" s="204"/>
      <c r="M40" s="204"/>
      <c r="N40" s="31"/>
      <c r="O40" s="31"/>
      <c r="P40" s="31"/>
      <c r="Q40" s="31"/>
      <c r="R40" s="31"/>
    </row>
    <row r="41" spans="1:18" ht="14.1" customHeight="1" x14ac:dyDescent="0.25">
      <c r="A41" s="31"/>
      <c r="B41" s="271"/>
      <c r="C41" s="271"/>
      <c r="D41" s="271"/>
      <c r="E41" s="271"/>
      <c r="F41" s="271"/>
      <c r="G41" s="271"/>
      <c r="H41" s="226"/>
      <c r="I41" s="226"/>
      <c r="J41" s="226"/>
      <c r="K41" s="226"/>
      <c r="L41" s="226"/>
      <c r="M41" s="31"/>
      <c r="N41" s="31"/>
      <c r="O41" s="31"/>
      <c r="P41" s="31"/>
      <c r="Q41" s="31"/>
      <c r="R41" s="31"/>
    </row>
    <row r="42" spans="1:18" ht="14.1" customHeight="1" x14ac:dyDescent="0.25">
      <c r="A42" s="31"/>
      <c r="B42" s="41"/>
      <c r="C42" s="41"/>
      <c r="D42" s="219" t="s">
        <v>0</v>
      </c>
      <c r="E42" s="219" t="s">
        <v>1</v>
      </c>
      <c r="F42" s="219" t="s">
        <v>35</v>
      </c>
      <c r="G42" s="271"/>
      <c r="H42" s="226"/>
      <c r="I42" s="226"/>
      <c r="J42" s="226"/>
      <c r="K42" s="226"/>
      <c r="L42" s="226"/>
      <c r="M42" s="31"/>
      <c r="N42" s="31"/>
      <c r="O42" s="31"/>
      <c r="P42" s="31"/>
      <c r="Q42" s="31"/>
      <c r="R42" s="31"/>
    </row>
    <row r="43" spans="1:18" ht="14.1" customHeight="1" x14ac:dyDescent="0.25">
      <c r="A43" s="31"/>
      <c r="B43" s="31"/>
      <c r="C43" s="253" t="s">
        <v>217</v>
      </c>
      <c r="D43" s="220">
        <f>($Q$27/SUM($Q$27:$Q$28))</f>
        <v>0.93542052192303338</v>
      </c>
      <c r="E43" s="220">
        <f>1-D43</f>
        <v>6.4579478076966623E-2</v>
      </c>
      <c r="F43" s="221">
        <f>SUM($Q$27:$Q$28)</f>
        <v>26479</v>
      </c>
      <c r="G43" s="271"/>
      <c r="H43" s="271"/>
      <c r="I43" s="271"/>
      <c r="J43" s="271"/>
      <c r="K43" s="271"/>
      <c r="L43" s="232"/>
      <c r="M43" s="271"/>
      <c r="N43" s="272"/>
      <c r="O43" s="272"/>
      <c r="P43" s="272"/>
      <c r="Q43" s="272"/>
      <c r="R43" s="31"/>
    </row>
    <row r="44" spans="1:18" ht="14.1" customHeight="1" x14ac:dyDescent="0.25">
      <c r="A44" s="31"/>
      <c r="B44" s="31"/>
      <c r="C44" s="253" t="s">
        <v>218</v>
      </c>
      <c r="D44" s="220">
        <f>($Q$29/SUM($Q$29:$Q$30))</f>
        <v>0.86491232738206103</v>
      </c>
      <c r="E44" s="220">
        <f t="shared" ref="E44" si="0">1-D44</f>
        <v>0.13508767261793897</v>
      </c>
      <c r="F44" s="221">
        <f>SUM($Q$29:$Q$30)</f>
        <v>75166</v>
      </c>
      <c r="G44" s="271"/>
      <c r="H44" s="316"/>
      <c r="I44" s="316"/>
      <c r="J44" s="316"/>
      <c r="K44" s="316"/>
      <c r="L44" s="316"/>
      <c r="M44" s="316"/>
      <c r="N44" s="314"/>
      <c r="O44" s="314"/>
      <c r="P44" s="314"/>
      <c r="Q44" s="314"/>
      <c r="R44" s="31"/>
    </row>
    <row r="45" spans="1:18" ht="14.1" customHeight="1" x14ac:dyDescent="0.25">
      <c r="A45" s="31"/>
      <c r="B45" s="31"/>
      <c r="C45" s="253" t="s">
        <v>211</v>
      </c>
      <c r="D45" s="220">
        <f>($Q$15/SUM($Q$15:$Q$16))</f>
        <v>0.82276889100194772</v>
      </c>
      <c r="E45" s="220">
        <f t="shared" ref="E45" si="1">1-D45</f>
        <v>0.17723110899805228</v>
      </c>
      <c r="F45" s="221">
        <f>SUM($Q$15:$Q$16)</f>
        <v>65203</v>
      </c>
      <c r="G45" s="31"/>
      <c r="H45" s="41"/>
      <c r="I45" s="41"/>
      <c r="J45" s="41"/>
      <c r="K45" s="41"/>
      <c r="L45" s="41"/>
      <c r="M45" s="41"/>
      <c r="N45" s="31"/>
      <c r="O45" s="31"/>
      <c r="P45" s="31"/>
      <c r="Q45" s="31"/>
      <c r="R45" s="31"/>
    </row>
    <row r="46" spans="1:18" ht="17.25" customHeight="1" x14ac:dyDescent="0.25">
      <c r="A46" s="31"/>
      <c r="B46" s="31"/>
      <c r="C46" s="253" t="s">
        <v>213</v>
      </c>
      <c r="D46" s="220">
        <f>($Q$19/SUM($Q$19:$Q$20))</f>
        <v>0.76790633608815428</v>
      </c>
      <c r="E46" s="220">
        <f t="shared" ref="E46" si="2">1-D46</f>
        <v>0.23209366391184572</v>
      </c>
      <c r="F46" s="221">
        <f>SUM($Q$19:$Q$20)</f>
        <v>7260</v>
      </c>
      <c r="G46" s="31"/>
      <c r="H46" s="31"/>
      <c r="I46" s="31"/>
      <c r="J46" s="31"/>
      <c r="K46" s="31"/>
      <c r="L46" s="31"/>
      <c r="M46" s="31"/>
      <c r="N46" s="31"/>
      <c r="O46" s="31"/>
      <c r="P46" s="31"/>
      <c r="Q46" s="31"/>
      <c r="R46" s="31"/>
    </row>
    <row r="47" spans="1:18" ht="33" customHeight="1" x14ac:dyDescent="0.25">
      <c r="A47" s="31"/>
      <c r="B47" s="31"/>
      <c r="C47" s="253" t="s">
        <v>212</v>
      </c>
      <c r="D47" s="220">
        <f>($Q$17/SUM($Q$17:$Q$18))</f>
        <v>0.6959212067955477</v>
      </c>
      <c r="E47" s="220">
        <f t="shared" ref="E47" si="3">1-D47</f>
        <v>0.3040787932044523</v>
      </c>
      <c r="F47" s="221">
        <f>SUM($Q$17:$Q$18)</f>
        <v>27312</v>
      </c>
      <c r="G47" s="31"/>
      <c r="H47" s="31"/>
      <c r="I47" s="31"/>
      <c r="J47" s="31"/>
      <c r="K47" s="31"/>
      <c r="L47" s="31"/>
      <c r="M47" s="31"/>
      <c r="N47" s="31"/>
      <c r="O47" s="31"/>
      <c r="P47" s="31"/>
      <c r="Q47" s="31"/>
      <c r="R47" s="31"/>
    </row>
    <row r="48" spans="1:18" ht="33" customHeight="1" x14ac:dyDescent="0.25">
      <c r="A48" s="31"/>
      <c r="B48" s="31"/>
      <c r="C48" s="253" t="s">
        <v>214</v>
      </c>
      <c r="D48" s="220">
        <f>($Q$21/SUM($Q$21:$Q$22))</f>
        <v>0.54557450263905805</v>
      </c>
      <c r="E48" s="220">
        <f t="shared" ref="E48" si="4">1-D48</f>
        <v>0.45442549736094195</v>
      </c>
      <c r="F48" s="221">
        <f>SUM($Q$21:$Q$22)</f>
        <v>9852</v>
      </c>
      <c r="G48" s="31"/>
      <c r="H48" s="31"/>
      <c r="I48" s="31"/>
      <c r="J48" s="31"/>
      <c r="K48" s="31"/>
      <c r="L48" s="31"/>
      <c r="M48" s="31"/>
      <c r="N48" s="31"/>
      <c r="O48" s="31"/>
      <c r="P48" s="31"/>
      <c r="Q48" s="31"/>
      <c r="R48" s="31"/>
    </row>
    <row r="49" spans="1:18" ht="33" customHeight="1" x14ac:dyDescent="0.25">
      <c r="A49" s="31"/>
      <c r="B49" s="31"/>
      <c r="C49" s="253" t="s">
        <v>210</v>
      </c>
      <c r="D49" s="220">
        <f>($Q$13/SUM($Q$13:$Q$14))</f>
        <v>0.50826057237189992</v>
      </c>
      <c r="E49" s="220">
        <f t="shared" ref="E49" si="5">1-D49</f>
        <v>0.49173942762810008</v>
      </c>
      <c r="F49" s="221">
        <f>SUM($Q$13:$Q$14)</f>
        <v>77537</v>
      </c>
      <c r="G49" s="31"/>
      <c r="H49" s="271"/>
      <c r="I49" s="271"/>
      <c r="J49" s="271"/>
      <c r="K49" s="271"/>
      <c r="L49" s="232"/>
      <c r="M49" s="271"/>
      <c r="N49" s="272"/>
      <c r="O49" s="272"/>
      <c r="P49" s="272"/>
      <c r="Q49" s="272"/>
      <c r="R49" s="31"/>
    </row>
    <row r="50" spans="1:18" ht="14.1" customHeight="1" x14ac:dyDescent="0.25">
      <c r="A50" s="31"/>
      <c r="B50" s="31"/>
      <c r="C50" s="253" t="s">
        <v>209</v>
      </c>
      <c r="D50" s="220">
        <f>($Q$11/SUM($Q$11:$Q$12))</f>
        <v>0.47721545831046353</v>
      </c>
      <c r="E50" s="220">
        <f t="shared" ref="E50" si="6">1-D50</f>
        <v>0.52278454168953647</v>
      </c>
      <c r="F50" s="221">
        <f>SUM($Q$11:$Q$12)</f>
        <v>480984</v>
      </c>
      <c r="G50" s="31"/>
      <c r="H50" s="271"/>
      <c r="I50" s="271"/>
      <c r="J50" s="271"/>
      <c r="K50" s="271"/>
      <c r="L50" s="232"/>
      <c r="M50" s="271"/>
      <c r="N50" s="272"/>
      <c r="O50" s="272"/>
      <c r="P50" s="272"/>
      <c r="Q50" s="272"/>
      <c r="R50" s="31"/>
    </row>
    <row r="51" spans="1:18" ht="14.1" customHeight="1" x14ac:dyDescent="0.25">
      <c r="A51" s="31"/>
      <c r="B51" s="31"/>
      <c r="C51" s="253" t="s">
        <v>208</v>
      </c>
      <c r="D51" s="220">
        <f>($Q$9/SUM($Q$9:$Q$10))</f>
        <v>0.33394804102365006</v>
      </c>
      <c r="E51" s="220">
        <f t="shared" ref="E51" si="7">1-D51</f>
        <v>0.66605195897634994</v>
      </c>
      <c r="F51" s="221">
        <f>SUM($Q$9:$Q$10)</f>
        <v>185454</v>
      </c>
      <c r="G51" s="272"/>
      <c r="H51" s="271"/>
      <c r="I51" s="271"/>
      <c r="J51" s="271"/>
      <c r="K51" s="271"/>
      <c r="L51" s="232"/>
      <c r="M51" s="271"/>
      <c r="N51" s="272"/>
      <c r="O51" s="272"/>
      <c r="P51" s="272"/>
      <c r="Q51" s="272"/>
      <c r="R51" s="31"/>
    </row>
    <row r="52" spans="1:18" ht="13.5" customHeight="1" x14ac:dyDescent="0.25">
      <c r="A52" s="31"/>
      <c r="B52" s="31"/>
      <c r="C52" s="253" t="s">
        <v>216</v>
      </c>
      <c r="D52" s="220">
        <f>($Q$25/SUM($Q$25:$Q$26))</f>
        <v>0.33317973013838686</v>
      </c>
      <c r="E52" s="220">
        <f>1-D52</f>
        <v>0.66682026986161314</v>
      </c>
      <c r="F52" s="221">
        <f>SUM($Q$25:$Q$26)</f>
        <v>1319417</v>
      </c>
      <c r="G52" s="271"/>
      <c r="H52" s="271"/>
      <c r="I52" s="271"/>
      <c r="J52" s="271"/>
      <c r="K52" s="271"/>
      <c r="L52" s="271"/>
      <c r="M52" s="271"/>
      <c r="N52" s="272"/>
      <c r="O52" s="272"/>
      <c r="P52" s="272"/>
      <c r="Q52" s="272"/>
      <c r="R52" s="31"/>
    </row>
    <row r="53" spans="1:18" ht="14.1" customHeight="1" x14ac:dyDescent="0.25">
      <c r="A53" s="31"/>
      <c r="B53" s="31"/>
      <c r="C53" s="253" t="s">
        <v>219</v>
      </c>
      <c r="D53" s="220">
        <f>($Q$31/SUM($Q$31:$Q$32))</f>
        <v>0.32339376340710513</v>
      </c>
      <c r="E53" s="220">
        <f>1-D53</f>
        <v>0.67660623659289487</v>
      </c>
      <c r="F53" s="221">
        <f>SUM($Q$31:$Q$32)</f>
        <v>764520</v>
      </c>
      <c r="G53" s="271"/>
      <c r="H53" s="271"/>
      <c r="I53" s="271"/>
      <c r="J53" s="271"/>
      <c r="K53" s="271"/>
      <c r="L53" s="232"/>
      <c r="M53" s="271"/>
      <c r="N53" s="272"/>
      <c r="O53" s="272"/>
      <c r="P53" s="272"/>
      <c r="Q53" s="272"/>
      <c r="R53" s="31"/>
    </row>
    <row r="54" spans="1:18" ht="17.25" customHeight="1" x14ac:dyDescent="0.25">
      <c r="A54" s="31"/>
      <c r="B54" s="31"/>
      <c r="C54" s="253" t="s">
        <v>215</v>
      </c>
      <c r="D54" s="220">
        <f>($Q$23/SUM($Q$23:$Q$24))</f>
        <v>0.29312938442978209</v>
      </c>
      <c r="E54" s="220">
        <f t="shared" ref="E54" si="8">1-D54</f>
        <v>0.70687061557021791</v>
      </c>
      <c r="F54" s="221">
        <f>SUM($Q$23:$Q$24)</f>
        <v>67141</v>
      </c>
      <c r="G54" s="31"/>
      <c r="H54" s="31"/>
      <c r="I54" s="31"/>
      <c r="J54" s="31"/>
      <c r="K54" s="31"/>
      <c r="L54" s="31"/>
      <c r="M54" s="31"/>
      <c r="N54" s="31"/>
      <c r="O54" s="31"/>
      <c r="P54" s="31"/>
      <c r="Q54" s="31"/>
      <c r="R54" s="31"/>
    </row>
    <row r="55" spans="1:18" x14ac:dyDescent="0.25">
      <c r="A55" s="31"/>
      <c r="B55" s="31"/>
      <c r="C55" s="31"/>
      <c r="D55" s="31"/>
      <c r="E55" s="31"/>
      <c r="F55" s="31"/>
      <c r="G55" s="31"/>
      <c r="H55" s="31"/>
      <c r="I55" s="31"/>
      <c r="J55" s="31"/>
      <c r="K55" s="31"/>
      <c r="L55" s="31"/>
      <c r="M55" s="31"/>
      <c r="N55" s="31"/>
      <c r="O55" s="31"/>
      <c r="P55" s="31"/>
      <c r="Q55" s="31"/>
      <c r="R55" s="31"/>
    </row>
    <row r="56" spans="1:18" x14ac:dyDescent="0.25">
      <c r="A56" s="31"/>
      <c r="B56" s="31"/>
      <c r="C56" s="31"/>
      <c r="D56" s="31"/>
      <c r="E56" s="31"/>
      <c r="F56" s="31"/>
      <c r="G56" s="31"/>
      <c r="H56" s="31"/>
      <c r="I56" s="31"/>
      <c r="J56" s="31"/>
      <c r="K56" s="31"/>
      <c r="L56" s="31"/>
      <c r="M56" s="31"/>
      <c r="N56" s="31"/>
      <c r="O56" s="31"/>
      <c r="P56" s="31"/>
      <c r="Q56" s="31"/>
      <c r="R56" s="31"/>
    </row>
    <row r="57" spans="1:18" x14ac:dyDescent="0.25">
      <c r="A57" s="31"/>
      <c r="B57" s="31"/>
      <c r="C57" s="31"/>
      <c r="D57" s="31"/>
      <c r="E57" s="31"/>
      <c r="F57" s="31"/>
      <c r="G57" s="31"/>
      <c r="H57" s="31"/>
      <c r="I57" s="31"/>
      <c r="J57" s="31"/>
      <c r="K57" s="31"/>
      <c r="L57" s="31"/>
      <c r="M57" s="31"/>
      <c r="N57" s="31"/>
      <c r="O57" s="31"/>
      <c r="P57" s="31"/>
      <c r="Q57" s="31"/>
      <c r="R57" s="31"/>
    </row>
    <row r="58" spans="1:18" x14ac:dyDescent="0.25">
      <c r="A58" s="31"/>
      <c r="B58" s="31"/>
      <c r="C58" s="31"/>
      <c r="D58" s="31"/>
      <c r="E58" s="31"/>
      <c r="F58" s="31"/>
      <c r="G58" s="31"/>
      <c r="H58" s="31"/>
      <c r="I58" s="31"/>
      <c r="J58" s="31"/>
      <c r="K58" s="31"/>
      <c r="L58" s="31"/>
      <c r="M58" s="31"/>
      <c r="N58" s="31"/>
      <c r="O58" s="31"/>
      <c r="P58" s="31"/>
      <c r="Q58" s="31"/>
      <c r="R58" s="31"/>
    </row>
    <row r="66" spans="2:8" ht="27.75" customHeight="1" x14ac:dyDescent="0.3">
      <c r="B66" s="279" t="s">
        <v>288</v>
      </c>
      <c r="C66" s="279"/>
      <c r="D66" s="279"/>
      <c r="E66" s="279"/>
      <c r="F66" s="279"/>
      <c r="G66" s="279"/>
      <c r="H66" s="279"/>
    </row>
    <row r="67" spans="2:8" ht="15" customHeight="1" x14ac:dyDescent="0.3">
      <c r="B67" s="36" t="s">
        <v>266</v>
      </c>
      <c r="C67" s="37"/>
      <c r="D67" s="37"/>
      <c r="E67" s="37"/>
      <c r="F67" s="37"/>
      <c r="G67" s="33"/>
      <c r="H67" s="33"/>
    </row>
  </sheetData>
  <mergeCells count="19">
    <mergeCell ref="B15:B18"/>
    <mergeCell ref="B21:B26"/>
    <mergeCell ref="B27:B30"/>
    <mergeCell ref="B35:H35"/>
    <mergeCell ref="B66:H66"/>
    <mergeCell ref="B9:B14"/>
    <mergeCell ref="B3:M3"/>
    <mergeCell ref="N3:Q3"/>
    <mergeCell ref="B4:R4"/>
    <mergeCell ref="N44:O44"/>
    <mergeCell ref="P44:Q44"/>
    <mergeCell ref="B19:B20"/>
    <mergeCell ref="B31:B32"/>
    <mergeCell ref="B33:C34"/>
    <mergeCell ref="B38:M38"/>
    <mergeCell ref="H44:I44"/>
    <mergeCell ref="J44:K44"/>
    <mergeCell ref="L44:M44"/>
    <mergeCell ref="B5:Q5"/>
  </mergeCells>
  <hyperlinks>
    <hyperlink ref="B2" location="ÍNDICE!A1" display="Índice "/>
    <hyperlink ref="Q2" location="'2.5.2 Otras_Industrias_sexo'!A1" display="Anterior"/>
    <hyperlink ref="R2" location="'3.1.1 P_TNR_GRAN_DIVI_CAUTAL'!A1" display="Siguiente"/>
  </hyperlinks>
  <pageMargins left="0.7" right="0.7" top="0.75" bottom="0.75" header="0.3" footer="0.3"/>
  <pageSetup paperSize="9" orientation="portrait"/>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showGridLines="0" zoomScale="70" zoomScaleNormal="70" zoomScaleSheetLayoutView="80" workbookViewId="0"/>
  </sheetViews>
  <sheetFormatPr baseColWidth="10" defaultRowHeight="15" x14ac:dyDescent="0.25"/>
  <cols>
    <col min="1" max="1" width="7.7109375" customWidth="1"/>
    <col min="2" max="2" width="47.85546875" customWidth="1"/>
    <col min="3" max="16" width="16.85546875" customWidth="1"/>
  </cols>
  <sheetData>
    <row r="1" spans="2:20" ht="104.25" customHeight="1" x14ac:dyDescent="0.25"/>
    <row r="2" spans="2:20" ht="16.5" customHeight="1" x14ac:dyDescent="0.3">
      <c r="B2" s="183" t="s">
        <v>6</v>
      </c>
      <c r="C2" s="183"/>
      <c r="L2" s="137"/>
      <c r="O2" s="183" t="s">
        <v>188</v>
      </c>
      <c r="P2" s="183" t="s">
        <v>187</v>
      </c>
    </row>
    <row r="3" spans="2:20" ht="27.75" customHeight="1" x14ac:dyDescent="0.25">
      <c r="B3" s="278" t="s">
        <v>78</v>
      </c>
      <c r="C3" s="278"/>
      <c r="D3" s="278"/>
      <c r="E3" s="278"/>
      <c r="F3" s="278"/>
      <c r="G3" s="278"/>
      <c r="H3" s="278"/>
      <c r="I3" s="278"/>
      <c r="J3" s="278"/>
      <c r="K3" s="278"/>
      <c r="L3" s="278"/>
      <c r="M3" s="278"/>
      <c r="N3" s="278"/>
      <c r="O3" s="278"/>
    </row>
    <row r="4" spans="2:20" ht="54" customHeight="1" x14ac:dyDescent="0.25">
      <c r="B4" s="294" t="s">
        <v>317</v>
      </c>
      <c r="C4" s="294"/>
      <c r="D4" s="294"/>
      <c r="E4" s="294"/>
      <c r="F4" s="294"/>
      <c r="G4" s="294"/>
      <c r="H4" s="294"/>
      <c r="I4" s="294"/>
      <c r="J4" s="294"/>
      <c r="K4" s="294"/>
    </row>
    <row r="5" spans="2:20" ht="20.100000000000001" customHeight="1" x14ac:dyDescent="0.25">
      <c r="B5" s="282" t="s">
        <v>2</v>
      </c>
      <c r="C5" s="282"/>
      <c r="D5" s="282"/>
      <c r="E5" s="282"/>
      <c r="F5" s="282"/>
      <c r="G5" s="282"/>
      <c r="H5" s="282"/>
      <c r="I5" s="282"/>
      <c r="J5" s="282"/>
      <c r="K5" s="282"/>
      <c r="L5" s="177"/>
      <c r="M5" s="177"/>
      <c r="N5" s="177"/>
      <c r="O5" s="177"/>
      <c r="P5" s="177"/>
      <c r="Q5" s="177"/>
      <c r="R5" s="177"/>
      <c r="S5" s="177"/>
      <c r="T5" s="177"/>
    </row>
    <row r="6" spans="2:20" ht="14.1" customHeight="1" x14ac:dyDescent="0.25">
      <c r="C6" s="184"/>
    </row>
    <row r="7" spans="2:20" ht="14.1" customHeight="1" x14ac:dyDescent="0.25">
      <c r="B7" s="39"/>
      <c r="C7" s="39"/>
    </row>
    <row r="8" spans="2:20" ht="33" customHeight="1" x14ac:dyDescent="0.25">
      <c r="B8" s="65" t="s">
        <v>37</v>
      </c>
      <c r="C8" s="65">
        <v>2007</v>
      </c>
      <c r="D8" s="65">
        <v>2008</v>
      </c>
      <c r="E8" s="65">
        <v>2009</v>
      </c>
      <c r="F8" s="65">
        <v>2010</v>
      </c>
      <c r="G8" s="65">
        <v>2011</v>
      </c>
      <c r="H8" s="65">
        <v>2012</v>
      </c>
      <c r="I8" s="65">
        <v>2013</v>
      </c>
      <c r="J8" s="65">
        <v>2014</v>
      </c>
      <c r="K8" s="65">
        <v>2015</v>
      </c>
      <c r="L8" s="65">
        <v>2016</v>
      </c>
      <c r="M8" s="65">
        <v>2017</v>
      </c>
      <c r="N8" s="65" t="s">
        <v>195</v>
      </c>
      <c r="O8" s="65" t="s">
        <v>220</v>
      </c>
    </row>
    <row r="9" spans="2:20" ht="33" customHeight="1" x14ac:dyDescent="0.25">
      <c r="B9" s="20" t="s">
        <v>475</v>
      </c>
      <c r="C9" s="189">
        <v>1295153</v>
      </c>
      <c r="D9" s="189">
        <v>1447307</v>
      </c>
      <c r="E9" s="189">
        <v>1921247</v>
      </c>
      <c r="F9" s="189">
        <v>1922470</v>
      </c>
      <c r="G9" s="189">
        <v>2257236</v>
      </c>
      <c r="H9" s="189">
        <v>2568176</v>
      </c>
      <c r="I9" s="189">
        <v>2578560</v>
      </c>
      <c r="J9" s="189">
        <v>3167452</v>
      </c>
      <c r="K9" s="189">
        <v>3652268</v>
      </c>
      <c r="L9" s="189">
        <v>3703666</v>
      </c>
      <c r="M9" s="189">
        <v>3536405</v>
      </c>
      <c r="N9" s="189">
        <v>4279291</v>
      </c>
      <c r="O9" s="189">
        <v>4859474</v>
      </c>
    </row>
    <row r="10" spans="2:20" ht="33" customHeight="1" x14ac:dyDescent="0.25">
      <c r="B10" s="20" t="s">
        <v>476</v>
      </c>
      <c r="C10" s="189">
        <v>7349956</v>
      </c>
      <c r="D10" s="189">
        <v>8462555</v>
      </c>
      <c r="E10" s="189">
        <v>9091593</v>
      </c>
      <c r="F10" s="189">
        <v>11073108</v>
      </c>
      <c r="G10" s="189">
        <v>11906544</v>
      </c>
      <c r="H10" s="189">
        <v>13534216</v>
      </c>
      <c r="I10" s="189">
        <v>14411448</v>
      </c>
      <c r="J10" s="189">
        <v>16210481</v>
      </c>
      <c r="K10" s="189">
        <v>15677194</v>
      </c>
      <c r="L10" s="189">
        <v>16332522</v>
      </c>
      <c r="M10" s="189">
        <v>15831149</v>
      </c>
      <c r="N10" s="189">
        <v>17408164</v>
      </c>
      <c r="O10" s="189">
        <v>19582617</v>
      </c>
    </row>
    <row r="11" spans="2:20" ht="33" customHeight="1" x14ac:dyDescent="0.25">
      <c r="B11" s="20" t="s">
        <v>477</v>
      </c>
      <c r="C11" s="189">
        <v>479069</v>
      </c>
      <c r="D11" s="189">
        <v>469177</v>
      </c>
      <c r="E11" s="189">
        <v>470057</v>
      </c>
      <c r="F11" s="189">
        <v>468623</v>
      </c>
      <c r="G11" s="189">
        <v>469995</v>
      </c>
      <c r="H11" s="189">
        <v>468021</v>
      </c>
      <c r="I11" s="189">
        <v>510999</v>
      </c>
      <c r="J11" s="189">
        <v>535414</v>
      </c>
      <c r="K11" s="189">
        <v>534723</v>
      </c>
      <c r="L11" s="189">
        <v>474121</v>
      </c>
      <c r="M11" s="189">
        <v>505424</v>
      </c>
      <c r="N11" s="189">
        <v>459621</v>
      </c>
      <c r="O11" s="189">
        <v>521462</v>
      </c>
    </row>
    <row r="12" spans="2:20" ht="33" customHeight="1" x14ac:dyDescent="0.25">
      <c r="B12" s="198" t="s">
        <v>399</v>
      </c>
      <c r="C12" s="199">
        <v>9124178</v>
      </c>
      <c r="D12" s="199">
        <v>10379039</v>
      </c>
      <c r="E12" s="199">
        <v>11482897</v>
      </c>
      <c r="F12" s="199">
        <v>13464201</v>
      </c>
      <c r="G12" s="199">
        <v>14633775</v>
      </c>
      <c r="H12" s="199">
        <v>16570413</v>
      </c>
      <c r="I12" s="199">
        <v>17501007</v>
      </c>
      <c r="J12" s="199">
        <v>19913347</v>
      </c>
      <c r="K12" s="199">
        <v>19864185</v>
      </c>
      <c r="L12" s="199">
        <v>20510309</v>
      </c>
      <c r="M12" s="199">
        <v>19872978</v>
      </c>
      <c r="N12" s="199">
        <v>22147076</v>
      </c>
      <c r="O12" s="199">
        <v>24963553</v>
      </c>
    </row>
    <row r="13" spans="2:20" ht="32.25" customHeight="1" x14ac:dyDescent="0.3">
      <c r="B13" s="279" t="s">
        <v>331</v>
      </c>
      <c r="C13" s="279"/>
      <c r="D13" s="279"/>
      <c r="E13" s="279"/>
      <c r="F13" s="279"/>
      <c r="G13" s="279"/>
      <c r="H13" s="279"/>
      <c r="I13" s="256"/>
      <c r="J13" s="256"/>
      <c r="K13" s="256"/>
    </row>
    <row r="14" spans="2:20" ht="15" customHeight="1" x14ac:dyDescent="0.3">
      <c r="B14" s="36" t="s">
        <v>266</v>
      </c>
      <c r="C14" s="37"/>
      <c r="D14" s="37"/>
      <c r="E14" s="37"/>
      <c r="F14" s="37"/>
      <c r="G14" s="33"/>
      <c r="H14" s="33"/>
      <c r="I14" s="255"/>
      <c r="J14" s="255"/>
      <c r="K14" s="255"/>
    </row>
    <row r="15" spans="2:20" ht="16.5" customHeight="1" x14ac:dyDescent="0.3">
      <c r="B15" s="102"/>
      <c r="C15" s="247"/>
      <c r="D15" s="247"/>
      <c r="E15" s="247"/>
      <c r="F15" s="247"/>
      <c r="G15" s="247"/>
      <c r="H15" s="247"/>
      <c r="I15" s="247"/>
      <c r="J15" s="247"/>
      <c r="K15" s="247"/>
    </row>
    <row r="16" spans="2:20" ht="74.25" customHeight="1" x14ac:dyDescent="0.25">
      <c r="B16" s="298" t="s">
        <v>243</v>
      </c>
      <c r="C16" s="298"/>
      <c r="D16" s="298"/>
      <c r="E16" s="298"/>
      <c r="F16" s="298"/>
      <c r="G16" s="298"/>
      <c r="H16" s="298"/>
      <c r="I16" s="298"/>
      <c r="J16" s="298"/>
      <c r="K16" s="298"/>
    </row>
    <row r="17" spans="1:17" x14ac:dyDescent="0.25">
      <c r="A17" s="31"/>
      <c r="B17" s="31"/>
      <c r="C17" s="31"/>
      <c r="D17" s="31"/>
      <c r="E17" s="31"/>
      <c r="F17" s="31"/>
      <c r="G17" s="31"/>
      <c r="H17" s="31"/>
      <c r="I17" s="31"/>
      <c r="J17" s="31"/>
      <c r="K17" s="31"/>
      <c r="L17" s="31"/>
      <c r="M17" s="31"/>
      <c r="N17" s="31"/>
      <c r="O17" s="31"/>
      <c r="P17" s="31"/>
      <c r="Q17" s="31"/>
    </row>
    <row r="18" spans="1:17" ht="15.75" customHeight="1" x14ac:dyDescent="0.25">
      <c r="A18" s="31"/>
      <c r="B18" s="272" t="str">
        <f t="shared" ref="B18:M18" si="0">+B8</f>
        <v>Grandes Divisiones de la CAUTAL</v>
      </c>
      <c r="C18" s="272">
        <f t="shared" si="0"/>
        <v>2007</v>
      </c>
      <c r="D18" s="272">
        <f t="shared" si="0"/>
        <v>2008</v>
      </c>
      <c r="E18" s="272">
        <f t="shared" si="0"/>
        <v>2009</v>
      </c>
      <c r="F18" s="272">
        <f t="shared" si="0"/>
        <v>2010</v>
      </c>
      <c r="G18" s="272">
        <f t="shared" si="0"/>
        <v>2011</v>
      </c>
      <c r="H18" s="272">
        <f t="shared" si="0"/>
        <v>2012</v>
      </c>
      <c r="I18" s="272">
        <f t="shared" si="0"/>
        <v>2013</v>
      </c>
      <c r="J18" s="272">
        <f t="shared" si="0"/>
        <v>2014</v>
      </c>
      <c r="K18" s="272">
        <f t="shared" si="0"/>
        <v>2015</v>
      </c>
      <c r="L18" s="272">
        <f t="shared" si="0"/>
        <v>2016</v>
      </c>
      <c r="M18" s="272">
        <f t="shared" si="0"/>
        <v>2017</v>
      </c>
      <c r="N18" s="272" t="e">
        <f>+#REF!</f>
        <v>#REF!</v>
      </c>
      <c r="O18" s="272" t="str">
        <f>+N8</f>
        <v>2019p*</v>
      </c>
      <c r="P18" s="272" t="str">
        <f>+O8</f>
        <v>2023p*</v>
      </c>
      <c r="Q18" s="31"/>
    </row>
    <row r="19" spans="1:17" ht="15.75" customHeight="1" x14ac:dyDescent="0.25">
      <c r="A19" s="157"/>
      <c r="B19" s="238" t="str">
        <f>+B9</f>
        <v>Trabajo de cuidado no remunerado a miembros del hogar</v>
      </c>
      <c r="C19" s="195">
        <f>IFERROR(C9/$C$12,"")</f>
        <v>0.14194736227197671</v>
      </c>
      <c r="D19" s="195">
        <f>IFERROR(D9/$D$12,"")</f>
        <v>0.13944518370149683</v>
      </c>
      <c r="E19" s="195">
        <f>IFERROR(E9/$E$12,"")</f>
        <v>0.16731378849779807</v>
      </c>
      <c r="F19" s="195">
        <f>IFERROR(F9/$F$12,"")</f>
        <v>0.14278381613584051</v>
      </c>
      <c r="G19" s="195">
        <f>IFERROR(G9/$G$12,"")</f>
        <v>0.15424837405249159</v>
      </c>
      <c r="H19" s="195">
        <f>IFERROR(H9/$H$12,"")</f>
        <v>0.15498563614558067</v>
      </c>
      <c r="I19" s="195">
        <f>IFERROR(I9/$I$12,"")</f>
        <v>0.14733780747587838</v>
      </c>
      <c r="J19" s="195">
        <f>J9/$J$12</f>
        <v>0.15906175892982732</v>
      </c>
      <c r="K19" s="195">
        <f>K9/$K$12</f>
        <v>0.18386196060900561</v>
      </c>
      <c r="L19" s="195">
        <f>L9/$L$12</f>
        <v>0.18057582652704063</v>
      </c>
      <c r="M19" s="195">
        <f>M9/$M$12</f>
        <v>0.17795043098221111</v>
      </c>
      <c r="N19" s="195" t="e">
        <f>#REF!/#REF!</f>
        <v>#REF!</v>
      </c>
      <c r="O19" s="195">
        <f>N9/$N$12</f>
        <v>0.19322148892251059</v>
      </c>
      <c r="P19" s="195">
        <f>O9/$O$12</f>
        <v>0.19466275493716781</v>
      </c>
      <c r="Q19" s="31"/>
    </row>
    <row r="20" spans="1:17" ht="15.75" customHeight="1" x14ac:dyDescent="0.25">
      <c r="A20" s="31"/>
      <c r="B20" s="238" t="str">
        <f>+B11</f>
        <v>Trabajo no remunerado para otros hogares, para la comunidad y voluntario</v>
      </c>
      <c r="C20" s="195">
        <f>IFERROR(C11/$C$12,"")</f>
        <v>5.250544213407498E-2</v>
      </c>
      <c r="D20" s="195">
        <f>IFERROR(D11/$D$12,"")</f>
        <v>4.5204281436845933E-2</v>
      </c>
      <c r="E20" s="195">
        <f>IFERROR(E11/$E$12,"")</f>
        <v>4.0935401580280653E-2</v>
      </c>
      <c r="F20" s="195">
        <f>IFERROR(F11/$F$12,"")</f>
        <v>3.480511023268295E-2</v>
      </c>
      <c r="G20" s="195">
        <f>IFERROR(G11/$G$12,"")</f>
        <v>3.2117139972426802E-2</v>
      </c>
      <c r="H20" s="195">
        <f>IFERROR(H11/$H$12,"")</f>
        <v>2.8244377493789684E-2</v>
      </c>
      <c r="I20" s="195">
        <f>IFERROR(I11/$I$12,"")</f>
        <v>2.9198262705683164E-2</v>
      </c>
      <c r="J20" s="195">
        <f>J11/$J$12</f>
        <v>2.6887192795867012E-2</v>
      </c>
      <c r="K20" s="195">
        <f>K11/$K$12</f>
        <v>2.691894985875333E-2</v>
      </c>
      <c r="L20" s="195">
        <f>L11/$L$12</f>
        <v>2.3116229014394665E-2</v>
      </c>
      <c r="M20" s="195">
        <f>M11/$M$12</f>
        <v>2.5432725784731408E-2</v>
      </c>
      <c r="N20" s="195" t="e">
        <f>#REF!/#REF!</f>
        <v>#REF!</v>
      </c>
      <c r="O20" s="195">
        <f>N11/$N$12</f>
        <v>2.0753123346847233E-2</v>
      </c>
      <c r="P20" s="195">
        <f>O11/$O$12</f>
        <v>2.0888933558456203E-2</v>
      </c>
      <c r="Q20" s="31"/>
    </row>
    <row r="21" spans="1:17" ht="15.75" customHeight="1" x14ac:dyDescent="0.25">
      <c r="A21" s="157"/>
      <c r="B21" s="196" t="str">
        <f>+B10</f>
        <v>Trabajo doméstico no remunerado para el propio hogar</v>
      </c>
      <c r="C21" s="195">
        <f>IFERROR(C10/$C$12,"")</f>
        <v>0.80554719559394827</v>
      </c>
      <c r="D21" s="195">
        <f>IFERROR(D10/$D$12,"")</f>
        <v>0.81535053486165721</v>
      </c>
      <c r="E21" s="195">
        <f>IFERROR(E10/$E$12,"")</f>
        <v>0.79175080992192126</v>
      </c>
      <c r="F21" s="195">
        <f>IFERROR(F10/$F$12,"")</f>
        <v>0.82241107363147659</v>
      </c>
      <c r="G21" s="195">
        <f>IFERROR(G10/$G$12,"")</f>
        <v>0.81363448597508159</v>
      </c>
      <c r="H21" s="195">
        <f>IFERROR(H10/$H$12,"")</f>
        <v>0.81676998636062959</v>
      </c>
      <c r="I21" s="195">
        <f>IFERROR(I10/$I$12,"")</f>
        <v>0.82346392981843841</v>
      </c>
      <c r="J21" s="195">
        <f>J10/$J$12</f>
        <v>0.81405104827430563</v>
      </c>
      <c r="K21" s="195">
        <f>K10/$K$12</f>
        <v>0.78921908953224107</v>
      </c>
      <c r="L21" s="195">
        <f>L10/$L$12</f>
        <v>0.79630794445856468</v>
      </c>
      <c r="M21" s="195">
        <f>M10/$M$12</f>
        <v>0.79661684323305748</v>
      </c>
      <c r="N21" s="195" t="e">
        <f>#REF!/#REF!</f>
        <v>#REF!</v>
      </c>
      <c r="O21" s="195">
        <f>N10/$N$12</f>
        <v>0.78602538773064223</v>
      </c>
      <c r="P21" s="195">
        <f>O10/$O$12</f>
        <v>0.78444831150437599</v>
      </c>
      <c r="Q21" s="31"/>
    </row>
    <row r="22" spans="1:17" ht="15.75" customHeight="1" x14ac:dyDescent="0.25">
      <c r="A22" s="31"/>
      <c r="B22" s="196"/>
      <c r="C22" s="195"/>
      <c r="D22" s="195"/>
      <c r="E22" s="195"/>
      <c r="F22" s="195"/>
      <c r="G22" s="195"/>
      <c r="H22" s="195"/>
      <c r="I22" s="195"/>
      <c r="J22" s="195"/>
      <c r="K22" s="195"/>
      <c r="L22" s="195"/>
      <c r="M22" s="195"/>
      <c r="N22" s="195"/>
      <c r="O22" s="195"/>
      <c r="P22" s="195"/>
      <c r="Q22" s="31"/>
    </row>
    <row r="23" spans="1:17" ht="15.75" customHeight="1" x14ac:dyDescent="0.25">
      <c r="A23" s="157"/>
      <c r="B23" s="196"/>
      <c r="C23" s="195"/>
      <c r="D23" s="195"/>
      <c r="E23" s="195"/>
      <c r="F23" s="195"/>
      <c r="G23" s="195"/>
      <c r="H23" s="195"/>
      <c r="I23" s="195"/>
      <c r="J23" s="195"/>
      <c r="K23" s="195"/>
      <c r="L23" s="195"/>
      <c r="M23" s="195"/>
      <c r="N23" s="195"/>
      <c r="O23" s="195"/>
      <c r="P23" s="195"/>
      <c r="Q23" s="31"/>
    </row>
    <row r="24" spans="1:17" ht="15.75" customHeight="1" x14ac:dyDescent="0.25">
      <c r="A24" s="31"/>
      <c r="B24" s="196"/>
      <c r="C24" s="195"/>
      <c r="D24" s="195"/>
      <c r="E24" s="195"/>
      <c r="F24" s="195"/>
      <c r="G24" s="195"/>
      <c r="H24" s="195"/>
      <c r="I24" s="195"/>
      <c r="J24" s="195"/>
      <c r="K24" s="195"/>
      <c r="L24" s="195"/>
      <c r="M24" s="195"/>
      <c r="N24" s="195"/>
      <c r="O24" s="195"/>
      <c r="P24" s="195"/>
      <c r="Q24" s="31"/>
    </row>
    <row r="25" spans="1:17" ht="15.75" customHeight="1" x14ac:dyDescent="0.25">
      <c r="A25" s="157"/>
      <c r="B25" s="196"/>
      <c r="C25" s="195"/>
      <c r="D25" s="195"/>
      <c r="E25" s="195"/>
      <c r="F25" s="195"/>
      <c r="G25" s="195"/>
      <c r="H25" s="195"/>
      <c r="I25" s="195"/>
      <c r="J25" s="195"/>
      <c r="K25" s="195"/>
      <c r="L25" s="195"/>
      <c r="M25" s="195"/>
      <c r="N25" s="195"/>
      <c r="O25" s="195"/>
      <c r="P25" s="195"/>
      <c r="Q25" s="31"/>
    </row>
    <row r="26" spans="1:17" ht="15.75" customHeight="1" x14ac:dyDescent="0.25">
      <c r="A26" s="31"/>
      <c r="B26" s="196"/>
      <c r="C26" s="195"/>
      <c r="D26" s="195"/>
      <c r="E26" s="195"/>
      <c r="F26" s="195"/>
      <c r="G26" s="195"/>
      <c r="H26" s="195"/>
      <c r="I26" s="195"/>
      <c r="J26" s="195"/>
      <c r="K26" s="195"/>
      <c r="L26" s="195"/>
      <c r="M26" s="195"/>
      <c r="N26" s="195"/>
      <c r="O26" s="195"/>
      <c r="P26" s="195"/>
      <c r="Q26" s="31"/>
    </row>
    <row r="27" spans="1:17" ht="15.75" customHeight="1" x14ac:dyDescent="0.25">
      <c r="A27" s="157"/>
      <c r="B27" s="196"/>
      <c r="C27" s="195"/>
      <c r="D27" s="195"/>
      <c r="E27" s="195"/>
      <c r="F27" s="195"/>
      <c r="G27" s="195"/>
      <c r="H27" s="195"/>
      <c r="I27" s="195"/>
      <c r="J27" s="195"/>
      <c r="K27" s="195"/>
      <c r="L27" s="195"/>
      <c r="M27" s="195"/>
      <c r="N27" s="195"/>
      <c r="O27" s="195"/>
      <c r="P27" s="195"/>
      <c r="Q27" s="31"/>
    </row>
    <row r="28" spans="1:17" ht="15.75" customHeight="1" x14ac:dyDescent="0.25">
      <c r="A28" s="31"/>
      <c r="B28" s="196"/>
      <c r="C28" s="195"/>
      <c r="D28" s="195"/>
      <c r="E28" s="195"/>
      <c r="F28" s="195"/>
      <c r="G28" s="195"/>
      <c r="H28" s="195"/>
      <c r="I28" s="195"/>
      <c r="J28" s="195"/>
      <c r="K28" s="195"/>
      <c r="L28" s="195"/>
      <c r="M28" s="195"/>
      <c r="N28" s="195"/>
      <c r="O28" s="195"/>
      <c r="P28" s="195"/>
      <c r="Q28" s="31"/>
    </row>
    <row r="29" spans="1:17" ht="15.75" customHeight="1" x14ac:dyDescent="0.25">
      <c r="A29" s="157"/>
      <c r="B29" s="196"/>
      <c r="C29" s="195"/>
      <c r="D29" s="195"/>
      <c r="E29" s="195"/>
      <c r="F29" s="195"/>
      <c r="G29" s="195"/>
      <c r="H29" s="195"/>
      <c r="I29" s="195"/>
      <c r="J29" s="195"/>
      <c r="K29" s="195"/>
      <c r="L29" s="195"/>
      <c r="M29" s="195"/>
      <c r="N29" s="195"/>
      <c r="O29" s="195"/>
      <c r="P29" s="195"/>
      <c r="Q29" s="31"/>
    </row>
    <row r="30" spans="1:17" ht="15.75" customHeight="1" x14ac:dyDescent="0.25">
      <c r="A30" s="275"/>
      <c r="B30" s="31"/>
      <c r="C30" s="31"/>
      <c r="D30" s="31"/>
      <c r="E30" s="31"/>
      <c r="F30" s="31"/>
      <c r="G30" s="31"/>
      <c r="H30" s="31"/>
      <c r="I30" s="31"/>
      <c r="J30" s="31"/>
      <c r="K30" s="31"/>
      <c r="L30" s="31"/>
      <c r="M30" s="31"/>
      <c r="N30" s="31"/>
      <c r="O30" s="31"/>
      <c r="P30" s="31"/>
      <c r="Q30" s="31"/>
    </row>
    <row r="31" spans="1:17" ht="33.75" customHeight="1" x14ac:dyDescent="0.3">
      <c r="B31" s="279" t="s">
        <v>288</v>
      </c>
      <c r="C31" s="279"/>
      <c r="D31" s="279"/>
      <c r="E31" s="279"/>
      <c r="F31" s="279"/>
      <c r="G31" s="279"/>
      <c r="H31" s="279"/>
      <c r="I31" s="254"/>
      <c r="J31" s="254"/>
      <c r="K31" s="254"/>
    </row>
    <row r="32" spans="1:17" ht="15.75" customHeight="1" x14ac:dyDescent="0.3">
      <c r="B32" s="36" t="s">
        <v>266</v>
      </c>
      <c r="C32" s="37"/>
      <c r="D32" s="37"/>
      <c r="E32" s="37"/>
      <c r="F32" s="37"/>
      <c r="G32" s="33"/>
      <c r="H32" s="33"/>
      <c r="I32" s="255"/>
      <c r="J32" s="255"/>
      <c r="K32" s="255"/>
    </row>
    <row r="33" spans="2:11" ht="16.5" customHeight="1" x14ac:dyDescent="0.3">
      <c r="B33" s="102"/>
      <c r="C33" s="247"/>
      <c r="D33" s="247"/>
      <c r="E33" s="247"/>
      <c r="F33" s="247"/>
      <c r="G33" s="247"/>
      <c r="H33" s="247"/>
      <c r="I33" s="247"/>
      <c r="J33" s="247"/>
      <c r="K33" s="247"/>
    </row>
  </sheetData>
  <mergeCells count="6">
    <mergeCell ref="B3:O3"/>
    <mergeCell ref="B31:H31"/>
    <mergeCell ref="B4:K4"/>
    <mergeCell ref="B5:K5"/>
    <mergeCell ref="B16:K16"/>
    <mergeCell ref="B13:H13"/>
  </mergeCells>
  <hyperlinks>
    <hyperlink ref="B2" location="ÍNDICE!A1" display="Índice"/>
    <hyperlink ref="O2" location="'2.5.3 Tareas_Otras_Industrias'!A1" display="Anterior"/>
    <hyperlink ref="P2" location="'3.1.2 P_TNR_GRAN_DIVI_CAUTAL_SE'!A1" display="Siguiente"/>
  </hyperlinks>
  <pageMargins left="0.23622047244094491" right="0.23622047244094491" top="0.74803149606299213" bottom="0.74803149606299213" header="0.31496062992125984" footer="0.31496062992125984"/>
  <pageSetup paperSize="9" scale="72" orientation="portrait"/>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47"/>
  <sheetViews>
    <sheetView showGridLines="0" zoomScale="70" zoomScaleNormal="70" workbookViewId="0">
      <selection activeCell="B2" sqref="B2"/>
    </sheetView>
  </sheetViews>
  <sheetFormatPr baseColWidth="10" defaultRowHeight="15" x14ac:dyDescent="0.25"/>
  <cols>
    <col min="1" max="1" width="5.5703125" customWidth="1"/>
    <col min="2" max="2" width="50.7109375" customWidth="1"/>
    <col min="3" max="3" width="17.140625" customWidth="1"/>
    <col min="4" max="17" width="16.7109375" customWidth="1"/>
  </cols>
  <sheetData>
    <row r="1" spans="2:20" ht="100.5" customHeight="1" x14ac:dyDescent="0.25">
      <c r="N1" s="218"/>
    </row>
    <row r="2" spans="2:20" ht="16.5" customHeight="1" x14ac:dyDescent="0.3">
      <c r="B2" s="183" t="s">
        <v>7</v>
      </c>
      <c r="C2" s="183"/>
      <c r="M2" s="214"/>
      <c r="N2" s="218"/>
      <c r="P2" s="183" t="s">
        <v>188</v>
      </c>
      <c r="Q2" s="183" t="s">
        <v>187</v>
      </c>
    </row>
    <row r="3" spans="2:20" ht="20.100000000000001" customHeight="1" x14ac:dyDescent="0.25">
      <c r="B3" s="278" t="s">
        <v>141</v>
      </c>
      <c r="C3" s="278"/>
      <c r="D3" s="278"/>
      <c r="E3" s="278"/>
      <c r="F3" s="278"/>
      <c r="G3" s="278"/>
      <c r="H3" s="278"/>
      <c r="I3" s="278"/>
      <c r="J3" s="278"/>
      <c r="K3" s="278"/>
      <c r="L3" s="278"/>
      <c r="M3" s="278"/>
      <c r="N3" s="278"/>
      <c r="O3" s="278"/>
      <c r="P3" s="278"/>
      <c r="Q3" s="278"/>
    </row>
    <row r="4" spans="2:20" ht="72" customHeight="1" x14ac:dyDescent="0.25">
      <c r="B4" s="294" t="s">
        <v>318</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37</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40" t="s">
        <v>475</v>
      </c>
      <c r="C9" s="69" t="s">
        <v>359</v>
      </c>
      <c r="D9" s="189">
        <v>314900</v>
      </c>
      <c r="E9" s="189">
        <v>347846</v>
      </c>
      <c r="F9" s="189">
        <v>476786</v>
      </c>
      <c r="G9" s="189">
        <v>489086</v>
      </c>
      <c r="H9" s="189">
        <v>586152</v>
      </c>
      <c r="I9" s="189">
        <v>678514</v>
      </c>
      <c r="J9" s="189">
        <v>603567</v>
      </c>
      <c r="K9" s="189">
        <v>868671</v>
      </c>
      <c r="L9" s="189">
        <v>941359</v>
      </c>
      <c r="M9" s="189">
        <v>955722</v>
      </c>
      <c r="N9" s="189">
        <v>928934</v>
      </c>
      <c r="O9" s="189">
        <v>1148275</v>
      </c>
      <c r="P9" s="189">
        <v>1284166</v>
      </c>
    </row>
    <row r="10" spans="2:20" ht="33" customHeight="1" x14ac:dyDescent="0.25">
      <c r="B10" s="340" t="s">
        <v>475</v>
      </c>
      <c r="C10" s="69" t="s">
        <v>360</v>
      </c>
      <c r="D10" s="189">
        <v>980253</v>
      </c>
      <c r="E10" s="189">
        <v>1099461</v>
      </c>
      <c r="F10" s="189">
        <v>1444461</v>
      </c>
      <c r="G10" s="189">
        <v>1433384</v>
      </c>
      <c r="H10" s="189">
        <v>1671084</v>
      </c>
      <c r="I10" s="189">
        <v>1889662</v>
      </c>
      <c r="J10" s="189">
        <v>1974993</v>
      </c>
      <c r="K10" s="189">
        <v>2298781</v>
      </c>
      <c r="L10" s="189">
        <v>2710909</v>
      </c>
      <c r="M10" s="189">
        <v>2747944</v>
      </c>
      <c r="N10" s="189">
        <v>2607471</v>
      </c>
      <c r="O10" s="189">
        <v>3131016</v>
      </c>
      <c r="P10" s="189">
        <v>3575308</v>
      </c>
    </row>
    <row r="11" spans="2:20" ht="33" customHeight="1" x14ac:dyDescent="0.25">
      <c r="B11" s="339" t="s">
        <v>476</v>
      </c>
      <c r="C11" s="69" t="s">
        <v>359</v>
      </c>
      <c r="D11" s="189">
        <v>1772910</v>
      </c>
      <c r="E11" s="189">
        <v>2116938</v>
      </c>
      <c r="F11" s="189">
        <v>2246419</v>
      </c>
      <c r="G11" s="189">
        <v>2723849</v>
      </c>
      <c r="H11" s="189">
        <v>2966467</v>
      </c>
      <c r="I11" s="189">
        <v>3332473</v>
      </c>
      <c r="J11" s="189">
        <v>3504853</v>
      </c>
      <c r="K11" s="189">
        <v>3986657</v>
      </c>
      <c r="L11" s="189">
        <v>3598307</v>
      </c>
      <c r="M11" s="189">
        <v>3780003</v>
      </c>
      <c r="N11" s="189">
        <v>3662288</v>
      </c>
      <c r="O11" s="189">
        <v>4426580</v>
      </c>
      <c r="P11" s="189">
        <v>4886262</v>
      </c>
    </row>
    <row r="12" spans="2:20" ht="33" customHeight="1" x14ac:dyDescent="0.25">
      <c r="B12" s="339" t="s">
        <v>476</v>
      </c>
      <c r="C12" s="69" t="s">
        <v>360</v>
      </c>
      <c r="D12" s="189">
        <v>5577046</v>
      </c>
      <c r="E12" s="189">
        <v>6345617</v>
      </c>
      <c r="F12" s="189">
        <v>6845174</v>
      </c>
      <c r="G12" s="189">
        <v>8349259</v>
      </c>
      <c r="H12" s="189">
        <v>8940077</v>
      </c>
      <c r="I12" s="189">
        <v>10201743</v>
      </c>
      <c r="J12" s="189">
        <v>10906595</v>
      </c>
      <c r="K12" s="189">
        <v>12223824</v>
      </c>
      <c r="L12" s="189">
        <v>12078887</v>
      </c>
      <c r="M12" s="189">
        <v>12552519</v>
      </c>
      <c r="N12" s="189">
        <v>12168861</v>
      </c>
      <c r="O12" s="189">
        <v>12981584</v>
      </c>
      <c r="P12" s="189">
        <v>14696355</v>
      </c>
    </row>
    <row r="13" spans="2:20" ht="33" customHeight="1" x14ac:dyDescent="0.25">
      <c r="B13" s="339" t="s">
        <v>477</v>
      </c>
      <c r="C13" s="69" t="s">
        <v>359</v>
      </c>
      <c r="D13" s="189">
        <v>190785</v>
      </c>
      <c r="E13" s="189">
        <v>183671</v>
      </c>
      <c r="F13" s="189">
        <v>183506</v>
      </c>
      <c r="G13" s="189">
        <v>181813</v>
      </c>
      <c r="H13" s="189">
        <v>178055</v>
      </c>
      <c r="I13" s="189">
        <v>175588</v>
      </c>
      <c r="J13" s="189">
        <v>188493</v>
      </c>
      <c r="K13" s="189">
        <v>192002</v>
      </c>
      <c r="L13" s="189">
        <v>199407</v>
      </c>
      <c r="M13" s="189">
        <v>178206</v>
      </c>
      <c r="N13" s="189">
        <v>183038</v>
      </c>
      <c r="O13" s="189">
        <v>181251</v>
      </c>
      <c r="P13" s="189">
        <v>219313</v>
      </c>
    </row>
    <row r="14" spans="2:20" ht="33" customHeight="1" x14ac:dyDescent="0.25">
      <c r="B14" s="339" t="s">
        <v>477</v>
      </c>
      <c r="C14" s="69" t="s">
        <v>360</v>
      </c>
      <c r="D14" s="189">
        <v>288284</v>
      </c>
      <c r="E14" s="189">
        <v>285506</v>
      </c>
      <c r="F14" s="189">
        <v>286551</v>
      </c>
      <c r="G14" s="189">
        <v>286810</v>
      </c>
      <c r="H14" s="189">
        <v>291940</v>
      </c>
      <c r="I14" s="189">
        <v>292433</v>
      </c>
      <c r="J14" s="189">
        <v>322506</v>
      </c>
      <c r="K14" s="189">
        <v>343412</v>
      </c>
      <c r="L14" s="189">
        <v>335316</v>
      </c>
      <c r="M14" s="189">
        <v>295915</v>
      </c>
      <c r="N14" s="189">
        <v>322386</v>
      </c>
      <c r="O14" s="189">
        <v>278370</v>
      </c>
      <c r="P14" s="189">
        <v>302149</v>
      </c>
    </row>
    <row r="15" spans="2:20" ht="33" customHeight="1" x14ac:dyDescent="0.25">
      <c r="B15" s="350" t="s">
        <v>399</v>
      </c>
      <c r="C15" s="260" t="s">
        <v>359</v>
      </c>
      <c r="D15" s="199">
        <v>2278595</v>
      </c>
      <c r="E15" s="199">
        <v>2648455</v>
      </c>
      <c r="F15" s="199">
        <v>2906711</v>
      </c>
      <c r="G15" s="199">
        <v>3394748</v>
      </c>
      <c r="H15" s="199">
        <v>3730674</v>
      </c>
      <c r="I15" s="199">
        <v>4186575</v>
      </c>
      <c r="J15" s="199">
        <v>4296913</v>
      </c>
      <c r="K15" s="199">
        <v>5047330</v>
      </c>
      <c r="L15" s="199">
        <v>4739073</v>
      </c>
      <c r="M15" s="199">
        <v>4913931</v>
      </c>
      <c r="N15" s="199">
        <v>4774260</v>
      </c>
      <c r="O15" s="199">
        <v>5756106</v>
      </c>
      <c r="P15" s="199">
        <v>6389741</v>
      </c>
    </row>
    <row r="16" spans="2:20" ht="33" customHeight="1" x14ac:dyDescent="0.25">
      <c r="B16" s="351"/>
      <c r="C16" s="260" t="s">
        <v>360</v>
      </c>
      <c r="D16" s="199">
        <v>6845583</v>
      </c>
      <c r="E16" s="199">
        <v>7730584</v>
      </c>
      <c r="F16" s="199">
        <v>8576186</v>
      </c>
      <c r="G16" s="199">
        <v>10069453</v>
      </c>
      <c r="H16" s="199">
        <v>10903101</v>
      </c>
      <c r="I16" s="199">
        <v>12383838</v>
      </c>
      <c r="J16" s="199">
        <v>13204094</v>
      </c>
      <c r="K16" s="199">
        <v>14866017</v>
      </c>
      <c r="L16" s="199">
        <v>15125112</v>
      </c>
      <c r="M16" s="199">
        <v>15596378</v>
      </c>
      <c r="N16" s="199">
        <v>15098718</v>
      </c>
      <c r="O16" s="199">
        <v>16390970</v>
      </c>
      <c r="P16" s="199">
        <v>18573812</v>
      </c>
    </row>
    <row r="17" spans="2:17" ht="30" customHeight="1" x14ac:dyDescent="0.3">
      <c r="B17" s="279" t="s">
        <v>331</v>
      </c>
      <c r="C17" s="279"/>
      <c r="D17" s="279"/>
      <c r="E17" s="279"/>
      <c r="F17" s="279"/>
      <c r="G17" s="279"/>
      <c r="H17" s="279"/>
    </row>
    <row r="18" spans="2:17" ht="15" customHeight="1" x14ac:dyDescent="0.3">
      <c r="B18" s="36" t="s">
        <v>266</v>
      </c>
      <c r="C18" s="37"/>
      <c r="D18" s="37"/>
      <c r="E18" s="37"/>
      <c r="F18" s="37"/>
      <c r="G18" s="33"/>
      <c r="H18" s="33"/>
    </row>
    <row r="19" spans="2:17" ht="14.1" customHeight="1" x14ac:dyDescent="0.25">
      <c r="B19" s="224"/>
      <c r="C19" s="224"/>
    </row>
    <row r="20" spans="2:17" ht="72" customHeight="1" x14ac:dyDescent="0.25">
      <c r="B20" s="294" t="s">
        <v>244</v>
      </c>
      <c r="C20" s="294"/>
      <c r="D20" s="294"/>
      <c r="E20" s="294"/>
      <c r="F20" s="294"/>
      <c r="G20" s="294"/>
      <c r="H20" s="294"/>
      <c r="I20" s="294"/>
      <c r="J20" s="294"/>
      <c r="K20" s="294"/>
      <c r="L20" s="294"/>
      <c r="M20" s="294"/>
    </row>
    <row r="21" spans="2:17" ht="14.1" customHeight="1" x14ac:dyDescent="0.25">
      <c r="B21" s="210"/>
      <c r="C21" s="210"/>
      <c r="D21" s="210"/>
      <c r="E21" s="210"/>
      <c r="F21" s="210"/>
      <c r="G21" s="210"/>
      <c r="H21" s="210"/>
      <c r="I21" s="210"/>
      <c r="J21" s="210"/>
      <c r="K21" s="210"/>
      <c r="L21" s="210"/>
      <c r="M21" s="210"/>
    </row>
    <row r="22" spans="2:17" ht="14.1" customHeight="1" x14ac:dyDescent="0.25">
      <c r="B22" s="210"/>
      <c r="C22" s="210"/>
      <c r="D22" s="210"/>
      <c r="E22" s="210"/>
      <c r="F22" s="210"/>
      <c r="G22" s="210"/>
      <c r="H22" s="210"/>
      <c r="I22" s="210"/>
      <c r="J22" s="210"/>
      <c r="K22" s="210"/>
      <c r="L22" s="210"/>
      <c r="M22" s="210"/>
    </row>
    <row r="23" spans="2:17" ht="14.1" customHeight="1" x14ac:dyDescent="0.25">
      <c r="B23" s="217"/>
      <c r="C23" s="217"/>
      <c r="D23" s="217"/>
      <c r="E23" s="217"/>
      <c r="F23" s="217"/>
      <c r="G23" s="217"/>
      <c r="H23" s="211"/>
      <c r="I23" s="211"/>
      <c r="J23" s="211"/>
      <c r="K23" s="211"/>
      <c r="L23" s="211"/>
    </row>
    <row r="24" spans="2:17" ht="13.5" customHeight="1" x14ac:dyDescent="0.25">
      <c r="B24" s="176"/>
      <c r="C24" s="176"/>
      <c r="D24" s="257" t="str">
        <f>$C$15</f>
        <v>Hombres</v>
      </c>
      <c r="E24" s="257" t="str">
        <f>$C$16</f>
        <v>Mujeres</v>
      </c>
      <c r="F24" s="257" t="s">
        <v>35</v>
      </c>
      <c r="G24" s="217"/>
      <c r="H24" s="211"/>
      <c r="I24" s="211"/>
      <c r="J24" s="211"/>
      <c r="K24" s="211"/>
      <c r="L24" s="211"/>
    </row>
    <row r="25" spans="2:17" ht="14.1" customHeight="1" x14ac:dyDescent="0.25">
      <c r="B25" s="257" t="str">
        <f>+$B$13</f>
        <v>Trabajo no remunerado para otros hogares, para la comunidad y voluntario</v>
      </c>
      <c r="C25" s="257"/>
      <c r="D25" s="258">
        <f>($P$13/SUM($P$13:$P$14))</f>
        <v>0.42057331119046065</v>
      </c>
      <c r="E25" s="258">
        <f t="shared" ref="E25:E27" si="0">1-D25</f>
        <v>0.5794266888095394</v>
      </c>
      <c r="F25" s="259">
        <f>SUM($P$13:$P$14)</f>
        <v>521462</v>
      </c>
      <c r="G25" s="217"/>
      <c r="H25" s="338"/>
      <c r="I25" s="338"/>
      <c r="J25" s="338"/>
      <c r="K25" s="338"/>
      <c r="L25" s="338"/>
      <c r="M25" s="338"/>
      <c r="N25" s="315"/>
      <c r="O25" s="315"/>
      <c r="P25" s="315"/>
      <c r="Q25" s="315"/>
    </row>
    <row r="26" spans="2:17" ht="14.1" customHeight="1" x14ac:dyDescent="0.25">
      <c r="B26" s="257" t="str">
        <f>+$B$9</f>
        <v>Trabajo de cuidado no remunerado a miembros del hogar</v>
      </c>
      <c r="C26" s="257"/>
      <c r="D26" s="258">
        <f>($P$9/SUM($P$9:$P$10))</f>
        <v>0.26426028825342002</v>
      </c>
      <c r="E26" s="258">
        <f t="shared" si="0"/>
        <v>0.73573971174658004</v>
      </c>
      <c r="F26" s="259">
        <f>SUM($P$9:$P$10)</f>
        <v>4859474</v>
      </c>
      <c r="G26" s="217"/>
      <c r="H26" s="217"/>
      <c r="I26" s="217"/>
      <c r="J26" s="217"/>
      <c r="K26" s="217"/>
      <c r="L26" s="217"/>
      <c r="M26" s="217"/>
      <c r="N26" s="215"/>
      <c r="O26" s="215"/>
      <c r="P26" s="215"/>
      <c r="Q26" s="215"/>
    </row>
    <row r="27" spans="2:17" ht="14.1" customHeight="1" x14ac:dyDescent="0.25">
      <c r="B27" s="257" t="str">
        <f>+$B$11</f>
        <v>Trabajo doméstico no remunerado para el propio hogar</v>
      </c>
      <c r="C27" s="257"/>
      <c r="D27" s="258">
        <f>($P$11/SUM($P$11:$P$12))</f>
        <v>0.24952037820072773</v>
      </c>
      <c r="E27" s="258">
        <f t="shared" si="0"/>
        <v>0.7504796217992723</v>
      </c>
      <c r="F27" s="259">
        <f>SUM($P$11:$P$12)</f>
        <v>19582617</v>
      </c>
      <c r="G27" s="217"/>
      <c r="H27" s="217"/>
      <c r="I27" s="217"/>
      <c r="J27" s="217"/>
      <c r="K27" s="217"/>
      <c r="L27" s="216"/>
      <c r="M27" s="217"/>
      <c r="N27" s="215"/>
      <c r="O27" s="215"/>
      <c r="P27" s="215"/>
      <c r="Q27" s="215"/>
    </row>
    <row r="28" spans="2:17" ht="14.1" customHeight="1" x14ac:dyDescent="0.25">
      <c r="G28" s="215"/>
      <c r="H28" s="217"/>
      <c r="I28" s="217"/>
      <c r="J28" s="217"/>
      <c r="K28" s="217"/>
      <c r="L28" s="216"/>
      <c r="M28" s="217"/>
      <c r="N28" s="215"/>
      <c r="O28" s="215"/>
      <c r="P28" s="215"/>
      <c r="Q28" s="215"/>
    </row>
    <row r="29" spans="2:17" ht="14.1" customHeight="1" x14ac:dyDescent="0.25">
      <c r="H29" s="217"/>
      <c r="I29" s="217"/>
      <c r="J29" s="217"/>
      <c r="K29" s="217"/>
      <c r="L29" s="216"/>
      <c r="M29" s="217"/>
      <c r="N29" s="215"/>
      <c r="O29" s="215"/>
      <c r="P29" s="215"/>
      <c r="Q29" s="215"/>
    </row>
    <row r="30" spans="2:17" x14ac:dyDescent="0.25">
      <c r="H30" s="217"/>
      <c r="I30" s="217"/>
      <c r="J30" s="217"/>
      <c r="K30" s="217"/>
      <c r="L30" s="216"/>
      <c r="M30" s="217"/>
      <c r="N30" s="215"/>
      <c r="O30" s="215"/>
      <c r="P30" s="215"/>
      <c r="Q30" s="215"/>
    </row>
    <row r="31" spans="2:17" ht="14.1" customHeight="1" x14ac:dyDescent="0.25">
      <c r="H31" s="176"/>
      <c r="I31" s="176"/>
      <c r="J31" s="176"/>
      <c r="K31" s="176"/>
      <c r="L31" s="176"/>
      <c r="M31" s="176"/>
    </row>
    <row r="45" spans="2:8" ht="30.75" customHeight="1" x14ac:dyDescent="0.3">
      <c r="B45" s="279" t="s">
        <v>288</v>
      </c>
      <c r="C45" s="279"/>
      <c r="D45" s="279"/>
      <c r="E45" s="279"/>
      <c r="F45" s="279"/>
      <c r="G45" s="279"/>
      <c r="H45" s="279"/>
    </row>
    <row r="46" spans="2:8" ht="15" customHeight="1" x14ac:dyDescent="0.3">
      <c r="B46" s="36" t="s">
        <v>266</v>
      </c>
      <c r="C46" s="37"/>
      <c r="D46" s="37"/>
      <c r="E46" s="37"/>
      <c r="F46" s="37"/>
      <c r="G46" s="33"/>
      <c r="H46" s="33"/>
    </row>
    <row r="47" spans="2:8" ht="15" customHeight="1" x14ac:dyDescent="0.25">
      <c r="B47" s="224"/>
      <c r="C47" s="224"/>
    </row>
  </sheetData>
  <mergeCells count="15">
    <mergeCell ref="B45:H45"/>
    <mergeCell ref="B13:B14"/>
    <mergeCell ref="B3:Q3"/>
    <mergeCell ref="B4:T4"/>
    <mergeCell ref="B5:Q5"/>
    <mergeCell ref="B9:B10"/>
    <mergeCell ref="B11:B12"/>
    <mergeCell ref="P25:Q25"/>
    <mergeCell ref="B15:B16"/>
    <mergeCell ref="B20:M20"/>
    <mergeCell ref="H25:I25"/>
    <mergeCell ref="J25:K25"/>
    <mergeCell ref="L25:M25"/>
    <mergeCell ref="N25:O25"/>
    <mergeCell ref="B17:H17"/>
  </mergeCells>
  <hyperlinks>
    <hyperlink ref="B2" location="ÍNDICE!A1" display="Índice "/>
    <hyperlink ref="P2" location="'3.1.1 P_TNR_GRAN_DIVI_CAUTAL'!A1" display="Anterior"/>
    <hyperlink ref="Q2" location="'3.2.1 P_TNR_HOGAR_DIVI_CAUTAL'!A1" display="Siguiente"/>
  </hyperlinks>
  <pageMargins left="0.7" right="0.7" top="0.75" bottom="0.75" header="0.3" footer="0.3"/>
  <pageSetup paperSize="9" orientation="portrait"/>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showGridLines="0" zoomScale="70" zoomScaleNormal="70" workbookViewId="0">
      <selection activeCell="O37" sqref="O37"/>
    </sheetView>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96" customHeight="1" x14ac:dyDescent="0.25">
      <c r="N1" s="218"/>
    </row>
    <row r="2" spans="2:20" ht="16.5" customHeight="1" x14ac:dyDescent="0.3">
      <c r="B2" s="183" t="s">
        <v>7</v>
      </c>
      <c r="C2" s="212"/>
      <c r="M2" s="214"/>
      <c r="N2" s="218"/>
      <c r="P2" s="183" t="s">
        <v>188</v>
      </c>
      <c r="Q2" s="183" t="s">
        <v>187</v>
      </c>
    </row>
    <row r="3" spans="2:20" ht="20.100000000000001" customHeight="1" x14ac:dyDescent="0.25">
      <c r="B3" s="278" t="s">
        <v>124</v>
      </c>
      <c r="C3" s="278"/>
      <c r="D3" s="278"/>
      <c r="E3" s="278"/>
      <c r="F3" s="278"/>
      <c r="G3" s="278"/>
      <c r="H3" s="278"/>
      <c r="I3" s="278"/>
      <c r="J3" s="278"/>
      <c r="K3" s="278"/>
      <c r="L3" s="278"/>
      <c r="M3" s="278"/>
      <c r="N3" s="278"/>
      <c r="O3" s="278"/>
      <c r="P3" s="278"/>
      <c r="Q3" s="278"/>
    </row>
    <row r="4" spans="2:20" ht="72" customHeight="1" x14ac:dyDescent="0.25">
      <c r="B4" s="294" t="s">
        <v>257</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28</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32" t="s">
        <v>478</v>
      </c>
      <c r="C9" s="69" t="s">
        <v>359</v>
      </c>
      <c r="D9" s="189">
        <v>339122</v>
      </c>
      <c r="E9" s="189">
        <v>341861</v>
      </c>
      <c r="F9" s="189">
        <v>335430</v>
      </c>
      <c r="G9" s="189">
        <v>428867</v>
      </c>
      <c r="H9" s="189">
        <v>477148</v>
      </c>
      <c r="I9" s="189">
        <v>487046</v>
      </c>
      <c r="J9" s="189">
        <v>495391</v>
      </c>
      <c r="K9" s="189">
        <v>511872</v>
      </c>
      <c r="L9" s="189">
        <v>532643</v>
      </c>
      <c r="M9" s="189">
        <v>503408</v>
      </c>
      <c r="N9" s="189">
        <v>542512</v>
      </c>
      <c r="O9" s="189">
        <v>597256</v>
      </c>
      <c r="P9" s="189">
        <v>691114</v>
      </c>
    </row>
    <row r="10" spans="2:20" ht="33" customHeight="1" x14ac:dyDescent="0.25">
      <c r="B10" s="333" t="s">
        <v>478</v>
      </c>
      <c r="C10" s="69" t="s">
        <v>360</v>
      </c>
      <c r="D10" s="189">
        <v>415453</v>
      </c>
      <c r="E10" s="189">
        <v>413054</v>
      </c>
      <c r="F10" s="189">
        <v>434720</v>
      </c>
      <c r="G10" s="189">
        <v>530012</v>
      </c>
      <c r="H10" s="189">
        <v>583222</v>
      </c>
      <c r="I10" s="189">
        <v>622994</v>
      </c>
      <c r="J10" s="189">
        <v>637302</v>
      </c>
      <c r="K10" s="189">
        <v>706905</v>
      </c>
      <c r="L10" s="189">
        <v>727111</v>
      </c>
      <c r="M10" s="189">
        <v>710728</v>
      </c>
      <c r="N10" s="189">
        <v>731978</v>
      </c>
      <c r="O10" s="189">
        <v>842591</v>
      </c>
      <c r="P10" s="189">
        <v>961924</v>
      </c>
    </row>
    <row r="11" spans="2:20" ht="33" customHeight="1" x14ac:dyDescent="0.25">
      <c r="B11" s="334" t="s">
        <v>479</v>
      </c>
      <c r="C11" s="69" t="s">
        <v>359</v>
      </c>
      <c r="D11" s="189">
        <v>281064</v>
      </c>
      <c r="E11" s="189">
        <v>339921</v>
      </c>
      <c r="F11" s="189">
        <v>333817</v>
      </c>
      <c r="G11" s="189">
        <v>457289</v>
      </c>
      <c r="H11" s="189">
        <v>610456</v>
      </c>
      <c r="I11" s="189">
        <v>603522</v>
      </c>
      <c r="J11" s="189">
        <v>663545</v>
      </c>
      <c r="K11" s="189">
        <v>718406</v>
      </c>
      <c r="L11" s="189">
        <v>619030</v>
      </c>
      <c r="M11" s="189">
        <v>641358</v>
      </c>
      <c r="N11" s="189">
        <v>577037</v>
      </c>
      <c r="O11" s="189">
        <v>626779</v>
      </c>
      <c r="P11" s="189">
        <v>915058</v>
      </c>
    </row>
    <row r="12" spans="2:20" ht="33" customHeight="1" x14ac:dyDescent="0.25">
      <c r="B12" s="336" t="s">
        <v>479</v>
      </c>
      <c r="C12" s="69" t="s">
        <v>360</v>
      </c>
      <c r="D12" s="189">
        <v>406605</v>
      </c>
      <c r="E12" s="189">
        <v>464242</v>
      </c>
      <c r="F12" s="189">
        <v>477077</v>
      </c>
      <c r="G12" s="189">
        <v>604023</v>
      </c>
      <c r="H12" s="189">
        <v>762825</v>
      </c>
      <c r="I12" s="189">
        <v>774465</v>
      </c>
      <c r="J12" s="189">
        <v>831836</v>
      </c>
      <c r="K12" s="189">
        <v>884706</v>
      </c>
      <c r="L12" s="189">
        <v>833197</v>
      </c>
      <c r="M12" s="189">
        <v>852186</v>
      </c>
      <c r="N12" s="189">
        <v>773595</v>
      </c>
      <c r="O12" s="189">
        <v>1049624</v>
      </c>
      <c r="P12" s="189">
        <v>1355236</v>
      </c>
    </row>
    <row r="13" spans="2:20" ht="33" customHeight="1" x14ac:dyDescent="0.25">
      <c r="B13" s="334" t="s">
        <v>480</v>
      </c>
      <c r="C13" s="69" t="s">
        <v>359</v>
      </c>
      <c r="D13" s="189">
        <v>61036</v>
      </c>
      <c r="E13" s="189">
        <v>76137</v>
      </c>
      <c r="F13" s="189">
        <v>89951</v>
      </c>
      <c r="G13" s="189">
        <v>95802</v>
      </c>
      <c r="H13" s="189">
        <v>96003</v>
      </c>
      <c r="I13" s="189">
        <v>110547</v>
      </c>
      <c r="J13" s="189">
        <v>117145</v>
      </c>
      <c r="K13" s="189">
        <v>129176</v>
      </c>
      <c r="L13" s="189">
        <v>123764</v>
      </c>
      <c r="M13" s="189">
        <v>117834</v>
      </c>
      <c r="N13" s="189">
        <v>109837</v>
      </c>
      <c r="O13" s="189">
        <v>136995</v>
      </c>
      <c r="P13" s="189">
        <v>145257</v>
      </c>
    </row>
    <row r="14" spans="2:20" ht="33" customHeight="1" x14ac:dyDescent="0.25">
      <c r="B14" s="336" t="s">
        <v>480</v>
      </c>
      <c r="C14" s="69" t="s">
        <v>360</v>
      </c>
      <c r="D14" s="189">
        <v>92971</v>
      </c>
      <c r="E14" s="189">
        <v>112254</v>
      </c>
      <c r="F14" s="189">
        <v>124513</v>
      </c>
      <c r="G14" s="189">
        <v>151759</v>
      </c>
      <c r="H14" s="189">
        <v>148252</v>
      </c>
      <c r="I14" s="189">
        <v>165854</v>
      </c>
      <c r="J14" s="189">
        <v>174814</v>
      </c>
      <c r="K14" s="189">
        <v>203196</v>
      </c>
      <c r="L14" s="189">
        <v>185091</v>
      </c>
      <c r="M14" s="189">
        <v>176360</v>
      </c>
      <c r="N14" s="189">
        <v>164445</v>
      </c>
      <c r="O14" s="189">
        <v>209565</v>
      </c>
      <c r="P14" s="189">
        <v>237018</v>
      </c>
    </row>
    <row r="15" spans="2:20" ht="33" customHeight="1" x14ac:dyDescent="0.25">
      <c r="B15" s="334" t="s">
        <v>481</v>
      </c>
      <c r="C15" s="69" t="s">
        <v>359</v>
      </c>
      <c r="D15" s="189">
        <v>364008</v>
      </c>
      <c r="E15" s="189">
        <v>443223</v>
      </c>
      <c r="F15" s="189">
        <v>552204</v>
      </c>
      <c r="G15" s="189">
        <v>568717</v>
      </c>
      <c r="H15" s="189">
        <v>655265</v>
      </c>
      <c r="I15" s="189">
        <v>757810</v>
      </c>
      <c r="J15" s="189">
        <v>721789</v>
      </c>
      <c r="K15" s="189">
        <v>805325</v>
      </c>
      <c r="L15" s="189">
        <v>783295</v>
      </c>
      <c r="M15" s="189">
        <v>831782</v>
      </c>
      <c r="N15" s="189">
        <v>800248</v>
      </c>
      <c r="O15" s="189">
        <v>1099700</v>
      </c>
      <c r="P15" s="189">
        <v>1094301</v>
      </c>
    </row>
    <row r="16" spans="2:20" ht="33" customHeight="1" x14ac:dyDescent="0.25">
      <c r="B16" s="336" t="s">
        <v>481</v>
      </c>
      <c r="C16" s="69" t="s">
        <v>360</v>
      </c>
      <c r="D16" s="189">
        <v>943749</v>
      </c>
      <c r="E16" s="189">
        <v>1092309</v>
      </c>
      <c r="F16" s="189">
        <v>1252156</v>
      </c>
      <c r="G16" s="189">
        <v>1450841</v>
      </c>
      <c r="H16" s="189">
        <v>1596960</v>
      </c>
      <c r="I16" s="189">
        <v>1762635</v>
      </c>
      <c r="J16" s="189">
        <v>1636228</v>
      </c>
      <c r="K16" s="189">
        <v>1916855</v>
      </c>
      <c r="L16" s="189">
        <v>1970494</v>
      </c>
      <c r="M16" s="189">
        <v>1958185</v>
      </c>
      <c r="N16" s="189">
        <v>1865451</v>
      </c>
      <c r="O16" s="189">
        <v>2523340</v>
      </c>
      <c r="P16" s="189">
        <v>2736458</v>
      </c>
    </row>
    <row r="17" spans="1:16" ht="33" customHeight="1" x14ac:dyDescent="0.25">
      <c r="B17" s="334" t="s">
        <v>482</v>
      </c>
      <c r="C17" s="69" t="s">
        <v>359</v>
      </c>
      <c r="D17" s="189">
        <v>194092</v>
      </c>
      <c r="E17" s="189">
        <v>231094</v>
      </c>
      <c r="F17" s="189">
        <v>239251</v>
      </c>
      <c r="G17" s="189">
        <v>314245</v>
      </c>
      <c r="H17" s="189">
        <v>298604</v>
      </c>
      <c r="I17" s="189">
        <v>353146</v>
      </c>
      <c r="J17" s="189">
        <v>362037</v>
      </c>
      <c r="K17" s="189">
        <v>446351</v>
      </c>
      <c r="L17" s="189">
        <v>395251</v>
      </c>
      <c r="M17" s="189">
        <v>433527</v>
      </c>
      <c r="N17" s="189">
        <v>401489</v>
      </c>
      <c r="O17" s="189">
        <v>574262</v>
      </c>
      <c r="P17" s="189">
        <v>628575</v>
      </c>
    </row>
    <row r="18" spans="1:16" ht="33" customHeight="1" x14ac:dyDescent="0.25">
      <c r="B18" s="336" t="s">
        <v>482</v>
      </c>
      <c r="C18" s="69" t="s">
        <v>360</v>
      </c>
      <c r="D18" s="189">
        <v>1056285</v>
      </c>
      <c r="E18" s="189">
        <v>1177859</v>
      </c>
      <c r="F18" s="189">
        <v>1172891</v>
      </c>
      <c r="G18" s="189">
        <v>1442300</v>
      </c>
      <c r="H18" s="189">
        <v>1526337</v>
      </c>
      <c r="I18" s="189">
        <v>1708365</v>
      </c>
      <c r="J18" s="189">
        <v>1607579</v>
      </c>
      <c r="K18" s="189">
        <v>1995059</v>
      </c>
      <c r="L18" s="189">
        <v>1972844</v>
      </c>
      <c r="M18" s="189">
        <v>2081668</v>
      </c>
      <c r="N18" s="189">
        <v>1869307</v>
      </c>
      <c r="O18" s="189">
        <v>2055837</v>
      </c>
      <c r="P18" s="189">
        <v>2504932</v>
      </c>
    </row>
    <row r="19" spans="1:16" ht="33" customHeight="1" x14ac:dyDescent="0.25">
      <c r="B19" s="334" t="s">
        <v>483</v>
      </c>
      <c r="C19" s="69" t="s">
        <v>359</v>
      </c>
      <c r="D19" s="189">
        <v>182186</v>
      </c>
      <c r="E19" s="189">
        <v>192561</v>
      </c>
      <c r="F19" s="189">
        <v>200956</v>
      </c>
      <c r="G19" s="189">
        <v>184456</v>
      </c>
      <c r="H19" s="189">
        <v>157520</v>
      </c>
      <c r="I19" s="189">
        <v>185172</v>
      </c>
      <c r="J19" s="189">
        <v>185675</v>
      </c>
      <c r="K19" s="189">
        <v>205186</v>
      </c>
      <c r="L19" s="189">
        <v>204842</v>
      </c>
      <c r="M19" s="189">
        <v>183730</v>
      </c>
      <c r="N19" s="189">
        <v>167804</v>
      </c>
      <c r="O19" s="189">
        <v>175226</v>
      </c>
      <c r="P19" s="189">
        <v>173122</v>
      </c>
    </row>
    <row r="20" spans="1:16" ht="33" customHeight="1" x14ac:dyDescent="0.25">
      <c r="B20" s="336" t="s">
        <v>483</v>
      </c>
      <c r="C20" s="69" t="s">
        <v>360</v>
      </c>
      <c r="D20" s="189">
        <v>44379</v>
      </c>
      <c r="E20" s="189">
        <v>44703</v>
      </c>
      <c r="F20" s="189">
        <v>43063</v>
      </c>
      <c r="G20" s="189">
        <v>44230</v>
      </c>
      <c r="H20" s="189">
        <v>33681</v>
      </c>
      <c r="I20" s="189">
        <v>40432</v>
      </c>
      <c r="J20" s="189">
        <v>42114</v>
      </c>
      <c r="K20" s="189">
        <v>46815</v>
      </c>
      <c r="L20" s="189">
        <v>48420</v>
      </c>
      <c r="M20" s="189">
        <v>42750</v>
      </c>
      <c r="N20" s="189">
        <v>41593</v>
      </c>
      <c r="O20" s="189">
        <v>33920</v>
      </c>
      <c r="P20" s="189">
        <v>34460</v>
      </c>
    </row>
    <row r="21" spans="1:16" ht="33" customHeight="1" x14ac:dyDescent="0.25">
      <c r="B21" s="334" t="s">
        <v>484</v>
      </c>
      <c r="C21" s="69" t="s">
        <v>359</v>
      </c>
      <c r="D21" s="189">
        <v>351402</v>
      </c>
      <c r="E21" s="189">
        <v>492141</v>
      </c>
      <c r="F21" s="189">
        <v>494810</v>
      </c>
      <c r="G21" s="189">
        <v>674473</v>
      </c>
      <c r="H21" s="189">
        <v>671471</v>
      </c>
      <c r="I21" s="189">
        <v>835230</v>
      </c>
      <c r="J21" s="189">
        <v>959271</v>
      </c>
      <c r="K21" s="189">
        <v>1170341</v>
      </c>
      <c r="L21" s="189">
        <v>939482</v>
      </c>
      <c r="M21" s="189">
        <v>1068364</v>
      </c>
      <c r="N21" s="189">
        <v>1063361</v>
      </c>
      <c r="O21" s="189">
        <v>1216362</v>
      </c>
      <c r="P21" s="189">
        <v>1238835</v>
      </c>
    </row>
    <row r="22" spans="1:16" ht="33" customHeight="1" x14ac:dyDescent="0.25">
      <c r="B22" s="336" t="s">
        <v>484</v>
      </c>
      <c r="C22" s="69" t="s">
        <v>360</v>
      </c>
      <c r="D22" s="189">
        <v>2617604</v>
      </c>
      <c r="E22" s="189">
        <v>3041196</v>
      </c>
      <c r="F22" s="189">
        <v>3340754</v>
      </c>
      <c r="G22" s="189">
        <v>4126094</v>
      </c>
      <c r="H22" s="189">
        <v>4288800</v>
      </c>
      <c r="I22" s="189">
        <v>5126998</v>
      </c>
      <c r="J22" s="189">
        <v>5976722</v>
      </c>
      <c r="K22" s="189">
        <v>6470288</v>
      </c>
      <c r="L22" s="189">
        <v>6341730</v>
      </c>
      <c r="M22" s="189">
        <v>6730642</v>
      </c>
      <c r="N22" s="189">
        <v>6722492</v>
      </c>
      <c r="O22" s="189">
        <v>6266707</v>
      </c>
      <c r="P22" s="189">
        <v>6866327</v>
      </c>
    </row>
    <row r="23" spans="1:16" ht="33" customHeight="1" x14ac:dyDescent="0.25">
      <c r="B23" s="311" t="s">
        <v>399</v>
      </c>
      <c r="C23" s="260" t="s">
        <v>359</v>
      </c>
      <c r="D23" s="199">
        <v>1772910</v>
      </c>
      <c r="E23" s="199">
        <v>2116938</v>
      </c>
      <c r="F23" s="199">
        <v>2246419</v>
      </c>
      <c r="G23" s="199">
        <v>2723849</v>
      </c>
      <c r="H23" s="199">
        <v>2966467</v>
      </c>
      <c r="I23" s="199">
        <v>3332473</v>
      </c>
      <c r="J23" s="199">
        <v>3504853</v>
      </c>
      <c r="K23" s="199">
        <v>3986657</v>
      </c>
      <c r="L23" s="199">
        <v>3598307</v>
      </c>
      <c r="M23" s="199">
        <v>3780003</v>
      </c>
      <c r="N23" s="199">
        <v>3662288</v>
      </c>
      <c r="O23" s="199">
        <v>4426580</v>
      </c>
      <c r="P23" s="199">
        <v>4886262</v>
      </c>
    </row>
    <row r="24" spans="1:16" ht="33" customHeight="1" x14ac:dyDescent="0.25">
      <c r="B24" s="311"/>
      <c r="C24" s="260" t="s">
        <v>360</v>
      </c>
      <c r="D24" s="199">
        <v>5577046</v>
      </c>
      <c r="E24" s="199">
        <v>6345617</v>
      </c>
      <c r="F24" s="199">
        <v>6845174</v>
      </c>
      <c r="G24" s="199">
        <v>8349259</v>
      </c>
      <c r="H24" s="199">
        <v>8940077</v>
      </c>
      <c r="I24" s="199">
        <v>10201743</v>
      </c>
      <c r="J24" s="199">
        <v>10906595</v>
      </c>
      <c r="K24" s="199">
        <v>12223824</v>
      </c>
      <c r="L24" s="199">
        <v>12078887</v>
      </c>
      <c r="M24" s="199">
        <v>12552519</v>
      </c>
      <c r="N24" s="199">
        <v>12168861</v>
      </c>
      <c r="O24" s="199">
        <v>12981584</v>
      </c>
      <c r="P24" s="199">
        <v>14696355</v>
      </c>
    </row>
    <row r="25" spans="1:16" ht="32.25" customHeight="1" x14ac:dyDescent="0.3">
      <c r="B25" s="279" t="s">
        <v>331</v>
      </c>
      <c r="C25" s="279"/>
      <c r="D25" s="279"/>
      <c r="E25" s="279"/>
      <c r="F25" s="279"/>
      <c r="G25" s="279"/>
      <c r="H25" s="279"/>
    </row>
    <row r="26" spans="1:16" ht="15" customHeight="1" x14ac:dyDescent="0.3">
      <c r="B26" s="36" t="s">
        <v>266</v>
      </c>
      <c r="C26" s="37"/>
      <c r="D26" s="37"/>
      <c r="E26" s="37"/>
      <c r="F26" s="37"/>
      <c r="G26" s="33"/>
      <c r="H26" s="33"/>
    </row>
    <row r="27" spans="1:16" ht="14.1" customHeight="1" x14ac:dyDescent="0.25">
      <c r="B27" s="224"/>
      <c r="C27" s="224"/>
    </row>
    <row r="28" spans="1:16" ht="72" customHeight="1" x14ac:dyDescent="0.25">
      <c r="B28" s="294" t="s">
        <v>353</v>
      </c>
      <c r="C28" s="294"/>
      <c r="D28" s="294"/>
      <c r="E28" s="294"/>
      <c r="F28" s="294"/>
      <c r="G28" s="294"/>
      <c r="H28" s="294"/>
      <c r="I28" s="294"/>
      <c r="J28" s="294"/>
      <c r="K28" s="294"/>
      <c r="L28" s="294"/>
      <c r="M28" s="294"/>
    </row>
    <row r="29" spans="1:16" ht="14.1" customHeight="1" x14ac:dyDescent="0.25">
      <c r="A29" s="31"/>
      <c r="B29" s="204"/>
      <c r="C29" s="204"/>
      <c r="D29" s="204"/>
      <c r="E29" s="204"/>
      <c r="F29" s="204"/>
      <c r="G29" s="204"/>
      <c r="H29" s="204"/>
      <c r="I29" s="204"/>
      <c r="J29" s="204"/>
      <c r="K29" s="204"/>
      <c r="L29" s="204"/>
      <c r="M29" s="204"/>
    </row>
    <row r="30" spans="1:16" ht="14.1" customHeight="1" x14ac:dyDescent="0.25">
      <c r="A30" s="31"/>
      <c r="B30" s="204"/>
      <c r="C30" s="204"/>
      <c r="D30" s="204"/>
      <c r="E30" s="204"/>
      <c r="F30" s="204"/>
      <c r="G30" s="204"/>
      <c r="H30" s="204"/>
      <c r="I30" s="204"/>
      <c r="J30" s="204"/>
      <c r="K30" s="204"/>
      <c r="L30" s="204"/>
      <c r="M30" s="204"/>
    </row>
    <row r="31" spans="1:16" ht="14.1" customHeight="1" x14ac:dyDescent="0.25">
      <c r="A31" s="31"/>
      <c r="B31" s="271"/>
      <c r="C31" s="271"/>
      <c r="D31" s="271"/>
      <c r="E31" s="271"/>
      <c r="F31" s="271"/>
      <c r="G31" s="271"/>
      <c r="H31" s="226"/>
      <c r="I31" s="226"/>
      <c r="J31" s="226"/>
      <c r="K31" s="226"/>
      <c r="L31" s="226"/>
      <c r="M31" s="31"/>
    </row>
    <row r="32" spans="1:16" ht="14.1" customHeight="1" x14ac:dyDescent="0.25">
      <c r="A32" s="31"/>
      <c r="B32" s="41"/>
      <c r="C32" s="41"/>
      <c r="D32" s="219" t="str">
        <f>$C$23</f>
        <v>Hombres</v>
      </c>
      <c r="E32" s="219" t="str">
        <f>$C$24</f>
        <v>Mujeres</v>
      </c>
      <c r="F32" s="219" t="s">
        <v>354</v>
      </c>
      <c r="G32" s="271"/>
      <c r="H32" s="226"/>
      <c r="I32" s="226"/>
      <c r="J32" s="226"/>
      <c r="K32" s="226"/>
      <c r="L32" s="226"/>
      <c r="M32" s="31"/>
    </row>
    <row r="33" spans="1:17" ht="14.1" customHeight="1" x14ac:dyDescent="0.25">
      <c r="A33" s="31"/>
      <c r="B33" s="219" t="str">
        <f>+$B$21</f>
        <v>Preparación y servicio de comida</v>
      </c>
      <c r="C33" s="219"/>
      <c r="D33" s="268">
        <f>+P21/SUM(P21:P22)</f>
        <v>0.15284518680811068</v>
      </c>
      <c r="E33" s="268">
        <f>+P22/SUM(P21:P22)</f>
        <v>0.84715481319188934</v>
      </c>
      <c r="F33" s="263">
        <f>+SUM(P21:P22)</f>
        <v>8105162</v>
      </c>
      <c r="G33" s="271"/>
      <c r="H33" s="271"/>
      <c r="I33" s="271"/>
      <c r="J33" s="271"/>
      <c r="K33" s="271"/>
      <c r="L33" s="232"/>
      <c r="M33" s="271"/>
      <c r="N33" s="261"/>
      <c r="O33" s="261"/>
      <c r="P33" s="261"/>
      <c r="Q33" s="261"/>
    </row>
    <row r="34" spans="1:17" ht="14.1" customHeight="1" x14ac:dyDescent="0.25">
      <c r="A34" s="31"/>
      <c r="B34" s="219" t="str">
        <f>+$B$15</f>
        <v>Limpieza de la vivienda</v>
      </c>
      <c r="C34" s="219"/>
      <c r="D34" s="268">
        <f>+P15/SUM(P15:P16)</f>
        <v>0.2856616665261375</v>
      </c>
      <c r="E34" s="268">
        <f>+P16/SUM(P15:P16)</f>
        <v>0.71433833347386244</v>
      </c>
      <c r="F34" s="263">
        <f>+SUM(P15:P16)</f>
        <v>3830759</v>
      </c>
      <c r="G34" s="271"/>
      <c r="H34" s="271"/>
      <c r="I34" s="271"/>
      <c r="J34" s="271"/>
      <c r="K34" s="271"/>
      <c r="L34" s="232"/>
      <c r="M34" s="271"/>
      <c r="N34" s="261"/>
      <c r="O34" s="261"/>
      <c r="P34" s="261"/>
      <c r="Q34" s="261"/>
    </row>
    <row r="35" spans="1:17" ht="14.1" customHeight="1" x14ac:dyDescent="0.25">
      <c r="A35" s="31"/>
      <c r="B35" s="219" t="str">
        <f>+$B$17</f>
        <v>Limpieza y cuidado de ropa y calzado</v>
      </c>
      <c r="C35" s="219"/>
      <c r="D35" s="268">
        <f>+P17/SUM(P17:P18)</f>
        <v>0.20059792430653578</v>
      </c>
      <c r="E35" s="268">
        <f>+P18/SUM(P17:P18)</f>
        <v>0.79940207569346422</v>
      </c>
      <c r="F35" s="263">
        <f>+SUM(P17:P18)</f>
        <v>3133507</v>
      </c>
      <c r="G35" s="271"/>
      <c r="H35" s="271"/>
      <c r="I35" s="271"/>
      <c r="J35" s="271"/>
      <c r="K35" s="271"/>
      <c r="L35" s="232"/>
      <c r="M35" s="271"/>
      <c r="N35" s="261"/>
      <c r="O35" s="261"/>
      <c r="P35" s="261"/>
      <c r="Q35" s="261"/>
    </row>
    <row r="36" spans="1:17" ht="14.1" customHeight="1" x14ac:dyDescent="0.25">
      <c r="A36" s="31"/>
      <c r="B36" s="219" t="s">
        <v>160</v>
      </c>
      <c r="C36" s="219"/>
      <c r="D36" s="268">
        <f>+G36/F36</f>
        <v>0.4264281863666689</v>
      </c>
      <c r="E36" s="268">
        <f>+H36/F36</f>
        <v>0.5735718136333311</v>
      </c>
      <c r="F36" s="276">
        <f>+SUM(P9:P10,P11:P12,P13:P14,P19:P20)</f>
        <v>4513189</v>
      </c>
      <c r="G36" s="221">
        <f>+SUM(P9,P11,P13,P19)</f>
        <v>1924551</v>
      </c>
      <c r="H36" s="221">
        <f>+SUM(P10,P12,P14,P20)</f>
        <v>2588638</v>
      </c>
      <c r="I36" s="31"/>
      <c r="J36" s="31"/>
      <c r="K36" s="271"/>
      <c r="L36" s="232"/>
      <c r="M36" s="271"/>
      <c r="N36" s="261"/>
      <c r="O36" s="261"/>
      <c r="P36" s="261"/>
      <c r="Q36" s="261"/>
    </row>
    <row r="37" spans="1:17" ht="14.1" customHeight="1" x14ac:dyDescent="0.25">
      <c r="A37" s="31"/>
      <c r="B37" s="219"/>
      <c r="C37" s="219"/>
      <c r="D37" s="220"/>
      <c r="E37" s="220"/>
      <c r="F37" s="221"/>
      <c r="G37" s="271"/>
      <c r="H37" s="271"/>
      <c r="I37" s="271"/>
      <c r="J37" s="271"/>
      <c r="K37" s="271"/>
      <c r="L37" s="271"/>
      <c r="M37" s="271"/>
      <c r="N37" s="261"/>
      <c r="O37" s="261"/>
      <c r="P37" s="261"/>
      <c r="Q37" s="261"/>
    </row>
    <row r="38" spans="1:17" ht="14.1" customHeight="1" x14ac:dyDescent="0.25">
      <c r="A38" s="31"/>
      <c r="B38" s="221"/>
      <c r="C38" s="219"/>
      <c r="D38" s="220"/>
      <c r="E38" s="220"/>
      <c r="F38" s="221"/>
      <c r="G38" s="271"/>
      <c r="H38" s="316"/>
      <c r="I38" s="316"/>
      <c r="J38" s="316"/>
      <c r="K38" s="316"/>
      <c r="L38" s="316"/>
      <c r="M38" s="316"/>
      <c r="N38" s="352"/>
      <c r="O38" s="352"/>
      <c r="P38" s="352"/>
      <c r="Q38" s="352"/>
    </row>
    <row r="39" spans="1:17" ht="14.1" customHeight="1" x14ac:dyDescent="0.25">
      <c r="A39" s="31"/>
      <c r="B39" s="219"/>
      <c r="C39" s="219"/>
      <c r="D39" s="220"/>
      <c r="E39" s="220"/>
      <c r="F39" s="221"/>
      <c r="G39" s="271"/>
      <c r="H39" s="271"/>
      <c r="I39" s="271"/>
      <c r="J39" s="271"/>
      <c r="K39" s="271"/>
      <c r="L39" s="232"/>
      <c r="M39" s="271"/>
      <c r="N39" s="261"/>
      <c r="O39" s="261"/>
      <c r="P39" s="261"/>
      <c r="Q39" s="261"/>
    </row>
    <row r="40" spans="1:17" ht="14.1" customHeight="1" x14ac:dyDescent="0.25">
      <c r="A40" s="31"/>
      <c r="B40" s="219"/>
      <c r="C40" s="219"/>
      <c r="D40" s="220"/>
      <c r="E40" s="220"/>
      <c r="F40" s="221"/>
      <c r="G40" s="271"/>
      <c r="H40" s="271"/>
      <c r="I40" s="271"/>
      <c r="J40" s="271"/>
      <c r="K40" s="271"/>
      <c r="L40" s="232"/>
      <c r="M40" s="271"/>
      <c r="N40" s="261"/>
      <c r="O40" s="261"/>
      <c r="P40" s="261"/>
      <c r="Q40" s="261"/>
    </row>
    <row r="41" spans="1:17" ht="14.1" customHeight="1" x14ac:dyDescent="0.25">
      <c r="A41" s="31"/>
      <c r="B41" s="31"/>
      <c r="C41" s="31"/>
      <c r="D41" s="31"/>
      <c r="E41" s="31"/>
      <c r="F41" s="31"/>
      <c r="G41" s="272"/>
      <c r="H41" s="271"/>
      <c r="I41" s="271"/>
      <c r="J41" s="271"/>
      <c r="K41" s="271"/>
      <c r="L41" s="232"/>
      <c r="M41" s="271"/>
      <c r="N41" s="261"/>
      <c r="O41" s="261"/>
      <c r="P41" s="261"/>
      <c r="Q41" s="261"/>
    </row>
    <row r="42" spans="1:17" ht="14.1" customHeight="1" x14ac:dyDescent="0.25">
      <c r="A42" s="31"/>
      <c r="B42" s="31"/>
      <c r="C42" s="31"/>
      <c r="D42" s="31"/>
      <c r="E42" s="31"/>
      <c r="F42" s="31"/>
      <c r="G42" s="31"/>
      <c r="H42" s="271"/>
      <c r="I42" s="271"/>
      <c r="J42" s="271"/>
      <c r="K42" s="271"/>
      <c r="L42" s="232"/>
      <c r="M42" s="271"/>
      <c r="N42" s="261"/>
      <c r="O42" s="261"/>
      <c r="P42" s="261"/>
      <c r="Q42" s="261"/>
    </row>
    <row r="43" spans="1:17" x14ac:dyDescent="0.25">
      <c r="A43" s="31"/>
      <c r="B43" s="31"/>
      <c r="C43" s="31"/>
      <c r="D43" s="31"/>
      <c r="E43" s="31"/>
      <c r="F43" s="31"/>
      <c r="G43" s="31"/>
      <c r="H43" s="271"/>
      <c r="I43" s="271"/>
      <c r="J43" s="271"/>
      <c r="K43" s="271"/>
      <c r="L43" s="232"/>
      <c r="M43" s="271"/>
      <c r="N43" s="261"/>
      <c r="O43" s="261"/>
      <c r="P43" s="261"/>
      <c r="Q43" s="261"/>
    </row>
    <row r="44" spans="1:17" ht="14.1" customHeight="1" x14ac:dyDescent="0.25">
      <c r="A44" s="31"/>
      <c r="B44" s="31"/>
      <c r="C44" s="31"/>
      <c r="D44" s="31"/>
      <c r="E44" s="31"/>
      <c r="F44" s="31"/>
      <c r="G44" s="31"/>
      <c r="H44" s="41"/>
      <c r="I44" s="41"/>
      <c r="J44" s="41"/>
      <c r="K44" s="41"/>
      <c r="L44" s="41"/>
      <c r="M44" s="41"/>
    </row>
    <row r="45" spans="1:17" x14ac:dyDescent="0.25">
      <c r="A45" s="31"/>
      <c r="B45" s="31"/>
      <c r="C45" s="31"/>
      <c r="D45" s="31"/>
      <c r="E45" s="31"/>
      <c r="F45" s="31"/>
      <c r="G45" s="31"/>
      <c r="H45" s="31"/>
      <c r="I45" s="31"/>
      <c r="J45" s="31"/>
      <c r="K45" s="31"/>
      <c r="L45" s="31"/>
      <c r="M45" s="31"/>
    </row>
    <row r="46" spans="1:17" x14ac:dyDescent="0.25">
      <c r="A46" s="31"/>
      <c r="B46" s="31"/>
      <c r="C46" s="31"/>
      <c r="D46" s="31"/>
      <c r="E46" s="31"/>
      <c r="F46" s="31"/>
      <c r="G46" s="31"/>
      <c r="H46" s="31"/>
      <c r="I46" s="31"/>
      <c r="J46" s="31"/>
      <c r="K46" s="31"/>
      <c r="L46" s="31"/>
      <c r="M46" s="31"/>
    </row>
    <row r="47" spans="1:17" x14ac:dyDescent="0.25">
      <c r="A47" s="31"/>
      <c r="B47" s="31"/>
      <c r="C47" s="31"/>
      <c r="D47" s="31"/>
      <c r="E47" s="31"/>
      <c r="F47" s="31"/>
      <c r="G47" s="31"/>
      <c r="H47" s="31"/>
      <c r="I47" s="31"/>
      <c r="J47" s="31"/>
      <c r="K47" s="31"/>
      <c r="L47" s="31"/>
      <c r="M47" s="31"/>
    </row>
    <row r="48" spans="1:17" x14ac:dyDescent="0.25">
      <c r="A48" s="31"/>
      <c r="B48" s="31"/>
      <c r="C48" s="31"/>
      <c r="D48" s="31"/>
      <c r="E48" s="31"/>
      <c r="F48" s="31"/>
      <c r="G48" s="31"/>
      <c r="H48" s="31"/>
      <c r="I48" s="31"/>
      <c r="J48" s="31"/>
      <c r="K48" s="31"/>
      <c r="L48" s="31"/>
      <c r="M48" s="31"/>
    </row>
    <row r="49" spans="1:13" x14ac:dyDescent="0.25">
      <c r="A49" s="31"/>
      <c r="B49" s="31"/>
      <c r="C49" s="31"/>
      <c r="D49" s="31"/>
      <c r="E49" s="31"/>
      <c r="F49" s="31"/>
      <c r="G49" s="31"/>
      <c r="H49" s="31"/>
      <c r="I49" s="31"/>
      <c r="J49" s="31"/>
      <c r="K49" s="31"/>
      <c r="L49" s="31"/>
      <c r="M49" s="31"/>
    </row>
    <row r="50" spans="1:13" x14ac:dyDescent="0.25">
      <c r="A50" s="31"/>
      <c r="B50" s="31"/>
      <c r="C50" s="31"/>
      <c r="D50" s="31"/>
      <c r="E50" s="31"/>
      <c r="F50" s="31"/>
      <c r="G50" s="31"/>
      <c r="H50" s="31"/>
      <c r="I50" s="31"/>
      <c r="J50" s="31"/>
      <c r="K50" s="31"/>
      <c r="L50" s="31"/>
      <c r="M50" s="31"/>
    </row>
    <row r="51" spans="1:13" x14ac:dyDescent="0.25">
      <c r="A51" s="31"/>
      <c r="B51" s="31"/>
      <c r="C51" s="31"/>
      <c r="D51" s="31"/>
      <c r="E51" s="31"/>
      <c r="F51" s="31"/>
      <c r="G51" s="31"/>
      <c r="H51" s="31"/>
      <c r="I51" s="31"/>
      <c r="J51" s="31"/>
      <c r="K51" s="31"/>
      <c r="L51" s="31"/>
      <c r="M51" s="31"/>
    </row>
    <row r="52" spans="1:13" x14ac:dyDescent="0.25">
      <c r="A52" s="31"/>
      <c r="B52" s="31"/>
      <c r="C52" s="31"/>
      <c r="D52" s="31"/>
      <c r="E52" s="31"/>
      <c r="F52" s="31"/>
      <c r="G52" s="31"/>
      <c r="H52" s="31"/>
      <c r="I52" s="31"/>
      <c r="J52" s="31"/>
      <c r="K52" s="31"/>
      <c r="L52" s="31"/>
      <c r="M52" s="31"/>
    </row>
    <row r="53" spans="1:13" x14ac:dyDescent="0.25">
      <c r="A53" s="31"/>
      <c r="B53" s="31"/>
      <c r="C53" s="31"/>
      <c r="D53" s="31"/>
      <c r="E53" s="31"/>
      <c r="F53" s="31"/>
      <c r="G53" s="31"/>
      <c r="H53" s="31"/>
      <c r="I53" s="31"/>
      <c r="J53" s="31"/>
      <c r="K53" s="31"/>
      <c r="L53" s="31"/>
      <c r="M53" s="31"/>
    </row>
    <row r="54" spans="1:13" x14ac:dyDescent="0.25">
      <c r="A54" s="31"/>
      <c r="B54" s="31"/>
      <c r="C54" s="31"/>
      <c r="D54" s="31"/>
      <c r="E54" s="31"/>
      <c r="F54" s="31"/>
      <c r="G54" s="31"/>
      <c r="H54" s="31"/>
      <c r="I54" s="31"/>
      <c r="J54" s="31"/>
      <c r="K54" s="31"/>
      <c r="L54" s="31"/>
      <c r="M54" s="31"/>
    </row>
    <row r="55" spans="1:13" x14ac:dyDescent="0.25">
      <c r="A55" s="31"/>
      <c r="B55" s="31"/>
      <c r="C55" s="31"/>
      <c r="D55" s="31"/>
      <c r="E55" s="31"/>
      <c r="F55" s="31"/>
      <c r="G55" s="31"/>
      <c r="H55" s="31"/>
      <c r="I55" s="31"/>
      <c r="J55" s="31"/>
      <c r="K55" s="31"/>
      <c r="L55" s="31"/>
      <c r="M55" s="31"/>
    </row>
    <row r="56" spans="1:13" x14ac:dyDescent="0.25">
      <c r="A56" s="31"/>
      <c r="B56" s="31"/>
      <c r="C56" s="31"/>
      <c r="D56" s="31"/>
      <c r="E56" s="31"/>
      <c r="F56" s="31"/>
      <c r="G56" s="31"/>
      <c r="H56" s="31"/>
      <c r="I56" s="31"/>
      <c r="J56" s="31"/>
      <c r="K56" s="31"/>
      <c r="L56" s="31"/>
      <c r="M56" s="31"/>
    </row>
    <row r="58" spans="1:13" ht="32.25" customHeight="1" x14ac:dyDescent="0.25">
      <c r="B58" s="303" t="s">
        <v>496</v>
      </c>
      <c r="C58" s="303"/>
      <c r="D58" s="303"/>
      <c r="E58" s="303"/>
      <c r="F58" s="303"/>
      <c r="G58" s="303"/>
      <c r="H58" s="303"/>
    </row>
    <row r="59" spans="1:13" ht="15" customHeight="1" x14ac:dyDescent="0.3">
      <c r="B59" s="36" t="s">
        <v>266</v>
      </c>
      <c r="C59" s="37"/>
      <c r="D59" s="37"/>
      <c r="E59" s="37"/>
      <c r="F59" s="37"/>
      <c r="G59" s="33"/>
      <c r="H59" s="33"/>
    </row>
    <row r="60" spans="1:13" ht="15" customHeight="1" x14ac:dyDescent="0.25">
      <c r="B60" s="224"/>
      <c r="C60" s="224"/>
    </row>
  </sheetData>
  <mergeCells count="19">
    <mergeCell ref="P38:Q38"/>
    <mergeCell ref="B15:B16"/>
    <mergeCell ref="B17:B18"/>
    <mergeCell ref="B19:B20"/>
    <mergeCell ref="B21:B22"/>
    <mergeCell ref="B23:B24"/>
    <mergeCell ref="B28:M28"/>
    <mergeCell ref="H38:I38"/>
    <mergeCell ref="J38:K38"/>
    <mergeCell ref="B3:Q3"/>
    <mergeCell ref="B4:T4"/>
    <mergeCell ref="B5:Q5"/>
    <mergeCell ref="B9:B10"/>
    <mergeCell ref="B11:B12"/>
    <mergeCell ref="L38:M38"/>
    <mergeCell ref="N38:O38"/>
    <mergeCell ref="B25:H25"/>
    <mergeCell ref="B58:H58"/>
    <mergeCell ref="B13:B14"/>
  </mergeCells>
  <hyperlinks>
    <hyperlink ref="B2" location="ÍNDICE!A1" display="Índice "/>
    <hyperlink ref="P2" location="'3.1.2 P_TNR_GRAN_DIVI_CAUTAL_SE'!A1" display="Anterior"/>
    <hyperlink ref="Q2" location="'3.2.2 P_TNR_COMIDA_C'!A1" display="Diferente"/>
  </hyperlinks>
  <pageMargins left="0.7" right="0.7" top="0.75" bottom="0.75" header="0.3" footer="0.3"/>
  <pageSetup paperSize="9" orientation="portrait"/>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98.25" customHeight="1" x14ac:dyDescent="0.25">
      <c r="N1" s="218"/>
    </row>
    <row r="2" spans="2:20" ht="16.5" customHeight="1" x14ac:dyDescent="0.3">
      <c r="B2" s="183" t="s">
        <v>7</v>
      </c>
      <c r="C2" s="183"/>
      <c r="M2" s="214"/>
      <c r="N2" s="218"/>
      <c r="P2" s="183" t="s">
        <v>188</v>
      </c>
      <c r="Q2" s="183" t="s">
        <v>187</v>
      </c>
    </row>
    <row r="3" spans="2:20" ht="20.100000000000001" customHeight="1" x14ac:dyDescent="0.25">
      <c r="B3" s="278" t="s">
        <v>125</v>
      </c>
      <c r="C3" s="278"/>
      <c r="D3" s="278"/>
      <c r="E3" s="278"/>
      <c r="F3" s="278"/>
      <c r="G3" s="278"/>
      <c r="H3" s="278"/>
      <c r="I3" s="278"/>
      <c r="J3" s="278"/>
      <c r="K3" s="278"/>
      <c r="L3" s="278"/>
      <c r="M3" s="278"/>
      <c r="N3" s="278"/>
      <c r="O3" s="278"/>
      <c r="P3" s="278"/>
      <c r="Q3" s="278"/>
    </row>
    <row r="4" spans="2:20" ht="72" customHeight="1" x14ac:dyDescent="0.25">
      <c r="B4" s="294" t="s">
        <v>319</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32" t="s">
        <v>405</v>
      </c>
      <c r="C9" s="69" t="s">
        <v>359</v>
      </c>
      <c r="D9" s="189">
        <v>7924</v>
      </c>
      <c r="E9" s="189">
        <v>11356</v>
      </c>
      <c r="F9" s="189">
        <v>11651</v>
      </c>
      <c r="G9" s="189">
        <v>16168</v>
      </c>
      <c r="H9" s="189">
        <v>16355</v>
      </c>
      <c r="I9" s="189">
        <v>20636</v>
      </c>
      <c r="J9" s="189">
        <v>23992</v>
      </c>
      <c r="K9" s="189">
        <v>29594</v>
      </c>
      <c r="L9" s="189">
        <v>26862</v>
      </c>
      <c r="M9" s="189">
        <v>28830</v>
      </c>
      <c r="N9" s="189">
        <v>29147</v>
      </c>
      <c r="O9" s="189">
        <v>33405</v>
      </c>
      <c r="P9" s="189">
        <v>35261</v>
      </c>
    </row>
    <row r="10" spans="2:20" ht="33" customHeight="1" x14ac:dyDescent="0.25">
      <c r="B10" s="333" t="s">
        <v>405</v>
      </c>
      <c r="C10" s="69" t="s">
        <v>360</v>
      </c>
      <c r="D10" s="189">
        <v>31252</v>
      </c>
      <c r="E10" s="189">
        <v>38821</v>
      </c>
      <c r="F10" s="189">
        <v>45336</v>
      </c>
      <c r="G10" s="189">
        <v>59239</v>
      </c>
      <c r="H10" s="189">
        <v>64868</v>
      </c>
      <c r="I10" s="189">
        <v>81391</v>
      </c>
      <c r="J10" s="189">
        <v>99226</v>
      </c>
      <c r="K10" s="189">
        <v>111961</v>
      </c>
      <c r="L10" s="189">
        <v>105945</v>
      </c>
      <c r="M10" s="189">
        <v>113706</v>
      </c>
      <c r="N10" s="189">
        <v>114960</v>
      </c>
      <c r="O10" s="189">
        <v>114023</v>
      </c>
      <c r="P10" s="189">
        <v>122202</v>
      </c>
    </row>
    <row r="11" spans="2:20" ht="33" customHeight="1" x14ac:dyDescent="0.25">
      <c r="B11" s="334" t="s">
        <v>406</v>
      </c>
      <c r="C11" s="69" t="s">
        <v>359</v>
      </c>
      <c r="D11" s="189">
        <v>183848</v>
      </c>
      <c r="E11" s="189">
        <v>267082</v>
      </c>
      <c r="F11" s="189">
        <v>277185</v>
      </c>
      <c r="G11" s="189">
        <v>388466</v>
      </c>
      <c r="H11" s="189">
        <v>396332</v>
      </c>
      <c r="I11" s="189">
        <v>503856</v>
      </c>
      <c r="J11" s="189">
        <v>589683</v>
      </c>
      <c r="K11" s="189">
        <v>731671</v>
      </c>
      <c r="L11" s="189">
        <v>534626</v>
      </c>
      <c r="M11" s="189">
        <v>637425</v>
      </c>
      <c r="N11" s="189">
        <v>629130</v>
      </c>
      <c r="O11" s="189">
        <v>724655</v>
      </c>
      <c r="P11" s="189">
        <v>724947</v>
      </c>
    </row>
    <row r="12" spans="2:20" ht="33" customHeight="1" x14ac:dyDescent="0.25">
      <c r="B12" s="336" t="s">
        <v>406</v>
      </c>
      <c r="C12" s="69" t="s">
        <v>360</v>
      </c>
      <c r="D12" s="189">
        <v>1599302</v>
      </c>
      <c r="E12" s="189">
        <v>1852288</v>
      </c>
      <c r="F12" s="189">
        <v>2028501</v>
      </c>
      <c r="G12" s="189">
        <v>2497836</v>
      </c>
      <c r="H12" s="189">
        <v>2588701</v>
      </c>
      <c r="I12" s="189">
        <v>3085722</v>
      </c>
      <c r="J12" s="189">
        <v>3585775</v>
      </c>
      <c r="K12" s="189">
        <v>3868046</v>
      </c>
      <c r="L12" s="189">
        <v>3842420</v>
      </c>
      <c r="M12" s="189">
        <v>4069636</v>
      </c>
      <c r="N12" s="189">
        <v>4040876</v>
      </c>
      <c r="O12" s="189">
        <v>3639264</v>
      </c>
      <c r="P12" s="189">
        <v>4077779</v>
      </c>
    </row>
    <row r="13" spans="2:20" ht="33" customHeight="1" x14ac:dyDescent="0.25">
      <c r="B13" s="334" t="s">
        <v>407</v>
      </c>
      <c r="C13" s="69" t="s">
        <v>359</v>
      </c>
      <c r="D13" s="189">
        <v>12034</v>
      </c>
      <c r="E13" s="189">
        <v>15373</v>
      </c>
      <c r="F13" s="189">
        <v>14121</v>
      </c>
      <c r="G13" s="189">
        <v>17608</v>
      </c>
      <c r="H13" s="189">
        <v>16050</v>
      </c>
      <c r="I13" s="189">
        <v>18288</v>
      </c>
      <c r="J13" s="189">
        <v>19232</v>
      </c>
      <c r="K13" s="189">
        <v>21479</v>
      </c>
      <c r="L13" s="189">
        <v>20933</v>
      </c>
      <c r="M13" s="189">
        <v>22091</v>
      </c>
      <c r="N13" s="189">
        <v>22183</v>
      </c>
      <c r="O13" s="189">
        <v>24805</v>
      </c>
      <c r="P13" s="189">
        <v>25655</v>
      </c>
    </row>
    <row r="14" spans="2:20" ht="33" customHeight="1" x14ac:dyDescent="0.25">
      <c r="B14" s="336" t="s">
        <v>407</v>
      </c>
      <c r="C14" s="69" t="s">
        <v>360</v>
      </c>
      <c r="D14" s="189">
        <v>36274</v>
      </c>
      <c r="E14" s="189">
        <v>40163</v>
      </c>
      <c r="F14" s="189">
        <v>41995</v>
      </c>
      <c r="G14" s="189">
        <v>49307</v>
      </c>
      <c r="H14" s="189">
        <v>48653</v>
      </c>
      <c r="I14" s="189">
        <v>55128</v>
      </c>
      <c r="J14" s="189">
        <v>60788</v>
      </c>
      <c r="K14" s="189">
        <v>62104</v>
      </c>
      <c r="L14" s="189">
        <v>63098</v>
      </c>
      <c r="M14" s="189">
        <v>66590</v>
      </c>
      <c r="N14" s="189">
        <v>66866</v>
      </c>
      <c r="O14" s="189">
        <v>64633</v>
      </c>
      <c r="P14" s="189">
        <v>67857</v>
      </c>
    </row>
    <row r="15" spans="2:20" ht="33" customHeight="1" x14ac:dyDescent="0.25">
      <c r="B15" s="334" t="s">
        <v>408</v>
      </c>
      <c r="C15" s="69" t="s">
        <v>359</v>
      </c>
      <c r="D15" s="189">
        <v>56059</v>
      </c>
      <c r="E15" s="189">
        <v>75353</v>
      </c>
      <c r="F15" s="189">
        <v>72914</v>
      </c>
      <c r="G15" s="189">
        <v>95890</v>
      </c>
      <c r="H15" s="189">
        <v>92306</v>
      </c>
      <c r="I15" s="189">
        <v>111243</v>
      </c>
      <c r="J15" s="189">
        <v>123924</v>
      </c>
      <c r="K15" s="189">
        <v>146885</v>
      </c>
      <c r="L15" s="189">
        <v>135560</v>
      </c>
      <c r="M15" s="189">
        <v>144232</v>
      </c>
      <c r="N15" s="189">
        <v>145308</v>
      </c>
      <c r="O15" s="189">
        <v>164433</v>
      </c>
      <c r="P15" s="189">
        <v>171752</v>
      </c>
    </row>
    <row r="16" spans="2:20" ht="33" customHeight="1" x14ac:dyDescent="0.25">
      <c r="B16" s="336" t="s">
        <v>408</v>
      </c>
      <c r="C16" s="69" t="s">
        <v>360</v>
      </c>
      <c r="D16" s="189">
        <v>349161</v>
      </c>
      <c r="E16" s="189">
        <v>406781</v>
      </c>
      <c r="F16" s="189">
        <v>448047</v>
      </c>
      <c r="G16" s="189">
        <v>554817</v>
      </c>
      <c r="H16" s="189">
        <v>578161</v>
      </c>
      <c r="I16" s="189">
        <v>692867</v>
      </c>
      <c r="J16" s="189">
        <v>809375</v>
      </c>
      <c r="K16" s="189">
        <v>877569</v>
      </c>
      <c r="L16" s="189">
        <v>844324</v>
      </c>
      <c r="M16" s="189">
        <v>898338</v>
      </c>
      <c r="N16" s="189">
        <v>905042</v>
      </c>
      <c r="O16" s="189">
        <v>885811</v>
      </c>
      <c r="P16" s="189">
        <v>939303</v>
      </c>
    </row>
    <row r="17" spans="1:17" ht="33" customHeight="1" x14ac:dyDescent="0.25">
      <c r="B17" s="334" t="s">
        <v>409</v>
      </c>
      <c r="C17" s="69" t="s">
        <v>359</v>
      </c>
      <c r="D17" s="189">
        <v>37818</v>
      </c>
      <c r="E17" s="189">
        <v>51924</v>
      </c>
      <c r="F17" s="189">
        <v>51267</v>
      </c>
      <c r="G17" s="189">
        <v>68730</v>
      </c>
      <c r="H17" s="189">
        <v>67384</v>
      </c>
      <c r="I17" s="189">
        <v>82640</v>
      </c>
      <c r="J17" s="189">
        <v>93611</v>
      </c>
      <c r="K17" s="189">
        <v>112743</v>
      </c>
      <c r="L17" s="189">
        <v>103062</v>
      </c>
      <c r="M17" s="189">
        <v>109989</v>
      </c>
      <c r="N17" s="189">
        <v>110946</v>
      </c>
      <c r="O17" s="189">
        <v>126105</v>
      </c>
      <c r="P17" s="189">
        <v>132204</v>
      </c>
    </row>
    <row r="18" spans="1:17" ht="33" customHeight="1" x14ac:dyDescent="0.25">
      <c r="B18" s="336" t="s">
        <v>409</v>
      </c>
      <c r="C18" s="69" t="s">
        <v>360</v>
      </c>
      <c r="D18" s="189">
        <v>283335</v>
      </c>
      <c r="E18" s="189">
        <v>337172</v>
      </c>
      <c r="F18" s="189">
        <v>378946</v>
      </c>
      <c r="G18" s="189">
        <v>478350</v>
      </c>
      <c r="H18" s="189">
        <v>507689</v>
      </c>
      <c r="I18" s="189">
        <v>619142</v>
      </c>
      <c r="J18" s="189">
        <v>735437</v>
      </c>
      <c r="K18" s="189">
        <v>810249</v>
      </c>
      <c r="L18" s="189">
        <v>772149</v>
      </c>
      <c r="M18" s="189">
        <v>824041</v>
      </c>
      <c r="N18" s="189">
        <v>831214</v>
      </c>
      <c r="O18" s="189">
        <v>817344</v>
      </c>
      <c r="P18" s="189">
        <v>869926</v>
      </c>
    </row>
    <row r="19" spans="1:17" ht="33" customHeight="1" x14ac:dyDescent="0.25">
      <c r="B19" s="334" t="s">
        <v>410</v>
      </c>
      <c r="C19" s="69" t="s">
        <v>359</v>
      </c>
      <c r="D19" s="189">
        <v>4754</v>
      </c>
      <c r="E19" s="189">
        <v>5648</v>
      </c>
      <c r="F19" s="189">
        <v>4769</v>
      </c>
      <c r="G19" s="189">
        <v>5380</v>
      </c>
      <c r="H19" s="189">
        <v>4347</v>
      </c>
      <c r="I19" s="189">
        <v>4265</v>
      </c>
      <c r="J19" s="189">
        <v>4362</v>
      </c>
      <c r="K19" s="189">
        <v>4818</v>
      </c>
      <c r="L19" s="189">
        <v>4338</v>
      </c>
      <c r="M19" s="189">
        <v>4510</v>
      </c>
      <c r="N19" s="189">
        <v>4501</v>
      </c>
      <c r="O19" s="189">
        <v>4924</v>
      </c>
      <c r="P19" s="189">
        <v>5000</v>
      </c>
    </row>
    <row r="20" spans="1:17" ht="33" customHeight="1" x14ac:dyDescent="0.25">
      <c r="B20" s="336" t="s">
        <v>410</v>
      </c>
      <c r="C20" s="69" t="s">
        <v>360</v>
      </c>
      <c r="D20" s="189">
        <v>19672</v>
      </c>
      <c r="E20" s="189">
        <v>20256</v>
      </c>
      <c r="F20" s="189">
        <v>19465</v>
      </c>
      <c r="G20" s="189">
        <v>20683</v>
      </c>
      <c r="H20" s="189">
        <v>18090</v>
      </c>
      <c r="I20" s="189">
        <v>17645</v>
      </c>
      <c r="J20" s="189">
        <v>18049</v>
      </c>
      <c r="K20" s="189">
        <v>19939</v>
      </c>
      <c r="L20" s="189">
        <v>17950</v>
      </c>
      <c r="M20" s="189">
        <v>18661</v>
      </c>
      <c r="N20" s="189">
        <v>18625</v>
      </c>
      <c r="O20" s="189">
        <v>17591</v>
      </c>
      <c r="P20" s="189">
        <v>18133</v>
      </c>
    </row>
    <row r="21" spans="1:17" ht="33" customHeight="1" x14ac:dyDescent="0.25">
      <c r="B21" s="334" t="s">
        <v>411</v>
      </c>
      <c r="C21" s="69" t="s">
        <v>359</v>
      </c>
      <c r="D21" s="189">
        <v>48965</v>
      </c>
      <c r="E21" s="189">
        <v>65405</v>
      </c>
      <c r="F21" s="189">
        <v>62903</v>
      </c>
      <c r="G21" s="189">
        <v>82231</v>
      </c>
      <c r="H21" s="189">
        <v>78697</v>
      </c>
      <c r="I21" s="189">
        <v>94302</v>
      </c>
      <c r="J21" s="189">
        <v>104467</v>
      </c>
      <c r="K21" s="189">
        <v>123151</v>
      </c>
      <c r="L21" s="189">
        <v>114101</v>
      </c>
      <c r="M21" s="189">
        <v>121287</v>
      </c>
      <c r="N21" s="189">
        <v>122146</v>
      </c>
      <c r="O21" s="189">
        <v>138035</v>
      </c>
      <c r="P21" s="189">
        <v>144016</v>
      </c>
    </row>
    <row r="22" spans="1:17" ht="33" customHeight="1" x14ac:dyDescent="0.25">
      <c r="B22" s="336" t="s">
        <v>411</v>
      </c>
      <c r="C22" s="69" t="s">
        <v>360</v>
      </c>
      <c r="D22" s="189">
        <v>298608</v>
      </c>
      <c r="E22" s="189">
        <v>345715</v>
      </c>
      <c r="F22" s="189">
        <v>378464</v>
      </c>
      <c r="G22" s="189">
        <v>465862</v>
      </c>
      <c r="H22" s="189">
        <v>482638</v>
      </c>
      <c r="I22" s="189">
        <v>575103</v>
      </c>
      <c r="J22" s="189">
        <v>668072</v>
      </c>
      <c r="K22" s="189">
        <v>720420</v>
      </c>
      <c r="L22" s="189">
        <v>695844</v>
      </c>
      <c r="M22" s="189">
        <v>739670</v>
      </c>
      <c r="N22" s="189">
        <v>744909</v>
      </c>
      <c r="O22" s="189">
        <v>728041</v>
      </c>
      <c r="P22" s="189">
        <v>771127</v>
      </c>
    </row>
    <row r="23" spans="1:17" ht="33" customHeight="1" x14ac:dyDescent="0.25">
      <c r="B23" s="350" t="s">
        <v>399</v>
      </c>
      <c r="C23" s="260" t="s">
        <v>359</v>
      </c>
      <c r="D23" s="199">
        <v>351402</v>
      </c>
      <c r="E23" s="199">
        <v>492141</v>
      </c>
      <c r="F23" s="199">
        <v>494810</v>
      </c>
      <c r="G23" s="199">
        <v>674473</v>
      </c>
      <c r="H23" s="199">
        <v>671471</v>
      </c>
      <c r="I23" s="199">
        <v>835230</v>
      </c>
      <c r="J23" s="199">
        <v>959271</v>
      </c>
      <c r="K23" s="199">
        <v>1170341</v>
      </c>
      <c r="L23" s="199">
        <v>939482</v>
      </c>
      <c r="M23" s="199">
        <v>1068364</v>
      </c>
      <c r="N23" s="199">
        <v>1063361</v>
      </c>
      <c r="O23" s="199">
        <v>1216362</v>
      </c>
      <c r="P23" s="199">
        <v>1238835</v>
      </c>
    </row>
    <row r="24" spans="1:17" ht="33" customHeight="1" x14ac:dyDescent="0.25">
      <c r="B24" s="351"/>
      <c r="C24" s="260" t="s">
        <v>360</v>
      </c>
      <c r="D24" s="199">
        <v>2617604</v>
      </c>
      <c r="E24" s="199">
        <v>3041196</v>
      </c>
      <c r="F24" s="199">
        <v>3340754</v>
      </c>
      <c r="G24" s="199">
        <v>4126094</v>
      </c>
      <c r="H24" s="199">
        <v>4288800</v>
      </c>
      <c r="I24" s="199">
        <v>5126998</v>
      </c>
      <c r="J24" s="199">
        <v>5976722</v>
      </c>
      <c r="K24" s="199">
        <v>6470288</v>
      </c>
      <c r="L24" s="199">
        <v>6341730</v>
      </c>
      <c r="M24" s="199">
        <v>6730642</v>
      </c>
      <c r="N24" s="199">
        <v>6722492</v>
      </c>
      <c r="O24" s="199">
        <v>6266707</v>
      </c>
      <c r="P24" s="199">
        <v>6866327</v>
      </c>
    </row>
    <row r="25" spans="1:17" ht="27.75" customHeight="1" x14ac:dyDescent="0.3">
      <c r="B25" s="279" t="s">
        <v>331</v>
      </c>
      <c r="C25" s="279"/>
      <c r="D25" s="279"/>
      <c r="E25" s="279"/>
      <c r="F25" s="279"/>
      <c r="G25" s="279"/>
      <c r="H25" s="279"/>
    </row>
    <row r="26" spans="1:17" ht="15" customHeight="1" x14ac:dyDescent="0.3">
      <c r="B26" s="36" t="s">
        <v>266</v>
      </c>
      <c r="C26" s="37"/>
      <c r="D26" s="37"/>
      <c r="E26" s="37"/>
      <c r="F26" s="37"/>
      <c r="G26" s="33"/>
      <c r="H26" s="33"/>
    </row>
    <row r="27" spans="1:17" ht="14.1" customHeight="1" x14ac:dyDescent="0.25">
      <c r="B27" s="224"/>
      <c r="C27" s="224"/>
    </row>
    <row r="28" spans="1:17" ht="72" customHeight="1" x14ac:dyDescent="0.25">
      <c r="B28" s="298" t="s">
        <v>245</v>
      </c>
      <c r="C28" s="298"/>
      <c r="D28" s="298"/>
      <c r="E28" s="298"/>
      <c r="F28" s="298"/>
      <c r="G28" s="298"/>
      <c r="H28" s="298"/>
      <c r="I28" s="298"/>
      <c r="J28" s="298"/>
      <c r="K28" s="298"/>
      <c r="L28" s="298"/>
      <c r="M28" s="298"/>
      <c r="N28" s="298"/>
      <c r="O28" s="298"/>
      <c r="P28" s="298"/>
      <c r="Q28" s="298"/>
    </row>
    <row r="29" spans="1:17" ht="15" customHeight="1" x14ac:dyDescent="0.25">
      <c r="B29" s="204"/>
      <c r="C29" s="204"/>
      <c r="D29" s="204"/>
      <c r="E29" s="204"/>
      <c r="F29" s="204"/>
      <c r="G29" s="204"/>
      <c r="H29" s="204"/>
      <c r="I29" s="204"/>
      <c r="J29" s="204"/>
      <c r="K29" s="204"/>
      <c r="L29" s="204"/>
      <c r="M29" s="204"/>
    </row>
    <row r="30" spans="1:17" ht="15" customHeight="1" x14ac:dyDescent="0.25">
      <c r="B30" s="204"/>
      <c r="C30" s="204"/>
      <c r="D30" s="204"/>
      <c r="E30" s="204"/>
      <c r="F30" s="204"/>
      <c r="G30" s="204"/>
      <c r="H30" s="204"/>
      <c r="I30" s="204"/>
      <c r="J30" s="204"/>
      <c r="K30" s="204"/>
      <c r="L30" s="204"/>
      <c r="M30" s="204"/>
    </row>
    <row r="31" spans="1:17" ht="14.1" customHeight="1" x14ac:dyDescent="0.25">
      <c r="A31" s="31"/>
      <c r="B31" s="271"/>
      <c r="C31" s="271"/>
      <c r="D31" s="271"/>
      <c r="E31" s="271"/>
      <c r="F31" s="271"/>
      <c r="G31" s="271"/>
      <c r="H31" s="226"/>
      <c r="I31" s="226"/>
      <c r="J31" s="226"/>
      <c r="K31" s="226"/>
      <c r="L31" s="226"/>
      <c r="M31" s="31"/>
    </row>
    <row r="32" spans="1:17" ht="14.1" customHeight="1" x14ac:dyDescent="0.25">
      <c r="A32" s="31"/>
      <c r="B32" s="41"/>
      <c r="C32" s="41"/>
      <c r="D32" s="219" t="str">
        <f>$C$23</f>
        <v>Hombres</v>
      </c>
      <c r="E32" s="219" t="str">
        <f>$C$24</f>
        <v>Mujeres</v>
      </c>
      <c r="F32" s="219" t="s">
        <v>35</v>
      </c>
      <c r="G32" s="271"/>
      <c r="H32" s="226"/>
      <c r="I32" s="226"/>
      <c r="J32" s="226"/>
      <c r="K32" s="226"/>
      <c r="L32" s="226"/>
      <c r="M32" s="31"/>
    </row>
    <row r="33" spans="1:17" ht="14.1" customHeight="1" x14ac:dyDescent="0.25">
      <c r="A33" s="31"/>
      <c r="B33" s="219" t="str">
        <f>+$B$13</f>
        <v>Encender el fogón</v>
      </c>
      <c r="C33" s="219"/>
      <c r="D33" s="220">
        <f>($P$13/SUM($P$13:$P$14))</f>
        <v>0.2743498160663872</v>
      </c>
      <c r="E33" s="220">
        <f t="shared" ref="E33:E39" si="0">1-D33</f>
        <v>0.7256501839336128</v>
      </c>
      <c r="F33" s="221">
        <f>SUM($P$13:$P$14)</f>
        <v>93512</v>
      </c>
      <c r="G33" s="271"/>
      <c r="H33" s="316"/>
      <c r="I33" s="316"/>
      <c r="J33" s="316"/>
      <c r="K33" s="316"/>
      <c r="L33" s="316"/>
      <c r="M33" s="316"/>
      <c r="N33" s="314"/>
      <c r="O33" s="314"/>
      <c r="P33" s="314"/>
      <c r="Q33" s="314"/>
    </row>
    <row r="34" spans="1:17" ht="14.1" customHeight="1" x14ac:dyDescent="0.25">
      <c r="A34" s="31"/>
      <c r="B34" s="219" t="str">
        <f>+$B$9</f>
        <v>Actividades previas al consumo de alimentos</v>
      </c>
      <c r="C34" s="219"/>
      <c r="D34" s="220">
        <f>($P$9/SUM($P$9:$P$10))</f>
        <v>0.22393197132024667</v>
      </c>
      <c r="E34" s="220">
        <f t="shared" si="0"/>
        <v>0.77606802867975333</v>
      </c>
      <c r="F34" s="221">
        <f>SUM($P$9:$P$10)</f>
        <v>157463</v>
      </c>
      <c r="G34" s="271"/>
      <c r="H34" s="271"/>
      <c r="I34" s="271"/>
      <c r="J34" s="271"/>
      <c r="K34" s="271"/>
      <c r="L34" s="271"/>
      <c r="M34" s="271"/>
      <c r="N34" s="222"/>
      <c r="O34" s="222"/>
      <c r="P34" s="222"/>
      <c r="Q34" s="222"/>
    </row>
    <row r="35" spans="1:17" ht="14.1" customHeight="1" x14ac:dyDescent="0.25">
      <c r="A35" s="31"/>
      <c r="B35" s="219" t="str">
        <f>+$B$19</f>
        <v>Llevar la comida a miembros del hogar fuera de casa</v>
      </c>
      <c r="C35" s="219"/>
      <c r="D35" s="220">
        <f>($P$19/SUM($P$19:$P$20))</f>
        <v>0.21614144296027321</v>
      </c>
      <c r="E35" s="220">
        <f>1-D35</f>
        <v>0.78385855703972673</v>
      </c>
      <c r="F35" s="221">
        <f>SUM($P$19:$P$20)</f>
        <v>23133</v>
      </c>
      <c r="G35" s="271"/>
      <c r="H35" s="271"/>
      <c r="I35" s="271"/>
      <c r="J35" s="271"/>
      <c r="K35" s="271"/>
      <c r="L35" s="232"/>
      <c r="M35" s="271"/>
      <c r="N35" s="222"/>
      <c r="O35" s="222"/>
      <c r="P35" s="222"/>
      <c r="Q35" s="222"/>
    </row>
    <row r="36" spans="1:17" ht="14.1" customHeight="1" x14ac:dyDescent="0.25">
      <c r="A36" s="31"/>
      <c r="B36" s="219" t="str">
        <f>+$B$21</f>
        <v>Servir la comida</v>
      </c>
      <c r="C36" s="219"/>
      <c r="D36" s="220">
        <f>($P$21/SUM($P$21:$P$22))</f>
        <v>0.15736994109117372</v>
      </c>
      <c r="E36" s="220">
        <f>1-D36</f>
        <v>0.84263005890882625</v>
      </c>
      <c r="F36" s="221">
        <f>SUM($P$21:$P$22)</f>
        <v>915143</v>
      </c>
      <c r="G36" s="271"/>
      <c r="H36" s="271"/>
      <c r="I36" s="271"/>
      <c r="J36" s="271"/>
      <c r="K36" s="271"/>
      <c r="L36" s="232"/>
      <c r="M36" s="271"/>
      <c r="N36" s="222"/>
      <c r="O36" s="222"/>
      <c r="P36" s="222"/>
      <c r="Q36" s="222"/>
    </row>
    <row r="37" spans="1:17" ht="14.1" customHeight="1" x14ac:dyDescent="0.25">
      <c r="A37" s="31"/>
      <c r="B37" s="219" t="str">
        <f>+$B$15</f>
        <v>Lavar la vajilla</v>
      </c>
      <c r="C37" s="219"/>
      <c r="D37" s="220">
        <f>($P$15/SUM($P$15:$P$16))</f>
        <v>0.1545846065226294</v>
      </c>
      <c r="E37" s="220">
        <f t="shared" si="0"/>
        <v>0.8454153934773706</v>
      </c>
      <c r="F37" s="221">
        <f>SUM($P$15:$P$16)</f>
        <v>1111055</v>
      </c>
      <c r="G37" s="271"/>
      <c r="H37" s="271"/>
      <c r="I37" s="271"/>
      <c r="J37" s="271"/>
      <c r="K37" s="271"/>
      <c r="L37" s="232"/>
      <c r="M37" s="271"/>
      <c r="N37" s="222"/>
      <c r="O37" s="222"/>
      <c r="P37" s="222"/>
      <c r="Q37" s="222"/>
    </row>
    <row r="38" spans="1:17" ht="14.1" customHeight="1" x14ac:dyDescent="0.25">
      <c r="A38" s="31"/>
      <c r="B38" s="219" t="str">
        <f>+$B$11</f>
        <v>Cocinar</v>
      </c>
      <c r="C38" s="219"/>
      <c r="D38" s="220">
        <f>($P$11/SUM($P$11:$P$12))</f>
        <v>0.15094490087504472</v>
      </c>
      <c r="E38" s="220">
        <f>1-D38</f>
        <v>0.84905509912495525</v>
      </c>
      <c r="F38" s="221">
        <f>SUM($P$11:$P$12)</f>
        <v>4802726</v>
      </c>
      <c r="G38" s="271"/>
      <c r="H38" s="271"/>
      <c r="I38" s="271"/>
      <c r="J38" s="271"/>
      <c r="K38" s="271"/>
      <c r="L38" s="232"/>
      <c r="M38" s="271"/>
      <c r="N38" s="222"/>
      <c r="O38" s="222"/>
      <c r="P38" s="222"/>
      <c r="Q38" s="222"/>
    </row>
    <row r="39" spans="1:17" ht="14.1" customHeight="1" x14ac:dyDescent="0.25">
      <c r="A39" s="31"/>
      <c r="B39" s="219" t="str">
        <f>+$B$17</f>
        <v>Limpiar y ordenar la cocina</v>
      </c>
      <c r="C39" s="219"/>
      <c r="D39" s="220">
        <f>($P$17/SUM($P$17:$P$18))</f>
        <v>0.13192300400147686</v>
      </c>
      <c r="E39" s="220">
        <f t="shared" si="0"/>
        <v>0.86807699599852317</v>
      </c>
      <c r="F39" s="221">
        <f>SUM($P$17:$P$18)</f>
        <v>1002130</v>
      </c>
      <c r="G39" s="271"/>
      <c r="H39" s="271"/>
      <c r="I39" s="271"/>
      <c r="J39" s="271"/>
      <c r="K39" s="271"/>
      <c r="L39" s="232"/>
      <c r="M39" s="271"/>
      <c r="N39" s="222"/>
      <c r="O39" s="222"/>
      <c r="P39" s="222"/>
      <c r="Q39" s="222"/>
    </row>
    <row r="40" spans="1:17" ht="14.1" customHeight="1" x14ac:dyDescent="0.25">
      <c r="A40" s="31"/>
      <c r="B40" s="31"/>
      <c r="C40" s="31"/>
      <c r="D40" s="31"/>
      <c r="E40" s="31"/>
      <c r="F40" s="31"/>
      <c r="G40" s="272"/>
      <c r="H40" s="271"/>
      <c r="I40" s="271"/>
      <c r="J40" s="271"/>
      <c r="K40" s="271"/>
      <c r="L40" s="232"/>
      <c r="M40" s="271"/>
      <c r="N40" s="222"/>
      <c r="O40" s="222"/>
      <c r="P40" s="222"/>
      <c r="Q40" s="222"/>
    </row>
    <row r="41" spans="1:17" ht="14.1" customHeight="1" x14ac:dyDescent="0.25">
      <c r="A41" s="31"/>
      <c r="B41" s="31"/>
      <c r="C41" s="31"/>
      <c r="D41" s="31"/>
      <c r="E41" s="31"/>
      <c r="F41" s="31"/>
      <c r="G41" s="31"/>
      <c r="H41" s="271"/>
      <c r="I41" s="271"/>
      <c r="J41" s="271"/>
      <c r="K41" s="271"/>
      <c r="L41" s="232"/>
      <c r="M41" s="271"/>
      <c r="N41" s="222"/>
      <c r="O41" s="222"/>
      <c r="P41" s="222"/>
      <c r="Q41" s="222"/>
    </row>
    <row r="42" spans="1:17" x14ac:dyDescent="0.25">
      <c r="A42" s="31"/>
      <c r="B42" s="31"/>
      <c r="C42" s="31"/>
      <c r="D42" s="31"/>
      <c r="E42" s="31"/>
      <c r="F42" s="31"/>
      <c r="G42" s="31"/>
      <c r="H42" s="271"/>
      <c r="I42" s="271"/>
      <c r="J42" s="271"/>
      <c r="K42" s="271"/>
      <c r="L42" s="232"/>
      <c r="M42" s="271"/>
      <c r="N42" s="222"/>
      <c r="O42" s="222"/>
      <c r="P42" s="222"/>
      <c r="Q42" s="222"/>
    </row>
    <row r="43" spans="1:17" ht="14.1" customHeight="1" x14ac:dyDescent="0.25">
      <c r="A43" s="31"/>
      <c r="B43" s="31"/>
      <c r="C43" s="31"/>
      <c r="D43" s="31"/>
      <c r="E43" s="31"/>
      <c r="F43" s="31"/>
      <c r="G43" s="31"/>
      <c r="H43" s="41"/>
      <c r="I43" s="41"/>
      <c r="J43" s="41"/>
      <c r="K43" s="41"/>
      <c r="L43" s="41"/>
      <c r="M43" s="41"/>
    </row>
    <row r="44" spans="1:17" x14ac:dyDescent="0.25">
      <c r="A44" s="31"/>
      <c r="B44" s="31"/>
      <c r="C44" s="31"/>
      <c r="D44" s="31"/>
      <c r="E44" s="31"/>
      <c r="F44" s="31"/>
      <c r="G44" s="31"/>
      <c r="H44" s="31"/>
      <c r="I44" s="31"/>
      <c r="J44" s="31"/>
      <c r="K44" s="31"/>
      <c r="L44" s="31"/>
      <c r="M44" s="31"/>
    </row>
    <row r="45" spans="1:17" x14ac:dyDescent="0.25">
      <c r="A45" s="31"/>
      <c r="B45" s="31"/>
      <c r="C45" s="31"/>
      <c r="D45" s="31"/>
      <c r="E45" s="31"/>
      <c r="F45" s="31"/>
      <c r="G45" s="31"/>
      <c r="H45" s="31"/>
      <c r="I45" s="31"/>
      <c r="J45" s="31"/>
      <c r="K45" s="31"/>
      <c r="L45" s="31"/>
      <c r="M45" s="31"/>
    </row>
    <row r="46" spans="1:17" x14ac:dyDescent="0.25">
      <c r="A46" s="31"/>
      <c r="B46" s="31"/>
      <c r="C46" s="31"/>
      <c r="D46" s="31"/>
      <c r="E46" s="31"/>
      <c r="F46" s="31"/>
      <c r="G46" s="31"/>
      <c r="H46" s="31"/>
      <c r="I46" s="31"/>
      <c r="J46" s="31"/>
      <c r="K46" s="31"/>
      <c r="L46" s="31"/>
      <c r="M46" s="31"/>
    </row>
    <row r="47" spans="1:17" x14ac:dyDescent="0.25">
      <c r="A47" s="31"/>
      <c r="B47" s="31"/>
      <c r="C47" s="31"/>
      <c r="D47" s="31"/>
      <c r="E47" s="31"/>
      <c r="F47" s="31"/>
      <c r="G47" s="31"/>
      <c r="H47" s="31"/>
      <c r="I47" s="31"/>
      <c r="J47" s="31"/>
      <c r="K47" s="31"/>
      <c r="L47" s="31"/>
      <c r="M47" s="31"/>
    </row>
    <row r="48" spans="1:17" x14ac:dyDescent="0.25">
      <c r="A48" s="31"/>
      <c r="B48" s="31"/>
      <c r="C48" s="31"/>
      <c r="D48" s="31"/>
      <c r="E48" s="31"/>
      <c r="F48" s="31"/>
      <c r="G48" s="31"/>
      <c r="H48" s="31"/>
      <c r="I48" s="31"/>
      <c r="J48" s="31"/>
      <c r="K48" s="31"/>
      <c r="L48" s="31"/>
      <c r="M48" s="31"/>
    </row>
    <row r="49" spans="1:13" x14ac:dyDescent="0.25">
      <c r="A49" s="31"/>
      <c r="B49" s="31"/>
      <c r="C49" s="31"/>
      <c r="D49" s="31"/>
      <c r="E49" s="31"/>
      <c r="F49" s="31"/>
      <c r="G49" s="31"/>
      <c r="H49" s="31"/>
      <c r="I49" s="31"/>
      <c r="J49" s="31"/>
      <c r="K49" s="31"/>
      <c r="L49" s="31"/>
      <c r="M49" s="31"/>
    </row>
    <row r="50" spans="1:13" x14ac:dyDescent="0.25">
      <c r="A50" s="31"/>
      <c r="B50" s="31"/>
      <c r="C50" s="31"/>
      <c r="D50" s="31"/>
      <c r="E50" s="31"/>
      <c r="F50" s="31"/>
      <c r="G50" s="31"/>
      <c r="H50" s="31"/>
      <c r="I50" s="31"/>
      <c r="J50" s="31"/>
      <c r="K50" s="31"/>
      <c r="L50" s="31"/>
      <c r="M50" s="31"/>
    </row>
    <row r="51" spans="1:13" x14ac:dyDescent="0.25">
      <c r="A51" s="31"/>
      <c r="B51" s="31"/>
      <c r="C51" s="31"/>
      <c r="D51" s="31"/>
      <c r="E51" s="31"/>
      <c r="F51" s="31"/>
      <c r="G51" s="31"/>
      <c r="H51" s="31"/>
      <c r="I51" s="31"/>
      <c r="J51" s="31"/>
      <c r="K51" s="31"/>
      <c r="L51" s="31"/>
      <c r="M51" s="31"/>
    </row>
    <row r="52" spans="1:13" x14ac:dyDescent="0.25">
      <c r="A52" s="31"/>
      <c r="B52" s="31"/>
      <c r="C52" s="31"/>
      <c r="D52" s="31"/>
      <c r="E52" s="31"/>
      <c r="F52" s="31"/>
      <c r="G52" s="31"/>
      <c r="H52" s="31"/>
      <c r="I52" s="31"/>
      <c r="J52" s="31"/>
      <c r="K52" s="31"/>
      <c r="L52" s="31"/>
      <c r="M52" s="31"/>
    </row>
    <row r="53" spans="1:13" x14ac:dyDescent="0.25">
      <c r="A53" s="31"/>
      <c r="B53" s="31"/>
      <c r="C53" s="31"/>
      <c r="D53" s="31"/>
      <c r="E53" s="31"/>
      <c r="F53" s="31"/>
      <c r="G53" s="31"/>
      <c r="H53" s="31"/>
      <c r="I53" s="31"/>
      <c r="J53" s="31"/>
      <c r="K53" s="31"/>
      <c r="L53" s="31"/>
      <c r="M53" s="31"/>
    </row>
    <row r="57" spans="1:13" ht="29.25" customHeight="1" x14ac:dyDescent="0.3">
      <c r="B57" s="279" t="s">
        <v>288</v>
      </c>
      <c r="C57" s="279"/>
      <c r="D57" s="279"/>
      <c r="E57" s="279"/>
      <c r="F57" s="279"/>
      <c r="G57" s="279"/>
      <c r="H57" s="279"/>
    </row>
    <row r="58" spans="1:13" ht="15" customHeight="1" x14ac:dyDescent="0.3">
      <c r="B58" s="36" t="s">
        <v>266</v>
      </c>
      <c r="C58" s="37"/>
      <c r="D58" s="37"/>
      <c r="E58" s="37"/>
      <c r="F58" s="37"/>
      <c r="G58" s="33"/>
      <c r="H58" s="33"/>
    </row>
    <row r="59" spans="1:13" ht="15" customHeight="1" x14ac:dyDescent="0.25">
      <c r="B59" s="224"/>
      <c r="C59" s="224"/>
    </row>
  </sheetData>
  <mergeCells count="19">
    <mergeCell ref="B3:Q3"/>
    <mergeCell ref="B4:T4"/>
    <mergeCell ref="B5:Q5"/>
    <mergeCell ref="B9:B10"/>
    <mergeCell ref="B11:B12"/>
    <mergeCell ref="N33:O33"/>
    <mergeCell ref="B28:Q28"/>
    <mergeCell ref="B25:H25"/>
    <mergeCell ref="B57:H57"/>
    <mergeCell ref="B13:B14"/>
    <mergeCell ref="P33:Q33"/>
    <mergeCell ref="B15:B16"/>
    <mergeCell ref="B17:B18"/>
    <mergeCell ref="B19:B20"/>
    <mergeCell ref="B21:B22"/>
    <mergeCell ref="B23:B24"/>
    <mergeCell ref="H33:I33"/>
    <mergeCell ref="J33:K33"/>
    <mergeCell ref="L33:M33"/>
  </mergeCells>
  <hyperlinks>
    <hyperlink ref="B2" location="ÍNDICE!A1" display="Índice "/>
    <hyperlink ref="P2" location="'3.2.1 P_TNR_HOGAR_DIVI_CAUTAL'!A1" display="Anterior"/>
    <hyperlink ref="Q2" location="'3.2.3 P_TNR_VIVIENDA_C'!A1" display="Siguiente"/>
  </hyperlinks>
  <pageMargins left="0.7" right="0.7" top="0.75" bottom="0.75" header="0.3" footer="0.3"/>
  <pageSetup paperSize="9" orientation="portrait"/>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96" customHeight="1" x14ac:dyDescent="0.25">
      <c r="N1" s="218"/>
    </row>
    <row r="2" spans="2:20" ht="16.5" customHeight="1" x14ac:dyDescent="0.3">
      <c r="B2" s="183" t="s">
        <v>7</v>
      </c>
      <c r="C2" s="183"/>
      <c r="M2" s="214"/>
      <c r="N2" s="218"/>
      <c r="P2" s="183" t="s">
        <v>188</v>
      </c>
      <c r="Q2" s="183" t="s">
        <v>187</v>
      </c>
    </row>
    <row r="3" spans="2:20" ht="20.100000000000001" customHeight="1" x14ac:dyDescent="0.25">
      <c r="B3" s="278" t="s">
        <v>126</v>
      </c>
      <c r="C3" s="278"/>
      <c r="D3" s="278"/>
      <c r="E3" s="278"/>
      <c r="F3" s="278"/>
      <c r="G3" s="278"/>
      <c r="H3" s="278"/>
      <c r="I3" s="278"/>
      <c r="J3" s="278"/>
      <c r="K3" s="278"/>
      <c r="L3" s="278"/>
      <c r="M3" s="278"/>
      <c r="N3" s="278"/>
      <c r="O3" s="278"/>
      <c r="P3" s="278"/>
      <c r="Q3" s="278"/>
    </row>
    <row r="4" spans="2:20" ht="72" customHeight="1" x14ac:dyDescent="0.25">
      <c r="B4" s="294" t="s">
        <v>320</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19" t="s">
        <v>412</v>
      </c>
      <c r="C9" s="69" t="s">
        <v>359</v>
      </c>
      <c r="D9" s="189">
        <v>58821</v>
      </c>
      <c r="E9" s="189">
        <v>66522</v>
      </c>
      <c r="F9" s="189">
        <v>76837</v>
      </c>
      <c r="G9" s="189">
        <v>73209</v>
      </c>
      <c r="H9" s="189">
        <v>77779</v>
      </c>
      <c r="I9" s="189">
        <v>82841</v>
      </c>
      <c r="J9" s="189">
        <v>72366</v>
      </c>
      <c r="K9" s="189">
        <v>73766</v>
      </c>
      <c r="L9" s="189">
        <v>85420</v>
      </c>
      <c r="M9" s="189">
        <v>85301</v>
      </c>
      <c r="N9" s="189">
        <v>81147</v>
      </c>
      <c r="O9" s="189">
        <v>90883</v>
      </c>
      <c r="P9" s="189">
        <v>94477</v>
      </c>
    </row>
    <row r="10" spans="2:20" ht="33" customHeight="1" x14ac:dyDescent="0.25">
      <c r="B10" s="320" t="s">
        <v>412</v>
      </c>
      <c r="C10" s="69" t="s">
        <v>360</v>
      </c>
      <c r="D10" s="189">
        <v>44517</v>
      </c>
      <c r="E10" s="189">
        <v>48965</v>
      </c>
      <c r="F10" s="189">
        <v>53210</v>
      </c>
      <c r="G10" s="189">
        <v>58287</v>
      </c>
      <c r="H10" s="189">
        <v>60377</v>
      </c>
      <c r="I10" s="189">
        <v>62695</v>
      </c>
      <c r="J10" s="189">
        <v>54459</v>
      </c>
      <c r="K10" s="189">
        <v>59440</v>
      </c>
      <c r="L10" s="189">
        <v>64648</v>
      </c>
      <c r="M10" s="189">
        <v>64558</v>
      </c>
      <c r="N10" s="189">
        <v>61414</v>
      </c>
      <c r="O10" s="189">
        <v>70746</v>
      </c>
      <c r="P10" s="189">
        <v>79008</v>
      </c>
    </row>
    <row r="11" spans="2:20" ht="33" customHeight="1" x14ac:dyDescent="0.25">
      <c r="B11" s="321" t="s">
        <v>414</v>
      </c>
      <c r="C11" s="69" t="s">
        <v>359</v>
      </c>
      <c r="D11" s="189">
        <v>45026</v>
      </c>
      <c r="E11" s="189">
        <v>52900</v>
      </c>
      <c r="F11" s="189">
        <v>63629</v>
      </c>
      <c r="G11" s="189">
        <v>63297</v>
      </c>
      <c r="H11" s="189">
        <v>70534</v>
      </c>
      <c r="I11" s="189">
        <v>78793</v>
      </c>
      <c r="J11" s="189">
        <v>72582</v>
      </c>
      <c r="K11" s="189">
        <v>78351</v>
      </c>
      <c r="L11" s="189">
        <v>86076</v>
      </c>
      <c r="M11" s="189">
        <v>86711</v>
      </c>
      <c r="N11" s="189">
        <v>82822</v>
      </c>
      <c r="O11" s="189">
        <v>94074</v>
      </c>
      <c r="P11" s="189">
        <v>99076</v>
      </c>
    </row>
    <row r="12" spans="2:20" ht="33" customHeight="1" x14ac:dyDescent="0.25">
      <c r="B12" s="322" t="s">
        <v>414</v>
      </c>
      <c r="C12" s="69" t="s">
        <v>360</v>
      </c>
      <c r="D12" s="189">
        <v>57898</v>
      </c>
      <c r="E12" s="189">
        <v>66159</v>
      </c>
      <c r="F12" s="189">
        <v>74867</v>
      </c>
      <c r="G12" s="189">
        <v>85624</v>
      </c>
      <c r="H12" s="189">
        <v>93026</v>
      </c>
      <c r="I12" s="189">
        <v>101319</v>
      </c>
      <c r="J12" s="189">
        <v>92806</v>
      </c>
      <c r="K12" s="189">
        <v>107270</v>
      </c>
      <c r="L12" s="189">
        <v>110685</v>
      </c>
      <c r="M12" s="189">
        <v>111499</v>
      </c>
      <c r="N12" s="189">
        <v>106499</v>
      </c>
      <c r="O12" s="189">
        <v>124034</v>
      </c>
      <c r="P12" s="189">
        <v>139670</v>
      </c>
    </row>
    <row r="13" spans="2:20" ht="33" customHeight="1" x14ac:dyDescent="0.25">
      <c r="B13" s="321" t="s">
        <v>415</v>
      </c>
      <c r="C13" s="69" t="s">
        <v>359</v>
      </c>
      <c r="D13" s="189">
        <v>23475</v>
      </c>
      <c r="E13" s="189">
        <v>28345</v>
      </c>
      <c r="F13" s="189">
        <v>35031</v>
      </c>
      <c r="G13" s="189">
        <v>35802</v>
      </c>
      <c r="H13" s="189">
        <v>40976</v>
      </c>
      <c r="I13" s="189">
        <v>47015</v>
      </c>
      <c r="J13" s="189">
        <v>44474</v>
      </c>
      <c r="K13" s="189">
        <v>49295</v>
      </c>
      <c r="L13" s="189">
        <v>53276</v>
      </c>
      <c r="M13" s="189">
        <v>53968</v>
      </c>
      <c r="N13" s="189">
        <v>51681</v>
      </c>
      <c r="O13" s="189">
        <v>59233</v>
      </c>
      <c r="P13" s="189">
        <v>62905</v>
      </c>
    </row>
    <row r="14" spans="2:20" ht="33" customHeight="1" x14ac:dyDescent="0.25">
      <c r="B14" s="322" t="s">
        <v>415</v>
      </c>
      <c r="C14" s="69" t="s">
        <v>360</v>
      </c>
      <c r="D14" s="189">
        <v>41584</v>
      </c>
      <c r="E14" s="189">
        <v>48833</v>
      </c>
      <c r="F14" s="189">
        <v>56781</v>
      </c>
      <c r="G14" s="189">
        <v>66715</v>
      </c>
      <c r="H14" s="189">
        <v>74448</v>
      </c>
      <c r="I14" s="189">
        <v>83283</v>
      </c>
      <c r="J14" s="189">
        <v>78338</v>
      </c>
      <c r="K14" s="189">
        <v>92971</v>
      </c>
      <c r="L14" s="189">
        <v>94371</v>
      </c>
      <c r="M14" s="189">
        <v>95598</v>
      </c>
      <c r="N14" s="189">
        <v>91548</v>
      </c>
      <c r="O14" s="189">
        <v>107371</v>
      </c>
      <c r="P14" s="189">
        <v>121549</v>
      </c>
    </row>
    <row r="15" spans="2:20" ht="33" customHeight="1" x14ac:dyDescent="0.25">
      <c r="B15" s="321" t="s">
        <v>416</v>
      </c>
      <c r="C15" s="69" t="s">
        <v>359</v>
      </c>
      <c r="D15" s="189">
        <v>51713</v>
      </c>
      <c r="E15" s="189">
        <v>66219</v>
      </c>
      <c r="F15" s="189">
        <v>86354</v>
      </c>
      <c r="G15" s="189">
        <v>92715</v>
      </c>
      <c r="H15" s="189">
        <v>110877</v>
      </c>
      <c r="I15" s="189">
        <v>132924</v>
      </c>
      <c r="J15" s="189">
        <v>130775</v>
      </c>
      <c r="K15" s="189">
        <v>150359</v>
      </c>
      <c r="L15" s="189">
        <v>131538</v>
      </c>
      <c r="M15" s="189">
        <v>133839</v>
      </c>
      <c r="N15" s="189">
        <v>128433</v>
      </c>
      <c r="O15" s="189">
        <v>143451</v>
      </c>
      <c r="P15" s="189">
        <v>148748</v>
      </c>
    </row>
    <row r="16" spans="2:20" ht="33" customHeight="1" x14ac:dyDescent="0.25">
      <c r="B16" s="322" t="s">
        <v>416</v>
      </c>
      <c r="C16" s="69" t="s">
        <v>360</v>
      </c>
      <c r="D16" s="189">
        <v>164071</v>
      </c>
      <c r="E16" s="189">
        <v>194989</v>
      </c>
      <c r="F16" s="189">
        <v>229330</v>
      </c>
      <c r="G16" s="189">
        <v>272413</v>
      </c>
      <c r="H16" s="189">
        <v>307116</v>
      </c>
      <c r="I16" s="189">
        <v>347099</v>
      </c>
      <c r="J16" s="189">
        <v>329644</v>
      </c>
      <c r="K16" s="189">
        <v>394849</v>
      </c>
      <c r="L16" s="189">
        <v>428318</v>
      </c>
      <c r="M16" s="189">
        <v>435807</v>
      </c>
      <c r="N16" s="189">
        <v>418206</v>
      </c>
      <c r="O16" s="189">
        <v>497645</v>
      </c>
      <c r="P16" s="189">
        <v>569588</v>
      </c>
    </row>
    <row r="17" spans="1:17" ht="33" customHeight="1" x14ac:dyDescent="0.25">
      <c r="B17" s="321" t="s">
        <v>417</v>
      </c>
      <c r="C17" s="69" t="s">
        <v>359</v>
      </c>
      <c r="D17" s="189">
        <v>100297</v>
      </c>
      <c r="E17" s="189">
        <v>124848</v>
      </c>
      <c r="F17" s="189">
        <v>158774</v>
      </c>
      <c r="G17" s="189">
        <v>166687</v>
      </c>
      <c r="H17" s="189">
        <v>195546</v>
      </c>
      <c r="I17" s="189">
        <v>229969</v>
      </c>
      <c r="J17" s="189">
        <v>222530</v>
      </c>
      <c r="K17" s="189">
        <v>252011</v>
      </c>
      <c r="L17" s="189">
        <v>256798</v>
      </c>
      <c r="M17" s="189">
        <v>293229</v>
      </c>
      <c r="N17" s="189">
        <v>290328</v>
      </c>
      <c r="O17" s="189">
        <v>464422</v>
      </c>
      <c r="P17" s="189">
        <v>439440</v>
      </c>
    </row>
    <row r="18" spans="1:17" ht="33" customHeight="1" x14ac:dyDescent="0.25">
      <c r="B18" s="322" t="s">
        <v>417</v>
      </c>
      <c r="C18" s="69" t="s">
        <v>360</v>
      </c>
      <c r="D18" s="189">
        <v>407056</v>
      </c>
      <c r="E18" s="189">
        <v>469702</v>
      </c>
      <c r="F18" s="189">
        <v>536806</v>
      </c>
      <c r="G18" s="189">
        <v>620103</v>
      </c>
      <c r="H18" s="189">
        <v>680591</v>
      </c>
      <c r="I18" s="189">
        <v>748830</v>
      </c>
      <c r="J18" s="189">
        <v>693038</v>
      </c>
      <c r="K18" s="189">
        <v>809464</v>
      </c>
      <c r="L18" s="189">
        <v>820620</v>
      </c>
      <c r="M18" s="189">
        <v>822265</v>
      </c>
      <c r="N18" s="189">
        <v>818077</v>
      </c>
      <c r="O18" s="189">
        <v>1168430</v>
      </c>
      <c r="P18" s="189">
        <v>1264815</v>
      </c>
    </row>
    <row r="19" spans="1:17" ht="33" customHeight="1" x14ac:dyDescent="0.25">
      <c r="B19" s="321" t="s">
        <v>418</v>
      </c>
      <c r="C19" s="69" t="s">
        <v>359</v>
      </c>
      <c r="D19" s="189">
        <v>84676</v>
      </c>
      <c r="E19" s="189">
        <v>104389</v>
      </c>
      <c r="F19" s="189">
        <v>131579</v>
      </c>
      <c r="G19" s="189">
        <v>137007</v>
      </c>
      <c r="H19" s="189">
        <v>159553</v>
      </c>
      <c r="I19" s="189">
        <v>186268</v>
      </c>
      <c r="J19" s="189">
        <v>179062</v>
      </c>
      <c r="K19" s="189">
        <v>201543</v>
      </c>
      <c r="L19" s="189">
        <v>170187</v>
      </c>
      <c r="M19" s="189">
        <v>178734</v>
      </c>
      <c r="N19" s="189">
        <v>165837</v>
      </c>
      <c r="O19" s="189">
        <v>247637</v>
      </c>
      <c r="P19" s="189">
        <v>249655</v>
      </c>
    </row>
    <row r="20" spans="1:17" ht="33" customHeight="1" x14ac:dyDescent="0.25">
      <c r="B20" s="322" t="s">
        <v>418</v>
      </c>
      <c r="C20" s="69" t="s">
        <v>360</v>
      </c>
      <c r="D20" s="189">
        <v>228623</v>
      </c>
      <c r="E20" s="189">
        <v>263661</v>
      </c>
      <c r="F20" s="189">
        <v>301162</v>
      </c>
      <c r="G20" s="189">
        <v>347699</v>
      </c>
      <c r="H20" s="189">
        <v>381402</v>
      </c>
      <c r="I20" s="189">
        <v>419409</v>
      </c>
      <c r="J20" s="189">
        <v>387943</v>
      </c>
      <c r="K20" s="189">
        <v>452861</v>
      </c>
      <c r="L20" s="189">
        <v>451852</v>
      </c>
      <c r="M20" s="189">
        <v>428458</v>
      </c>
      <c r="N20" s="189">
        <v>369707</v>
      </c>
      <c r="O20" s="189">
        <v>555114</v>
      </c>
      <c r="P20" s="189">
        <v>561828</v>
      </c>
    </row>
    <row r="21" spans="1:17" ht="33" customHeight="1" x14ac:dyDescent="0.25">
      <c r="B21" s="350" t="s">
        <v>399</v>
      </c>
      <c r="C21" s="260" t="s">
        <v>359</v>
      </c>
      <c r="D21" s="199">
        <v>364008</v>
      </c>
      <c r="E21" s="199">
        <v>443223</v>
      </c>
      <c r="F21" s="199">
        <v>552204</v>
      </c>
      <c r="G21" s="199">
        <v>568717</v>
      </c>
      <c r="H21" s="199">
        <v>655265</v>
      </c>
      <c r="I21" s="199">
        <v>757810</v>
      </c>
      <c r="J21" s="199">
        <v>721789</v>
      </c>
      <c r="K21" s="199">
        <v>805325</v>
      </c>
      <c r="L21" s="199">
        <v>783295</v>
      </c>
      <c r="M21" s="199">
        <v>831782</v>
      </c>
      <c r="N21" s="199">
        <v>800248</v>
      </c>
      <c r="O21" s="199">
        <v>1099700</v>
      </c>
      <c r="P21" s="199">
        <v>1094301</v>
      </c>
    </row>
    <row r="22" spans="1:17" ht="33" customHeight="1" x14ac:dyDescent="0.25">
      <c r="B22" s="351"/>
      <c r="C22" s="260" t="s">
        <v>360</v>
      </c>
      <c r="D22" s="199">
        <v>943749</v>
      </c>
      <c r="E22" s="199">
        <v>1092309</v>
      </c>
      <c r="F22" s="199">
        <v>1252156</v>
      </c>
      <c r="G22" s="199">
        <v>1450841</v>
      </c>
      <c r="H22" s="199">
        <v>1596960</v>
      </c>
      <c r="I22" s="199">
        <v>1762635</v>
      </c>
      <c r="J22" s="199">
        <v>1636228</v>
      </c>
      <c r="K22" s="199">
        <v>1916855</v>
      </c>
      <c r="L22" s="199">
        <v>1970494</v>
      </c>
      <c r="M22" s="199">
        <v>1958185</v>
      </c>
      <c r="N22" s="199">
        <v>1865451</v>
      </c>
      <c r="O22" s="199">
        <v>2523340</v>
      </c>
      <c r="P22" s="199">
        <v>2736458</v>
      </c>
    </row>
    <row r="23" spans="1:17" ht="27" customHeight="1" x14ac:dyDescent="0.3">
      <c r="B23" s="279" t="s">
        <v>331</v>
      </c>
      <c r="C23" s="279"/>
      <c r="D23" s="279"/>
      <c r="E23" s="279"/>
      <c r="F23" s="279"/>
      <c r="G23" s="279"/>
      <c r="H23" s="279"/>
    </row>
    <row r="24" spans="1:17" ht="15" customHeight="1" x14ac:dyDescent="0.3">
      <c r="B24" s="36" t="s">
        <v>266</v>
      </c>
      <c r="C24" s="37"/>
      <c r="D24" s="37"/>
      <c r="E24" s="37"/>
      <c r="F24" s="37"/>
      <c r="G24" s="33"/>
      <c r="H24" s="33"/>
    </row>
    <row r="25" spans="1:17" ht="14.1" customHeight="1" x14ac:dyDescent="0.25">
      <c r="B25" s="224"/>
      <c r="C25" s="224"/>
    </row>
    <row r="26" spans="1:17" ht="72" customHeight="1" x14ac:dyDescent="0.25">
      <c r="B26" s="294" t="s">
        <v>246</v>
      </c>
      <c r="C26" s="294"/>
      <c r="D26" s="294"/>
      <c r="E26" s="294"/>
      <c r="F26" s="294"/>
      <c r="G26" s="294"/>
      <c r="H26" s="294"/>
      <c r="I26" s="294"/>
      <c r="J26" s="294"/>
      <c r="K26" s="294"/>
      <c r="L26" s="294"/>
      <c r="M26" s="294"/>
      <c r="N26" s="294"/>
      <c r="O26" s="294"/>
    </row>
    <row r="27" spans="1:17" ht="15" customHeight="1" x14ac:dyDescent="0.25">
      <c r="A27" s="31"/>
      <c r="B27" s="204"/>
      <c r="C27" s="204"/>
      <c r="D27" s="204"/>
      <c r="E27" s="204"/>
      <c r="F27" s="204"/>
      <c r="G27" s="204"/>
      <c r="H27" s="204"/>
      <c r="I27" s="204"/>
      <c r="J27" s="204"/>
      <c r="K27" s="204"/>
      <c r="L27" s="204"/>
      <c r="M27" s="204"/>
      <c r="N27" s="31"/>
      <c r="O27" s="31"/>
    </row>
    <row r="28" spans="1:17" ht="15" customHeight="1" x14ac:dyDescent="0.25">
      <c r="A28" s="31"/>
      <c r="B28" s="204"/>
      <c r="C28" s="204"/>
      <c r="D28" s="204"/>
      <c r="E28" s="204"/>
      <c r="F28" s="204"/>
      <c r="G28" s="204"/>
      <c r="H28" s="204"/>
      <c r="I28" s="204"/>
      <c r="J28" s="204"/>
      <c r="K28" s="204"/>
      <c r="L28" s="204"/>
      <c r="M28" s="204"/>
      <c r="N28" s="31"/>
      <c r="O28" s="31"/>
    </row>
    <row r="29" spans="1:17" ht="14.1" customHeight="1" x14ac:dyDescent="0.25">
      <c r="A29" s="31"/>
      <c r="B29" s="271"/>
      <c r="C29" s="271"/>
      <c r="D29" s="271"/>
      <c r="E29" s="271"/>
      <c r="F29" s="271"/>
      <c r="G29" s="271"/>
      <c r="H29" s="226"/>
      <c r="I29" s="226"/>
      <c r="J29" s="226"/>
      <c r="K29" s="226"/>
      <c r="L29" s="226"/>
      <c r="M29" s="31"/>
      <c r="N29" s="31"/>
      <c r="O29" s="31"/>
    </row>
    <row r="30" spans="1:17" ht="14.1" customHeight="1" x14ac:dyDescent="0.25">
      <c r="A30" s="31"/>
      <c r="B30" s="41"/>
      <c r="C30" s="41"/>
      <c r="D30" s="219" t="str">
        <f>$C$21</f>
        <v>Hombres</v>
      </c>
      <c r="E30" s="219" t="str">
        <f>$C$22</f>
        <v>Mujeres</v>
      </c>
      <c r="F30" s="219" t="s">
        <v>35</v>
      </c>
      <c r="G30" s="271"/>
      <c r="H30" s="226"/>
      <c r="I30" s="226"/>
      <c r="J30" s="226"/>
      <c r="K30" s="226"/>
      <c r="L30" s="226"/>
      <c r="M30" s="31"/>
      <c r="N30" s="31"/>
      <c r="O30" s="31"/>
    </row>
    <row r="31" spans="1:17" ht="14.1" customHeight="1" x14ac:dyDescent="0.25">
      <c r="A31" s="31"/>
      <c r="B31" s="219" t="str">
        <f>+$B$9</f>
        <v>Acarrear agua</v>
      </c>
      <c r="C31" s="219"/>
      <c r="D31" s="220">
        <f>($P$9/SUM($P$9:$P$10))</f>
        <v>0.54458310516759378</v>
      </c>
      <c r="E31" s="220">
        <f>1-D31</f>
        <v>0.45541689483240622</v>
      </c>
      <c r="F31" s="221">
        <f>SUM($P$9:$P$10)</f>
        <v>173485</v>
      </c>
      <c r="G31" s="271"/>
      <c r="H31" s="271"/>
      <c r="I31" s="271"/>
      <c r="J31" s="271"/>
      <c r="K31" s="271"/>
      <c r="L31" s="271"/>
      <c r="M31" s="271"/>
      <c r="N31" s="272"/>
      <c r="O31" s="272"/>
      <c r="P31" s="222"/>
      <c r="Q31" s="222"/>
    </row>
    <row r="32" spans="1:17" ht="14.1" customHeight="1" x14ac:dyDescent="0.25">
      <c r="A32" s="31"/>
      <c r="B32" s="219" t="str">
        <f>+$B$11</f>
        <v>Botar, quemar o reciclar la basura</v>
      </c>
      <c r="C32" s="219"/>
      <c r="D32" s="220">
        <f>($P$11/SUM($P$11:$P$12))</f>
        <v>0.41498496309885818</v>
      </c>
      <c r="E32" s="220">
        <f>1-D32</f>
        <v>0.58501503690114176</v>
      </c>
      <c r="F32" s="221">
        <f>SUM($P$11:$P$12)</f>
        <v>238746</v>
      </c>
      <c r="G32" s="271"/>
      <c r="H32" s="271"/>
      <c r="I32" s="271"/>
      <c r="J32" s="271"/>
      <c r="K32" s="271"/>
      <c r="L32" s="232"/>
      <c r="M32" s="271"/>
      <c r="N32" s="272"/>
      <c r="O32" s="272"/>
      <c r="P32" s="222"/>
      <c r="Q32" s="222"/>
    </row>
    <row r="33" spans="1:17" ht="14.1" customHeight="1" x14ac:dyDescent="0.25">
      <c r="A33" s="31"/>
      <c r="B33" s="219" t="str">
        <f>+$B$13</f>
        <v>Calentar agua para bañarse</v>
      </c>
      <c r="C33" s="219"/>
      <c r="D33" s="220">
        <f>($P$13/SUM($P$13:$P$14))</f>
        <v>0.34103353681676735</v>
      </c>
      <c r="E33" s="220">
        <f t="shared" ref="E33:E36" si="0">1-D33</f>
        <v>0.6589664631832326</v>
      </c>
      <c r="F33" s="221">
        <f>SUM($P$13:$P$14)</f>
        <v>184454</v>
      </c>
      <c r="G33" s="271"/>
      <c r="H33" s="316"/>
      <c r="I33" s="316"/>
      <c r="J33" s="316"/>
      <c r="K33" s="316"/>
      <c r="L33" s="316"/>
      <c r="M33" s="316"/>
      <c r="N33" s="314"/>
      <c r="O33" s="314"/>
      <c r="P33" s="314"/>
      <c r="Q33" s="314"/>
    </row>
    <row r="34" spans="1:17" ht="14.1" customHeight="1" x14ac:dyDescent="0.25">
      <c r="A34" s="31"/>
      <c r="B34" s="219" t="str">
        <f>+$B$19</f>
        <v>Tender las camas</v>
      </c>
      <c r="C34" s="219"/>
      <c r="D34" s="220">
        <f>($P$19/SUM($P$19:$P$20))</f>
        <v>0.30765277892451226</v>
      </c>
      <c r="E34" s="220">
        <f>1-D34</f>
        <v>0.69234722107548774</v>
      </c>
      <c r="F34" s="221">
        <f>SUM($P$19:$P$20)</f>
        <v>811483</v>
      </c>
      <c r="G34" s="271"/>
      <c r="H34" s="271"/>
      <c r="I34" s="271"/>
      <c r="J34" s="271"/>
      <c r="K34" s="271"/>
      <c r="L34" s="232"/>
      <c r="M34" s="271"/>
      <c r="N34" s="272"/>
      <c r="O34" s="272"/>
      <c r="P34" s="222"/>
      <c r="Q34" s="222"/>
    </row>
    <row r="35" spans="1:17" ht="14.1" customHeight="1" x14ac:dyDescent="0.25">
      <c r="A35" s="31"/>
      <c r="B35" s="219" t="str">
        <f>+$B$17</f>
        <v>Limpiar la casa</v>
      </c>
      <c r="C35" s="219"/>
      <c r="D35" s="220">
        <f>($P$17/SUM($P$17:$P$18))</f>
        <v>0.2578487374248572</v>
      </c>
      <c r="E35" s="220">
        <f>1-D35</f>
        <v>0.74215126257514274</v>
      </c>
      <c r="F35" s="221">
        <f>SUM($P$17:$P$18)</f>
        <v>1704255</v>
      </c>
      <c r="G35" s="271"/>
      <c r="H35" s="271"/>
      <c r="I35" s="271"/>
      <c r="J35" s="271"/>
      <c r="K35" s="271"/>
      <c r="L35" s="232"/>
      <c r="M35" s="271"/>
      <c r="N35" s="272"/>
      <c r="O35" s="272"/>
      <c r="P35" s="222"/>
      <c r="Q35" s="222"/>
    </row>
    <row r="36" spans="1:17" ht="14.1" customHeight="1" x14ac:dyDescent="0.25">
      <c r="A36" s="31"/>
      <c r="B36" s="219" t="str">
        <f>+$B$15</f>
        <v>Limpiar el baño</v>
      </c>
      <c r="C36" s="219"/>
      <c r="D36" s="220">
        <f>($P$15/SUM($P$15:$P$16))</f>
        <v>0.20707301318602994</v>
      </c>
      <c r="E36" s="220">
        <f t="shared" si="0"/>
        <v>0.79292698681397011</v>
      </c>
      <c r="F36" s="221">
        <f>SUM($P$15:$P$16)</f>
        <v>718336</v>
      </c>
      <c r="G36" s="271"/>
      <c r="H36" s="271"/>
      <c r="I36" s="271"/>
      <c r="J36" s="271"/>
      <c r="K36" s="271"/>
      <c r="L36" s="232"/>
      <c r="M36" s="271"/>
      <c r="N36" s="272"/>
      <c r="O36" s="272"/>
      <c r="P36" s="222"/>
      <c r="Q36" s="222"/>
    </row>
    <row r="37" spans="1:17" ht="14.1" customHeight="1" x14ac:dyDescent="0.25">
      <c r="A37" s="31"/>
      <c r="B37" s="31"/>
      <c r="C37" s="31"/>
      <c r="D37" s="31"/>
      <c r="E37" s="31"/>
      <c r="F37" s="31"/>
      <c r="G37" s="272"/>
      <c r="H37" s="271"/>
      <c r="I37" s="271"/>
      <c r="J37" s="271"/>
      <c r="K37" s="271"/>
      <c r="L37" s="232"/>
      <c r="M37" s="271"/>
      <c r="N37" s="272"/>
      <c r="O37" s="272"/>
      <c r="P37" s="222"/>
      <c r="Q37" s="222"/>
    </row>
    <row r="38" spans="1:17" ht="14.1" customHeight="1" x14ac:dyDescent="0.25">
      <c r="A38" s="31"/>
      <c r="B38" s="31"/>
      <c r="C38" s="31"/>
      <c r="D38" s="31"/>
      <c r="E38" s="31"/>
      <c r="F38" s="31"/>
      <c r="G38" s="31"/>
      <c r="H38" s="271"/>
      <c r="I38" s="271"/>
      <c r="J38" s="271"/>
      <c r="K38" s="271"/>
      <c r="L38" s="232"/>
      <c r="M38" s="271"/>
      <c r="N38" s="272"/>
      <c r="O38" s="272"/>
      <c r="P38" s="222"/>
      <c r="Q38" s="222"/>
    </row>
    <row r="39" spans="1:17" x14ac:dyDescent="0.25">
      <c r="A39" s="31"/>
      <c r="B39" s="31"/>
      <c r="C39" s="31"/>
      <c r="D39" s="31"/>
      <c r="E39" s="31"/>
      <c r="F39" s="31"/>
      <c r="G39" s="31"/>
      <c r="H39" s="271"/>
      <c r="I39" s="271"/>
      <c r="J39" s="271"/>
      <c r="K39" s="271"/>
      <c r="L39" s="232"/>
      <c r="M39" s="271"/>
      <c r="N39" s="272"/>
      <c r="O39" s="272"/>
      <c r="P39" s="222"/>
      <c r="Q39" s="222"/>
    </row>
    <row r="40" spans="1:17" ht="14.1" customHeight="1" x14ac:dyDescent="0.25">
      <c r="A40" s="31"/>
      <c r="B40" s="31"/>
      <c r="C40" s="31"/>
      <c r="D40" s="31"/>
      <c r="E40" s="31"/>
      <c r="F40" s="31"/>
      <c r="G40" s="31"/>
      <c r="H40" s="41"/>
      <c r="I40" s="41"/>
      <c r="J40" s="41"/>
      <c r="K40" s="41"/>
      <c r="L40" s="41"/>
      <c r="M40" s="41"/>
      <c r="N40" s="31"/>
      <c r="O40" s="31"/>
    </row>
    <row r="41" spans="1:17" x14ac:dyDescent="0.25">
      <c r="A41" s="31"/>
      <c r="B41" s="31"/>
      <c r="C41" s="31"/>
      <c r="D41" s="31"/>
      <c r="E41" s="31"/>
      <c r="F41" s="31"/>
      <c r="G41" s="31"/>
      <c r="H41" s="31"/>
      <c r="I41" s="31"/>
      <c r="J41" s="31"/>
      <c r="K41" s="31"/>
      <c r="L41" s="31"/>
      <c r="M41" s="31"/>
      <c r="N41" s="31"/>
      <c r="O41" s="31"/>
    </row>
    <row r="42" spans="1:17" x14ac:dyDescent="0.25">
      <c r="A42" s="31"/>
      <c r="B42" s="31"/>
      <c r="C42" s="31"/>
      <c r="D42" s="31"/>
      <c r="E42" s="31"/>
      <c r="F42" s="31"/>
      <c r="G42" s="31"/>
      <c r="H42" s="31"/>
      <c r="I42" s="31"/>
      <c r="J42" s="31"/>
      <c r="K42" s="31"/>
      <c r="L42" s="31"/>
      <c r="M42" s="31"/>
      <c r="N42" s="31"/>
      <c r="O42" s="31"/>
    </row>
    <row r="43" spans="1:17" x14ac:dyDescent="0.25">
      <c r="A43" s="31"/>
      <c r="B43" s="31"/>
      <c r="C43" s="31"/>
      <c r="D43" s="31"/>
      <c r="E43" s="31"/>
      <c r="F43" s="31"/>
      <c r="G43" s="31"/>
      <c r="H43" s="31"/>
      <c r="I43" s="31"/>
      <c r="J43" s="31"/>
      <c r="K43" s="31"/>
      <c r="L43" s="31"/>
      <c r="M43" s="31"/>
      <c r="N43" s="31"/>
      <c r="O43" s="31"/>
    </row>
    <row r="44" spans="1:17" x14ac:dyDescent="0.25">
      <c r="A44" s="31"/>
      <c r="B44" s="31"/>
      <c r="C44" s="31"/>
      <c r="D44" s="31"/>
      <c r="E44" s="31"/>
      <c r="F44" s="31"/>
      <c r="G44" s="31"/>
      <c r="H44" s="31"/>
      <c r="I44" s="31"/>
      <c r="J44" s="31"/>
      <c r="K44" s="31"/>
      <c r="L44" s="31"/>
      <c r="M44" s="31"/>
      <c r="N44" s="31"/>
      <c r="O44" s="31"/>
    </row>
    <row r="45" spans="1:17" x14ac:dyDescent="0.25">
      <c r="A45" s="31"/>
      <c r="B45" s="31"/>
      <c r="C45" s="31"/>
      <c r="D45" s="31"/>
      <c r="E45" s="31"/>
      <c r="F45" s="31"/>
      <c r="G45" s="31"/>
      <c r="H45" s="31"/>
      <c r="I45" s="31"/>
      <c r="J45" s="31"/>
      <c r="K45" s="31"/>
      <c r="L45" s="31"/>
      <c r="M45" s="31"/>
      <c r="N45" s="31"/>
      <c r="O45" s="31"/>
    </row>
    <row r="46" spans="1:17" x14ac:dyDescent="0.25">
      <c r="A46" s="31"/>
      <c r="B46" s="31"/>
      <c r="C46" s="31"/>
      <c r="D46" s="31"/>
      <c r="E46" s="31"/>
      <c r="F46" s="31"/>
      <c r="G46" s="31"/>
      <c r="H46" s="31"/>
      <c r="I46" s="31"/>
      <c r="J46" s="31"/>
      <c r="K46" s="31"/>
      <c r="L46" s="31"/>
      <c r="M46" s="31"/>
      <c r="N46" s="31"/>
      <c r="O46" s="31"/>
    </row>
    <row r="47" spans="1:17" x14ac:dyDescent="0.25">
      <c r="A47" s="31"/>
      <c r="B47" s="31"/>
      <c r="C47" s="31"/>
      <c r="D47" s="31"/>
      <c r="E47" s="31"/>
      <c r="F47" s="31"/>
      <c r="G47" s="31"/>
      <c r="H47" s="31"/>
      <c r="I47" s="31"/>
      <c r="J47" s="31"/>
      <c r="K47" s="31"/>
      <c r="L47" s="31"/>
      <c r="M47" s="31"/>
      <c r="N47" s="31"/>
      <c r="O47" s="31"/>
    </row>
    <row r="48" spans="1:17" x14ac:dyDescent="0.25">
      <c r="A48" s="31"/>
      <c r="B48" s="31"/>
      <c r="C48" s="31"/>
      <c r="D48" s="31"/>
      <c r="E48" s="31"/>
      <c r="F48" s="31"/>
      <c r="G48" s="31"/>
      <c r="H48" s="31"/>
      <c r="I48" s="31"/>
      <c r="J48" s="31"/>
      <c r="K48" s="31"/>
      <c r="L48" s="31"/>
      <c r="M48" s="31"/>
      <c r="N48" s="31"/>
      <c r="O48" s="31"/>
    </row>
    <row r="49" spans="1:15" x14ac:dyDescent="0.25">
      <c r="A49" s="31"/>
      <c r="B49" s="31"/>
      <c r="C49" s="31"/>
      <c r="D49" s="31"/>
      <c r="E49" s="31"/>
      <c r="F49" s="31"/>
      <c r="G49" s="31"/>
      <c r="H49" s="31"/>
      <c r="I49" s="31"/>
      <c r="J49" s="31"/>
      <c r="K49" s="31"/>
      <c r="L49" s="31"/>
      <c r="M49" s="31"/>
      <c r="N49" s="31"/>
      <c r="O49" s="31"/>
    </row>
    <row r="50" spans="1:15" x14ac:dyDescent="0.25">
      <c r="A50" s="31"/>
      <c r="B50" s="31"/>
      <c r="C50" s="31"/>
      <c r="D50" s="31"/>
      <c r="E50" s="31"/>
      <c r="F50" s="31"/>
      <c r="G50" s="31"/>
      <c r="H50" s="31"/>
      <c r="I50" s="31"/>
      <c r="J50" s="31"/>
      <c r="K50" s="31"/>
      <c r="L50" s="31"/>
      <c r="M50" s="31"/>
      <c r="N50" s="31"/>
      <c r="O50" s="31"/>
    </row>
    <row r="51" spans="1:15" x14ac:dyDescent="0.25">
      <c r="A51" s="31"/>
      <c r="B51" s="31"/>
      <c r="C51" s="31"/>
      <c r="D51" s="31"/>
      <c r="E51" s="31"/>
      <c r="F51" s="31"/>
      <c r="G51" s="31"/>
      <c r="H51" s="31"/>
      <c r="I51" s="31"/>
      <c r="J51" s="31"/>
      <c r="K51" s="31"/>
      <c r="L51" s="31"/>
      <c r="M51" s="31"/>
      <c r="N51" s="31"/>
      <c r="O51" s="31"/>
    </row>
    <row r="54" spans="1:15" ht="30.75" customHeight="1" x14ac:dyDescent="0.3">
      <c r="B54" s="279" t="s">
        <v>288</v>
      </c>
      <c r="C54" s="279"/>
      <c r="D54" s="279"/>
      <c r="E54" s="279"/>
      <c r="F54" s="279"/>
      <c r="G54" s="279"/>
      <c r="H54" s="279"/>
    </row>
    <row r="55" spans="1:15" ht="15" customHeight="1" x14ac:dyDescent="0.3">
      <c r="B55" s="36" t="s">
        <v>266</v>
      </c>
      <c r="C55" s="37"/>
      <c r="D55" s="37"/>
      <c r="E55" s="37"/>
      <c r="F55" s="37"/>
      <c r="G55" s="33"/>
      <c r="H55" s="33"/>
    </row>
    <row r="56" spans="1:15" ht="15" customHeight="1" x14ac:dyDescent="0.25">
      <c r="B56" s="224"/>
      <c r="C56" s="224"/>
    </row>
  </sheetData>
  <mergeCells count="18">
    <mergeCell ref="L33:M33"/>
    <mergeCell ref="N33:O33"/>
    <mergeCell ref="B26:O26"/>
    <mergeCell ref="B23:H23"/>
    <mergeCell ref="B54:H54"/>
    <mergeCell ref="B13:B14"/>
    <mergeCell ref="B3:Q3"/>
    <mergeCell ref="B4:T4"/>
    <mergeCell ref="B5:Q5"/>
    <mergeCell ref="B9:B10"/>
    <mergeCell ref="B11:B12"/>
    <mergeCell ref="P33:Q33"/>
    <mergeCell ref="B15:B16"/>
    <mergeCell ref="B17:B18"/>
    <mergeCell ref="B19:B20"/>
    <mergeCell ref="B21:B22"/>
    <mergeCell ref="H33:I33"/>
    <mergeCell ref="J33:K33"/>
  </mergeCells>
  <hyperlinks>
    <hyperlink ref="B2" location="ÍNDICE!A1" display="Índice "/>
    <hyperlink ref="P2" location="'3.2.2 P_TNR_COMIDA_C'!A1" display="Anterior"/>
    <hyperlink ref="Q2" location="'3.2.4 P_TNR_ROPA_C'!A1" display="Siguiente"/>
  </hyperlinks>
  <pageMargins left="0.7" right="0.7" top="0.75" bottom="0.75" header="0.3" footer="0.3"/>
  <pageSetup paperSize="9" orientation="portrait"/>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107.25" customHeight="1" x14ac:dyDescent="0.25">
      <c r="N1" s="218"/>
    </row>
    <row r="2" spans="2:20" ht="16.5" customHeight="1" x14ac:dyDescent="0.3">
      <c r="B2" s="183" t="s">
        <v>7</v>
      </c>
      <c r="C2" s="212"/>
      <c r="M2" s="214"/>
      <c r="N2" s="218"/>
      <c r="P2" s="183" t="s">
        <v>188</v>
      </c>
      <c r="Q2" s="183" t="s">
        <v>187</v>
      </c>
    </row>
    <row r="3" spans="2:20" ht="20.100000000000001" customHeight="1" x14ac:dyDescent="0.25">
      <c r="B3" s="278" t="s">
        <v>127</v>
      </c>
      <c r="C3" s="278"/>
      <c r="D3" s="278"/>
      <c r="E3" s="278"/>
      <c r="F3" s="278"/>
      <c r="G3" s="278"/>
      <c r="H3" s="278"/>
      <c r="I3" s="278"/>
      <c r="J3" s="278"/>
      <c r="K3" s="278"/>
      <c r="L3" s="278"/>
      <c r="M3" s="278"/>
      <c r="N3" s="278"/>
      <c r="O3" s="278"/>
      <c r="P3" s="278"/>
      <c r="Q3" s="278"/>
    </row>
    <row r="4" spans="2:20" ht="72" customHeight="1" x14ac:dyDescent="0.25">
      <c r="B4" s="294" t="s">
        <v>321</v>
      </c>
      <c r="C4" s="294"/>
      <c r="D4" s="294"/>
      <c r="E4" s="294"/>
      <c r="F4" s="294"/>
      <c r="G4" s="294"/>
      <c r="H4" s="294"/>
      <c r="I4" s="294"/>
      <c r="J4" s="294"/>
      <c r="K4" s="294"/>
      <c r="L4" s="294"/>
      <c r="M4" s="294"/>
      <c r="N4" s="294"/>
      <c r="O4" s="294"/>
      <c r="P4" s="294"/>
      <c r="Q4" s="294"/>
      <c r="R4" s="94"/>
      <c r="S4" s="94"/>
      <c r="T4" s="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0"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0" customHeight="1" x14ac:dyDescent="0.25">
      <c r="B9" s="332" t="s">
        <v>455</v>
      </c>
      <c r="C9" s="69" t="s">
        <v>359</v>
      </c>
      <c r="D9" s="189">
        <v>3414</v>
      </c>
      <c r="E9" s="189">
        <v>3630</v>
      </c>
      <c r="F9" s="189">
        <v>3570</v>
      </c>
      <c r="G9" s="189">
        <v>4224</v>
      </c>
      <c r="H9" s="189">
        <v>3721</v>
      </c>
      <c r="I9" s="189">
        <v>4849</v>
      </c>
      <c r="J9" s="189">
        <v>4401</v>
      </c>
      <c r="K9" s="189">
        <v>4522</v>
      </c>
      <c r="L9" s="189">
        <v>4337</v>
      </c>
      <c r="M9" s="189">
        <v>5448</v>
      </c>
      <c r="N9" s="189">
        <v>4530</v>
      </c>
      <c r="O9" s="189">
        <v>5691</v>
      </c>
      <c r="P9" s="189">
        <v>6461</v>
      </c>
    </row>
    <row r="10" spans="2:20" ht="30" customHeight="1" x14ac:dyDescent="0.25">
      <c r="B10" s="333" t="s">
        <v>455</v>
      </c>
      <c r="C10" s="69" t="s">
        <v>360</v>
      </c>
      <c r="D10" s="189">
        <v>57093</v>
      </c>
      <c r="E10" s="189">
        <v>58288</v>
      </c>
      <c r="F10" s="189">
        <v>56414</v>
      </c>
      <c r="G10" s="189">
        <v>64110</v>
      </c>
      <c r="H10" s="189">
        <v>64382</v>
      </c>
      <c r="I10" s="189">
        <v>81091</v>
      </c>
      <c r="J10" s="189">
        <v>69411</v>
      </c>
      <c r="K10" s="189">
        <v>73935</v>
      </c>
      <c r="L10" s="189">
        <v>72531</v>
      </c>
      <c r="M10" s="189">
        <v>91097</v>
      </c>
      <c r="N10" s="189">
        <v>75742</v>
      </c>
      <c r="O10" s="189">
        <v>79531</v>
      </c>
      <c r="P10" s="189">
        <v>93867</v>
      </c>
    </row>
    <row r="11" spans="2:20" ht="30" customHeight="1" x14ac:dyDescent="0.25">
      <c r="B11" s="334" t="s">
        <v>425</v>
      </c>
      <c r="C11" s="69" t="s">
        <v>359</v>
      </c>
      <c r="D11" s="189">
        <v>38827</v>
      </c>
      <c r="E11" s="189">
        <v>47052</v>
      </c>
      <c r="F11" s="189">
        <v>49514</v>
      </c>
      <c r="G11" s="189">
        <v>66126</v>
      </c>
      <c r="H11" s="189">
        <v>64024</v>
      </c>
      <c r="I11" s="189">
        <v>76669</v>
      </c>
      <c r="J11" s="189">
        <v>79986</v>
      </c>
      <c r="K11" s="189">
        <v>100385</v>
      </c>
      <c r="L11" s="189">
        <v>91815</v>
      </c>
      <c r="M11" s="189">
        <v>96676</v>
      </c>
      <c r="N11" s="189">
        <v>90956</v>
      </c>
      <c r="O11" s="189">
        <v>119128</v>
      </c>
      <c r="P11" s="189">
        <v>145146</v>
      </c>
    </row>
    <row r="12" spans="2:20" ht="30" customHeight="1" x14ac:dyDescent="0.25">
      <c r="B12" s="336" t="s">
        <v>425</v>
      </c>
      <c r="C12" s="69" t="s">
        <v>360</v>
      </c>
      <c r="D12" s="189">
        <v>155609</v>
      </c>
      <c r="E12" s="189">
        <v>181045</v>
      </c>
      <c r="F12" s="189">
        <v>187540</v>
      </c>
      <c r="G12" s="189">
        <v>240556</v>
      </c>
      <c r="H12" s="189">
        <v>265499</v>
      </c>
      <c r="I12" s="189">
        <v>307273</v>
      </c>
      <c r="J12" s="189">
        <v>302372</v>
      </c>
      <c r="K12" s="189">
        <v>393390</v>
      </c>
      <c r="L12" s="189">
        <v>367977</v>
      </c>
      <c r="M12" s="189">
        <v>387457</v>
      </c>
      <c r="N12" s="189">
        <v>364534</v>
      </c>
      <c r="O12" s="189">
        <v>398470</v>
      </c>
      <c r="P12" s="189">
        <v>502870</v>
      </c>
    </row>
    <row r="13" spans="2:20" ht="30" customHeight="1" x14ac:dyDescent="0.25">
      <c r="B13" s="334" t="s">
        <v>426</v>
      </c>
      <c r="C13" s="69" t="s">
        <v>359</v>
      </c>
      <c r="D13" s="189">
        <v>72594</v>
      </c>
      <c r="E13" s="189">
        <v>91172</v>
      </c>
      <c r="F13" s="189">
        <v>99217</v>
      </c>
      <c r="G13" s="189">
        <v>136759</v>
      </c>
      <c r="H13" s="189">
        <v>136420</v>
      </c>
      <c r="I13" s="189">
        <v>168037</v>
      </c>
      <c r="J13" s="189">
        <v>180057</v>
      </c>
      <c r="K13" s="189">
        <v>231784</v>
      </c>
      <c r="L13" s="189">
        <v>192254</v>
      </c>
      <c r="M13" s="189">
        <v>220313</v>
      </c>
      <c r="N13" s="189">
        <v>202372</v>
      </c>
      <c r="O13" s="189">
        <v>318739</v>
      </c>
      <c r="P13" s="189">
        <v>322463</v>
      </c>
    </row>
    <row r="14" spans="2:20" ht="30" customHeight="1" x14ac:dyDescent="0.25">
      <c r="B14" s="336" t="s">
        <v>426</v>
      </c>
      <c r="C14" s="69" t="s">
        <v>360</v>
      </c>
      <c r="D14" s="189">
        <v>600584</v>
      </c>
      <c r="E14" s="189">
        <v>674384</v>
      </c>
      <c r="F14" s="189">
        <v>674023</v>
      </c>
      <c r="G14" s="189">
        <v>833923</v>
      </c>
      <c r="H14" s="189">
        <v>887478</v>
      </c>
      <c r="I14" s="189">
        <v>990030</v>
      </c>
      <c r="J14" s="189">
        <v>938693</v>
      </c>
      <c r="K14" s="189">
        <v>1176196</v>
      </c>
      <c r="L14" s="189">
        <v>1180439</v>
      </c>
      <c r="M14" s="189">
        <v>1237141</v>
      </c>
      <c r="N14" s="189">
        <v>1087039</v>
      </c>
      <c r="O14" s="189">
        <v>1213334</v>
      </c>
      <c r="P14" s="189">
        <v>1456457</v>
      </c>
    </row>
    <row r="15" spans="2:20" ht="30" customHeight="1" x14ac:dyDescent="0.25">
      <c r="B15" s="334" t="s">
        <v>456</v>
      </c>
      <c r="C15" s="69" t="s">
        <v>359</v>
      </c>
      <c r="D15" s="189">
        <v>45609</v>
      </c>
      <c r="E15" s="189">
        <v>51179</v>
      </c>
      <c r="F15" s="189">
        <v>49667</v>
      </c>
      <c r="G15" s="189">
        <v>60888</v>
      </c>
      <c r="H15" s="189">
        <v>53824</v>
      </c>
      <c r="I15" s="189">
        <v>58474</v>
      </c>
      <c r="J15" s="189">
        <v>54928</v>
      </c>
      <c r="K15" s="189">
        <v>61507</v>
      </c>
      <c r="L15" s="189">
        <v>58997</v>
      </c>
      <c r="M15" s="189">
        <v>60693</v>
      </c>
      <c r="N15" s="189">
        <v>56513</v>
      </c>
      <c r="O15" s="189">
        <v>71411</v>
      </c>
      <c r="P15" s="189">
        <v>84136</v>
      </c>
    </row>
    <row r="16" spans="2:20" ht="30" customHeight="1" x14ac:dyDescent="0.25">
      <c r="B16" s="336" t="s">
        <v>456</v>
      </c>
      <c r="C16" s="69" t="s">
        <v>360</v>
      </c>
      <c r="D16" s="189">
        <v>70884</v>
      </c>
      <c r="E16" s="189">
        <v>76363</v>
      </c>
      <c r="F16" s="189">
        <v>72950</v>
      </c>
      <c r="G16" s="189">
        <v>85894</v>
      </c>
      <c r="H16" s="189">
        <v>86552</v>
      </c>
      <c r="I16" s="189">
        <v>90877</v>
      </c>
      <c r="J16" s="189">
        <v>80520</v>
      </c>
      <c r="K16" s="189">
        <v>93467</v>
      </c>
      <c r="L16" s="189">
        <v>91691</v>
      </c>
      <c r="M16" s="189">
        <v>94327</v>
      </c>
      <c r="N16" s="189">
        <v>87830</v>
      </c>
      <c r="O16" s="189">
        <v>92877</v>
      </c>
      <c r="P16" s="189">
        <v>114216</v>
      </c>
    </row>
    <row r="17" spans="1:17" ht="30" customHeight="1" x14ac:dyDescent="0.25">
      <c r="B17" s="334" t="s">
        <v>457</v>
      </c>
      <c r="C17" s="69" t="s">
        <v>359</v>
      </c>
      <c r="D17" s="189">
        <v>8157</v>
      </c>
      <c r="E17" s="189">
        <v>9041</v>
      </c>
      <c r="F17" s="189">
        <v>8659</v>
      </c>
      <c r="G17" s="189">
        <v>10509</v>
      </c>
      <c r="H17" s="189">
        <v>8357</v>
      </c>
      <c r="I17" s="189">
        <v>9222</v>
      </c>
      <c r="J17" s="189">
        <v>7995</v>
      </c>
      <c r="K17" s="189">
        <v>8037</v>
      </c>
      <c r="L17" s="189">
        <v>8410</v>
      </c>
      <c r="M17" s="189">
        <v>9357</v>
      </c>
      <c r="N17" s="189">
        <v>8710</v>
      </c>
      <c r="O17" s="189">
        <v>9893</v>
      </c>
      <c r="P17" s="189">
        <v>11197</v>
      </c>
    </row>
    <row r="18" spans="1:17" ht="30" customHeight="1" x14ac:dyDescent="0.25">
      <c r="B18" s="336" t="s">
        <v>457</v>
      </c>
      <c r="C18" s="69" t="s">
        <v>360</v>
      </c>
      <c r="D18" s="189">
        <v>11776</v>
      </c>
      <c r="E18" s="189">
        <v>12531</v>
      </c>
      <c r="F18" s="189">
        <v>11814</v>
      </c>
      <c r="G18" s="189">
        <v>13773</v>
      </c>
      <c r="H18" s="189">
        <v>12485</v>
      </c>
      <c r="I18" s="189">
        <v>13315</v>
      </c>
      <c r="J18" s="189">
        <v>10886</v>
      </c>
      <c r="K18" s="189">
        <v>11347</v>
      </c>
      <c r="L18" s="189">
        <v>12142</v>
      </c>
      <c r="M18" s="189">
        <v>13509</v>
      </c>
      <c r="N18" s="189">
        <v>12575</v>
      </c>
      <c r="O18" s="189">
        <v>11944</v>
      </c>
      <c r="P18" s="189">
        <v>14083</v>
      </c>
    </row>
    <row r="19" spans="1:17" ht="30" customHeight="1" x14ac:dyDescent="0.25">
      <c r="B19" s="334" t="s">
        <v>427</v>
      </c>
      <c r="C19" s="69" t="s">
        <v>359</v>
      </c>
      <c r="D19" s="189">
        <v>25491</v>
      </c>
      <c r="E19" s="189">
        <v>29020</v>
      </c>
      <c r="F19" s="189">
        <v>28624</v>
      </c>
      <c r="G19" s="189">
        <v>35739</v>
      </c>
      <c r="H19" s="189">
        <v>32258</v>
      </c>
      <c r="I19" s="189">
        <v>35895</v>
      </c>
      <c r="J19" s="189">
        <v>34670</v>
      </c>
      <c r="K19" s="189">
        <v>40116</v>
      </c>
      <c r="L19" s="189">
        <v>39438</v>
      </c>
      <c r="M19" s="189">
        <v>41040</v>
      </c>
      <c r="N19" s="189">
        <v>38408</v>
      </c>
      <c r="O19" s="189">
        <v>49400</v>
      </c>
      <c r="P19" s="189">
        <v>59172</v>
      </c>
    </row>
    <row r="20" spans="1:17" ht="30" customHeight="1" x14ac:dyDescent="0.25">
      <c r="B20" s="336" t="s">
        <v>427</v>
      </c>
      <c r="C20" s="69" t="s">
        <v>360</v>
      </c>
      <c r="D20" s="189">
        <v>160339</v>
      </c>
      <c r="E20" s="189">
        <v>175248</v>
      </c>
      <c r="F20" s="189">
        <v>170150</v>
      </c>
      <c r="G20" s="189">
        <v>204044</v>
      </c>
      <c r="H20" s="189">
        <v>209941</v>
      </c>
      <c r="I20" s="189">
        <v>225779</v>
      </c>
      <c r="J20" s="189">
        <v>205697</v>
      </c>
      <c r="K20" s="189">
        <v>246724</v>
      </c>
      <c r="L20" s="189">
        <v>248064</v>
      </c>
      <c r="M20" s="189">
        <v>258137</v>
      </c>
      <c r="N20" s="189">
        <v>241587</v>
      </c>
      <c r="O20" s="189">
        <v>259681</v>
      </c>
      <c r="P20" s="189">
        <v>323439</v>
      </c>
    </row>
    <row r="21" spans="1:17" ht="30" customHeight="1" x14ac:dyDescent="0.25">
      <c r="B21" s="350" t="s">
        <v>399</v>
      </c>
      <c r="C21" s="260" t="s">
        <v>359</v>
      </c>
      <c r="D21" s="199">
        <v>194092</v>
      </c>
      <c r="E21" s="199">
        <v>231094</v>
      </c>
      <c r="F21" s="199">
        <v>239251</v>
      </c>
      <c r="G21" s="199">
        <v>314245</v>
      </c>
      <c r="H21" s="199">
        <v>298604</v>
      </c>
      <c r="I21" s="199">
        <v>353146</v>
      </c>
      <c r="J21" s="199">
        <v>362037</v>
      </c>
      <c r="K21" s="199">
        <v>446351</v>
      </c>
      <c r="L21" s="199">
        <v>395251</v>
      </c>
      <c r="M21" s="199">
        <v>433527</v>
      </c>
      <c r="N21" s="199">
        <v>401489</v>
      </c>
      <c r="O21" s="199">
        <v>574262</v>
      </c>
      <c r="P21" s="199">
        <v>628575</v>
      </c>
    </row>
    <row r="22" spans="1:17" ht="30" customHeight="1" x14ac:dyDescent="0.25">
      <c r="B22" s="351"/>
      <c r="C22" s="260" t="s">
        <v>360</v>
      </c>
      <c r="D22" s="199">
        <v>1056285</v>
      </c>
      <c r="E22" s="199">
        <v>1177859</v>
      </c>
      <c r="F22" s="199">
        <v>1172891</v>
      </c>
      <c r="G22" s="199">
        <v>1442300</v>
      </c>
      <c r="H22" s="199">
        <v>1526337</v>
      </c>
      <c r="I22" s="199">
        <v>1708365</v>
      </c>
      <c r="J22" s="199">
        <v>1607579</v>
      </c>
      <c r="K22" s="199">
        <v>1995059</v>
      </c>
      <c r="L22" s="199">
        <v>1972844</v>
      </c>
      <c r="M22" s="199">
        <v>2081668</v>
      </c>
      <c r="N22" s="199">
        <v>1869307</v>
      </c>
      <c r="O22" s="199">
        <v>2055837</v>
      </c>
      <c r="P22" s="199">
        <v>2504932</v>
      </c>
    </row>
    <row r="23" spans="1:17" ht="35.25" customHeight="1" x14ac:dyDescent="0.3">
      <c r="B23" s="279" t="s">
        <v>331</v>
      </c>
      <c r="C23" s="279"/>
      <c r="D23" s="279"/>
      <c r="E23" s="279"/>
      <c r="F23" s="279"/>
      <c r="G23" s="279"/>
      <c r="H23" s="279"/>
    </row>
    <row r="24" spans="1:17" ht="15" customHeight="1" x14ac:dyDescent="0.3">
      <c r="B24" s="36" t="s">
        <v>266</v>
      </c>
      <c r="C24" s="37"/>
      <c r="D24" s="37"/>
      <c r="E24" s="37"/>
      <c r="F24" s="37"/>
      <c r="G24" s="33"/>
      <c r="H24" s="33"/>
    </row>
    <row r="25" spans="1:17" ht="14.1" customHeight="1" x14ac:dyDescent="0.25">
      <c r="B25" s="224"/>
      <c r="C25" s="224"/>
    </row>
    <row r="26" spans="1:17" ht="72" customHeight="1" x14ac:dyDescent="0.25">
      <c r="B26" s="298" t="s">
        <v>247</v>
      </c>
      <c r="C26" s="298"/>
      <c r="D26" s="298"/>
      <c r="E26" s="298"/>
      <c r="F26" s="298"/>
      <c r="G26" s="298"/>
      <c r="H26" s="298"/>
      <c r="I26" s="298"/>
      <c r="J26" s="298"/>
      <c r="K26" s="298"/>
      <c r="L26" s="298"/>
      <c r="M26" s="298"/>
    </row>
    <row r="27" spans="1:17" ht="15" customHeight="1" x14ac:dyDescent="0.25">
      <c r="A27" s="31"/>
      <c r="B27" s="204"/>
      <c r="C27" s="204"/>
      <c r="D27" s="204"/>
      <c r="E27" s="204"/>
      <c r="F27" s="204"/>
      <c r="G27" s="204"/>
      <c r="H27" s="204"/>
      <c r="I27" s="204"/>
      <c r="J27" s="204"/>
      <c r="K27" s="204"/>
      <c r="L27" s="204"/>
      <c r="M27" s="204"/>
    </row>
    <row r="28" spans="1:17" ht="15" customHeight="1" x14ac:dyDescent="0.25">
      <c r="A28" s="31"/>
      <c r="B28" s="204"/>
      <c r="C28" s="204"/>
      <c r="D28" s="204"/>
      <c r="E28" s="204"/>
      <c r="F28" s="204"/>
      <c r="G28" s="204"/>
      <c r="H28" s="204"/>
      <c r="I28" s="204"/>
      <c r="J28" s="204"/>
      <c r="K28" s="204"/>
      <c r="L28" s="204"/>
      <c r="M28" s="204"/>
    </row>
    <row r="29" spans="1:17" ht="14.1" customHeight="1" x14ac:dyDescent="0.25">
      <c r="A29" s="31"/>
      <c r="B29" s="271"/>
      <c r="C29" s="271"/>
      <c r="D29" s="271"/>
      <c r="E29" s="271"/>
      <c r="F29" s="271"/>
      <c r="G29" s="271"/>
      <c r="H29" s="226"/>
      <c r="I29" s="226"/>
      <c r="J29" s="226"/>
      <c r="K29" s="226"/>
      <c r="L29" s="226"/>
      <c r="M29" s="31"/>
    </row>
    <row r="30" spans="1:17" ht="14.1" customHeight="1" x14ac:dyDescent="0.25">
      <c r="A30" s="31"/>
      <c r="B30" s="41"/>
      <c r="C30" s="41"/>
      <c r="D30" s="219" t="str">
        <f>$C$21</f>
        <v>Hombres</v>
      </c>
      <c r="E30" s="219" t="str">
        <f>$C$22</f>
        <v>Mujeres</v>
      </c>
      <c r="F30" s="219" t="s">
        <v>35</v>
      </c>
      <c r="G30" s="271"/>
      <c r="H30" s="226"/>
      <c r="I30" s="226"/>
      <c r="J30" s="226"/>
      <c r="K30" s="226"/>
      <c r="L30" s="226"/>
      <c r="M30" s="31"/>
    </row>
    <row r="31" spans="1:17" ht="14.1" customHeight="1" x14ac:dyDescent="0.25">
      <c r="A31" s="31"/>
      <c r="B31" s="219" t="str">
        <f>+$B$17</f>
        <v>Llevar o retirar la ropa del servicio de lavado</v>
      </c>
      <c r="C31" s="219"/>
      <c r="D31" s="220">
        <f>($P$17/SUM($P$17:$P$18))</f>
        <v>0.44291930379746836</v>
      </c>
      <c r="E31" s="220">
        <f>1-D31</f>
        <v>0.55708069620253164</v>
      </c>
      <c r="F31" s="221">
        <f>SUM($P$17:$P$18)</f>
        <v>25280</v>
      </c>
      <c r="G31" s="271"/>
      <c r="H31" s="271"/>
      <c r="I31" s="271"/>
      <c r="J31" s="271"/>
      <c r="K31" s="271"/>
      <c r="L31" s="232"/>
      <c r="M31" s="271"/>
      <c r="N31" s="222"/>
      <c r="O31" s="222"/>
      <c r="P31" s="222"/>
      <c r="Q31" s="222"/>
    </row>
    <row r="32" spans="1:17" ht="14.1" customHeight="1" x14ac:dyDescent="0.25">
      <c r="A32" s="31"/>
      <c r="B32" s="219" t="str">
        <f>+$B$15</f>
        <v>Lavar o limpiar el calzado</v>
      </c>
      <c r="C32" s="219"/>
      <c r="D32" s="220">
        <f>($P$15/SUM($P$15:$P$16))</f>
        <v>0.42417520367830924</v>
      </c>
      <c r="E32" s="220">
        <f t="shared" ref="E32:E35" si="0">1-D32</f>
        <v>0.5758247963216907</v>
      </c>
      <c r="F32" s="221">
        <f>SUM($P$15:$P$16)</f>
        <v>198352</v>
      </c>
      <c r="G32" s="271"/>
      <c r="H32" s="271"/>
      <c r="I32" s="271"/>
      <c r="J32" s="271"/>
      <c r="K32" s="271"/>
      <c r="L32" s="232"/>
      <c r="M32" s="271"/>
      <c r="N32" s="222"/>
      <c r="O32" s="222"/>
      <c r="P32" s="222"/>
      <c r="Q32" s="222"/>
    </row>
    <row r="33" spans="1:17" ht="14.1" customHeight="1" x14ac:dyDescent="0.25">
      <c r="A33" s="31"/>
      <c r="B33" s="219" t="str">
        <f>+$B$11</f>
        <v>Doblar o guardar la ropa</v>
      </c>
      <c r="C33" s="219"/>
      <c r="D33" s="220">
        <f>($P$11/SUM($P$11:$P$12))</f>
        <v>0.22398521024172244</v>
      </c>
      <c r="E33" s="220">
        <f>1-D33</f>
        <v>0.77601478975827753</v>
      </c>
      <c r="F33" s="221">
        <f>SUM($P$11:$P$12)</f>
        <v>648016</v>
      </c>
      <c r="G33" s="271"/>
      <c r="H33" s="271"/>
      <c r="I33" s="271"/>
      <c r="J33" s="271"/>
      <c r="K33" s="271"/>
      <c r="L33" s="232"/>
      <c r="M33" s="271"/>
      <c r="N33" s="222"/>
      <c r="O33" s="222"/>
      <c r="P33" s="222"/>
      <c r="Q33" s="222"/>
    </row>
    <row r="34" spans="1:17" ht="14.1" customHeight="1" x14ac:dyDescent="0.25">
      <c r="A34" s="31"/>
      <c r="B34" s="219" t="str">
        <f>+$B$13</f>
        <v>Lavar la ropa</v>
      </c>
      <c r="C34" s="219"/>
      <c r="D34" s="220">
        <f>($P$13/SUM($P$13:$P$14))</f>
        <v>0.18126897218537089</v>
      </c>
      <c r="E34" s="220">
        <f>1-D34</f>
        <v>0.81873102781462914</v>
      </c>
      <c r="F34" s="221">
        <f>SUM($P$13:$P$14)</f>
        <v>1778920</v>
      </c>
      <c r="G34" s="271"/>
      <c r="H34" s="316"/>
      <c r="I34" s="316"/>
      <c r="J34" s="316"/>
      <c r="K34" s="316"/>
      <c r="L34" s="316"/>
      <c r="M34" s="316"/>
      <c r="N34" s="314"/>
      <c r="O34" s="314"/>
      <c r="P34" s="314"/>
      <c r="Q34" s="314"/>
    </row>
    <row r="35" spans="1:17" ht="14.1" customHeight="1" x14ac:dyDescent="0.25">
      <c r="A35" s="31"/>
      <c r="B35" s="219" t="str">
        <f>+$B$19</f>
        <v>Planchar la ropa</v>
      </c>
      <c r="C35" s="219"/>
      <c r="D35" s="220">
        <f>($P$19/SUM($P$19:$P$20))</f>
        <v>0.15465315947528951</v>
      </c>
      <c r="E35" s="220">
        <f t="shared" si="0"/>
        <v>0.84534684052471043</v>
      </c>
      <c r="F35" s="221">
        <f>SUM($P$19:$P$20)</f>
        <v>382611</v>
      </c>
      <c r="G35" s="271"/>
      <c r="H35" s="271"/>
      <c r="I35" s="271"/>
      <c r="J35" s="271"/>
      <c r="K35" s="271"/>
      <c r="L35" s="232"/>
      <c r="M35" s="271"/>
      <c r="N35" s="222"/>
      <c r="O35" s="222"/>
      <c r="P35" s="222"/>
      <c r="Q35" s="222"/>
    </row>
    <row r="36" spans="1:17" ht="14.1" customHeight="1" x14ac:dyDescent="0.25">
      <c r="A36" s="31"/>
      <c r="B36" s="219" t="str">
        <f>+$B$9</f>
        <v>Confeccionar o remendar la ropa</v>
      </c>
      <c r="C36" s="219"/>
      <c r="D36" s="220">
        <f>($P$9/SUM($P$9:$P$10))</f>
        <v>6.4398772027748977E-2</v>
      </c>
      <c r="E36" s="220">
        <f>1-D36</f>
        <v>0.93560122797225098</v>
      </c>
      <c r="F36" s="221">
        <f>SUM($P$9:$P$10)</f>
        <v>100328</v>
      </c>
      <c r="G36" s="271"/>
      <c r="H36" s="271"/>
      <c r="I36" s="271"/>
      <c r="J36" s="271"/>
      <c r="K36" s="271"/>
      <c r="L36" s="271"/>
      <c r="M36" s="271"/>
      <c r="N36" s="222"/>
      <c r="O36" s="222"/>
      <c r="P36" s="222"/>
      <c r="Q36" s="222"/>
    </row>
    <row r="37" spans="1:17" ht="14.1" customHeight="1" x14ac:dyDescent="0.25">
      <c r="A37" s="31"/>
      <c r="B37" s="31"/>
      <c r="C37" s="31"/>
      <c r="D37" s="31"/>
      <c r="E37" s="31"/>
      <c r="F37" s="31"/>
      <c r="G37" s="272"/>
      <c r="H37" s="271"/>
      <c r="I37" s="271"/>
      <c r="J37" s="271"/>
      <c r="K37" s="271"/>
      <c r="L37" s="232"/>
      <c r="M37" s="271"/>
      <c r="N37" s="222"/>
      <c r="O37" s="222"/>
      <c r="P37" s="222"/>
      <c r="Q37" s="222"/>
    </row>
    <row r="38" spans="1:17" ht="14.1" customHeight="1" x14ac:dyDescent="0.25">
      <c r="A38" s="31"/>
      <c r="B38" s="31"/>
      <c r="C38" s="31"/>
      <c r="D38" s="31"/>
      <c r="E38" s="31"/>
      <c r="F38" s="31"/>
      <c r="G38" s="31"/>
      <c r="H38" s="271"/>
      <c r="I38" s="271"/>
      <c r="J38" s="271"/>
      <c r="K38" s="271"/>
      <c r="L38" s="232"/>
      <c r="M38" s="271"/>
      <c r="N38" s="222"/>
      <c r="O38" s="222"/>
      <c r="P38" s="222"/>
      <c r="Q38" s="222"/>
    </row>
    <row r="39" spans="1:17" x14ac:dyDescent="0.25">
      <c r="A39" s="31"/>
      <c r="B39" s="31"/>
      <c r="C39" s="31"/>
      <c r="D39" s="31"/>
      <c r="E39" s="31"/>
      <c r="F39" s="31"/>
      <c r="G39" s="31"/>
      <c r="H39" s="271"/>
      <c r="I39" s="271"/>
      <c r="J39" s="271"/>
      <c r="K39" s="271"/>
      <c r="L39" s="232"/>
      <c r="M39" s="271"/>
      <c r="N39" s="222"/>
      <c r="O39" s="222"/>
      <c r="P39" s="222"/>
      <c r="Q39" s="222"/>
    </row>
    <row r="40" spans="1:17" ht="14.1" customHeight="1" x14ac:dyDescent="0.25">
      <c r="A40" s="31"/>
      <c r="B40" s="31"/>
      <c r="C40" s="31"/>
      <c r="D40" s="31"/>
      <c r="E40" s="31"/>
      <c r="F40" s="31"/>
      <c r="G40" s="31"/>
      <c r="H40" s="41"/>
      <c r="I40" s="41"/>
      <c r="J40" s="41"/>
      <c r="K40" s="41"/>
      <c r="L40" s="41"/>
      <c r="M40" s="41"/>
    </row>
    <row r="41" spans="1:17" x14ac:dyDescent="0.25">
      <c r="A41" s="31"/>
      <c r="B41" s="31"/>
      <c r="C41" s="31"/>
      <c r="D41" s="31"/>
      <c r="E41" s="31"/>
      <c r="F41" s="31"/>
      <c r="G41" s="31"/>
      <c r="H41" s="31"/>
      <c r="I41" s="31"/>
      <c r="J41" s="31"/>
      <c r="K41" s="31"/>
      <c r="L41" s="31"/>
      <c r="M41" s="31"/>
    </row>
    <row r="42" spans="1:17" x14ac:dyDescent="0.25">
      <c r="A42" s="31"/>
      <c r="B42" s="31"/>
      <c r="C42" s="31"/>
      <c r="D42" s="31"/>
      <c r="E42" s="31"/>
      <c r="F42" s="31"/>
      <c r="G42" s="31"/>
      <c r="H42" s="31"/>
      <c r="I42" s="31"/>
      <c r="J42" s="31"/>
      <c r="K42" s="31"/>
      <c r="L42" s="31"/>
      <c r="M42" s="31"/>
    </row>
    <row r="43" spans="1:17" x14ac:dyDescent="0.25">
      <c r="A43" s="31"/>
      <c r="B43" s="31"/>
      <c r="C43" s="31"/>
      <c r="D43" s="31"/>
      <c r="E43" s="31"/>
      <c r="F43" s="31"/>
      <c r="G43" s="31"/>
      <c r="H43" s="31"/>
      <c r="I43" s="31"/>
      <c r="J43" s="31"/>
      <c r="K43" s="31"/>
      <c r="L43" s="31"/>
      <c r="M43" s="31"/>
    </row>
    <row r="44" spans="1:17" x14ac:dyDescent="0.25">
      <c r="A44" s="31"/>
      <c r="B44" s="31"/>
      <c r="C44" s="31"/>
      <c r="D44" s="31"/>
      <c r="E44" s="31"/>
      <c r="F44" s="31"/>
      <c r="G44" s="31"/>
      <c r="H44" s="31"/>
      <c r="I44" s="31"/>
      <c r="J44" s="31"/>
      <c r="K44" s="31"/>
      <c r="L44" s="31"/>
      <c r="M44" s="31"/>
    </row>
    <row r="45" spans="1:17" x14ac:dyDescent="0.25">
      <c r="A45" s="31"/>
      <c r="B45" s="31"/>
      <c r="C45" s="31"/>
      <c r="D45" s="31"/>
      <c r="E45" s="31"/>
      <c r="F45" s="31"/>
      <c r="G45" s="31"/>
      <c r="H45" s="31"/>
      <c r="I45" s="31"/>
      <c r="J45" s="31"/>
      <c r="K45" s="31"/>
      <c r="L45" s="31"/>
      <c r="M45" s="31"/>
    </row>
    <row r="46" spans="1:17" x14ac:dyDescent="0.25">
      <c r="A46" s="31"/>
      <c r="B46" s="31"/>
      <c r="C46" s="31"/>
      <c r="D46" s="31"/>
      <c r="E46" s="31"/>
      <c r="F46" s="31"/>
      <c r="G46" s="31"/>
      <c r="H46" s="31"/>
      <c r="I46" s="31"/>
      <c r="J46" s="31"/>
      <c r="K46" s="31"/>
      <c r="L46" s="31"/>
      <c r="M46" s="31"/>
    </row>
    <row r="47" spans="1:17" x14ac:dyDescent="0.25">
      <c r="A47" s="31"/>
      <c r="B47" s="31"/>
      <c r="C47" s="31"/>
      <c r="D47" s="31"/>
      <c r="E47" s="31"/>
      <c r="F47" s="31"/>
      <c r="G47" s="31"/>
      <c r="H47" s="31"/>
      <c r="I47" s="31"/>
      <c r="J47" s="31"/>
      <c r="K47" s="31"/>
      <c r="L47" s="31"/>
      <c r="M47" s="31"/>
    </row>
    <row r="48" spans="1:17" x14ac:dyDescent="0.25">
      <c r="A48" s="31"/>
      <c r="B48" s="31"/>
      <c r="C48" s="31"/>
      <c r="D48" s="31"/>
      <c r="E48" s="31"/>
      <c r="F48" s="31"/>
      <c r="G48" s="31"/>
      <c r="H48" s="31"/>
      <c r="I48" s="31"/>
      <c r="J48" s="31"/>
      <c r="K48" s="31"/>
      <c r="L48" s="31"/>
      <c r="M48" s="31"/>
    </row>
    <row r="55" spans="2:8" ht="30.75" customHeight="1" x14ac:dyDescent="0.3">
      <c r="B55" s="279" t="s">
        <v>288</v>
      </c>
      <c r="C55" s="279"/>
      <c r="D55" s="279"/>
      <c r="E55" s="279"/>
      <c r="F55" s="279"/>
      <c r="G55" s="279"/>
      <c r="H55" s="279"/>
    </row>
    <row r="56" spans="2:8" ht="15" customHeight="1" x14ac:dyDescent="0.3">
      <c r="B56" s="36" t="s">
        <v>266</v>
      </c>
      <c r="C56" s="37"/>
      <c r="D56" s="37"/>
      <c r="E56" s="37"/>
      <c r="F56" s="37"/>
      <c r="G56" s="33"/>
      <c r="H56" s="33"/>
    </row>
    <row r="57" spans="2:8" ht="15" customHeight="1" x14ac:dyDescent="0.25">
      <c r="B57" s="224"/>
      <c r="C57" s="224"/>
    </row>
  </sheetData>
  <mergeCells count="18">
    <mergeCell ref="H34:I34"/>
    <mergeCell ref="J34:K34"/>
    <mergeCell ref="L34:M34"/>
    <mergeCell ref="B23:H23"/>
    <mergeCell ref="B55:H55"/>
    <mergeCell ref="B13:B14"/>
    <mergeCell ref="B3:Q3"/>
    <mergeCell ref="B5:Q5"/>
    <mergeCell ref="B9:B10"/>
    <mergeCell ref="B11:B12"/>
    <mergeCell ref="B4:Q4"/>
    <mergeCell ref="N34:O34"/>
    <mergeCell ref="P34:Q34"/>
    <mergeCell ref="B15:B16"/>
    <mergeCell ref="B17:B18"/>
    <mergeCell ref="B19:B20"/>
    <mergeCell ref="B21:B22"/>
    <mergeCell ref="B26:M26"/>
  </mergeCells>
  <hyperlinks>
    <hyperlink ref="B2" location="ÍNDICE!A1" display="Índice "/>
    <hyperlink ref="P2" location="'3.2.3 P_TNR_VIVIENDA_C'!A1" display="Anterior"/>
    <hyperlink ref="Q2" location="'3.2.5 P_TNR_MANT_REPAR_C'!A1" display="Siguiente"/>
  </hyperlinks>
  <pageMargins left="0.7" right="0.7" top="0.75" bottom="0.75" header="0.3" footer="0.3"/>
  <pageSetup paperSize="9" orientation="portrait"/>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113.25" customHeight="1" x14ac:dyDescent="0.25">
      <c r="N1" s="218"/>
    </row>
    <row r="2" spans="2:20" ht="16.5" customHeight="1" x14ac:dyDescent="0.3">
      <c r="B2" s="183" t="s">
        <v>7</v>
      </c>
      <c r="C2" s="183"/>
      <c r="M2" s="214"/>
      <c r="N2" s="218"/>
      <c r="P2" s="183" t="s">
        <v>188</v>
      </c>
      <c r="Q2" s="183" t="s">
        <v>187</v>
      </c>
    </row>
    <row r="3" spans="2:20" ht="20.100000000000001" customHeight="1" x14ac:dyDescent="0.25">
      <c r="B3" s="278" t="s">
        <v>128</v>
      </c>
      <c r="C3" s="278"/>
      <c r="D3" s="278"/>
      <c r="E3" s="278"/>
      <c r="F3" s="278"/>
      <c r="G3" s="278"/>
      <c r="H3" s="278"/>
      <c r="I3" s="278"/>
      <c r="J3" s="278"/>
      <c r="K3" s="278"/>
      <c r="L3" s="278"/>
      <c r="M3" s="278"/>
      <c r="N3" s="278"/>
      <c r="O3" s="278"/>
      <c r="P3" s="278"/>
      <c r="Q3" s="278"/>
    </row>
    <row r="4" spans="2:20" ht="72" customHeight="1" x14ac:dyDescent="0.25">
      <c r="B4" s="298" t="s">
        <v>322</v>
      </c>
      <c r="C4" s="298"/>
      <c r="D4" s="298"/>
      <c r="E4" s="298"/>
      <c r="F4" s="298"/>
      <c r="G4" s="298"/>
      <c r="H4" s="298"/>
      <c r="I4" s="298"/>
      <c r="J4" s="298"/>
      <c r="K4" s="298"/>
      <c r="L4" s="298"/>
      <c r="M4" s="298"/>
      <c r="N4" s="298"/>
      <c r="O4" s="298"/>
      <c r="P4" s="298"/>
      <c r="Q4" s="298"/>
      <c r="R4" s="94"/>
      <c r="S4" s="94"/>
      <c r="T4" s="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32" t="s">
        <v>472</v>
      </c>
      <c r="C9" s="223" t="s">
        <v>359</v>
      </c>
      <c r="D9" s="189">
        <v>28249</v>
      </c>
      <c r="E9" s="189">
        <v>25637</v>
      </c>
      <c r="F9" s="189">
        <v>34384</v>
      </c>
      <c r="G9" s="189">
        <v>26583</v>
      </c>
      <c r="H9" s="189">
        <v>23250</v>
      </c>
      <c r="I9" s="189">
        <v>28222</v>
      </c>
      <c r="J9" s="189">
        <v>31813</v>
      </c>
      <c r="K9" s="189">
        <v>34719</v>
      </c>
      <c r="L9" s="189">
        <v>31924</v>
      </c>
      <c r="M9" s="189">
        <v>29130</v>
      </c>
      <c r="N9" s="189">
        <v>23950</v>
      </c>
      <c r="O9" s="189">
        <v>27214</v>
      </c>
      <c r="P9" s="189">
        <v>24769</v>
      </c>
    </row>
    <row r="10" spans="2:20" ht="33" customHeight="1" x14ac:dyDescent="0.25">
      <c r="B10" s="333" t="s">
        <v>472</v>
      </c>
      <c r="C10" s="223" t="s">
        <v>360</v>
      </c>
      <c r="D10" s="189">
        <v>2510</v>
      </c>
      <c r="E10" s="189">
        <v>2215</v>
      </c>
      <c r="F10" s="189">
        <v>2795</v>
      </c>
      <c r="G10" s="189">
        <v>2485</v>
      </c>
      <c r="H10" s="189">
        <v>1966</v>
      </c>
      <c r="I10" s="189">
        <v>2508</v>
      </c>
      <c r="J10" s="189">
        <v>2827</v>
      </c>
      <c r="K10" s="189">
        <v>3085</v>
      </c>
      <c r="L10" s="189">
        <v>2836</v>
      </c>
      <c r="M10" s="189">
        <v>2588</v>
      </c>
      <c r="N10" s="189">
        <v>2128</v>
      </c>
      <c r="O10" s="189">
        <v>2022</v>
      </c>
      <c r="P10" s="189">
        <v>1710</v>
      </c>
    </row>
    <row r="11" spans="2:20" ht="33" customHeight="1" x14ac:dyDescent="0.25">
      <c r="B11" s="334" t="s">
        <v>468</v>
      </c>
      <c r="C11" s="223" t="s">
        <v>359</v>
      </c>
      <c r="D11" s="189">
        <v>15388</v>
      </c>
      <c r="E11" s="189">
        <v>14944</v>
      </c>
      <c r="F11" s="189">
        <v>12303</v>
      </c>
      <c r="G11" s="189">
        <v>12055</v>
      </c>
      <c r="H11" s="189">
        <v>9263</v>
      </c>
      <c r="I11" s="189">
        <v>7525</v>
      </c>
      <c r="J11" s="189">
        <v>8082</v>
      </c>
      <c r="K11" s="189">
        <v>9429</v>
      </c>
      <c r="L11" s="189">
        <v>8118</v>
      </c>
      <c r="M11" s="189">
        <v>6777</v>
      </c>
      <c r="N11" s="189">
        <v>6842</v>
      </c>
      <c r="O11" s="189">
        <v>5602</v>
      </c>
      <c r="P11" s="189">
        <v>5575</v>
      </c>
    </row>
    <row r="12" spans="2:20" ht="33" customHeight="1" x14ac:dyDescent="0.25">
      <c r="B12" s="336" t="s">
        <v>468</v>
      </c>
      <c r="C12" s="223" t="s">
        <v>360</v>
      </c>
      <c r="D12" s="189">
        <v>6054</v>
      </c>
      <c r="E12" s="189">
        <v>5717</v>
      </c>
      <c r="F12" s="189">
        <v>4429</v>
      </c>
      <c r="G12" s="189">
        <v>4989</v>
      </c>
      <c r="H12" s="189">
        <v>3468</v>
      </c>
      <c r="I12" s="189">
        <v>2960</v>
      </c>
      <c r="J12" s="189">
        <v>3180</v>
      </c>
      <c r="K12" s="189">
        <v>3709</v>
      </c>
      <c r="L12" s="189">
        <v>3194</v>
      </c>
      <c r="M12" s="189">
        <v>2666</v>
      </c>
      <c r="N12" s="189">
        <v>2691</v>
      </c>
      <c r="O12" s="189">
        <v>1834</v>
      </c>
      <c r="P12" s="189">
        <v>1685</v>
      </c>
    </row>
    <row r="13" spans="2:20" ht="33" customHeight="1" x14ac:dyDescent="0.25">
      <c r="B13" s="334" t="s">
        <v>473</v>
      </c>
      <c r="C13" s="223" t="s">
        <v>359</v>
      </c>
      <c r="D13" s="189">
        <v>29097</v>
      </c>
      <c r="E13" s="189">
        <v>38171</v>
      </c>
      <c r="F13" s="189">
        <v>37293</v>
      </c>
      <c r="G13" s="189">
        <v>41826</v>
      </c>
      <c r="H13" s="189">
        <v>50601</v>
      </c>
      <c r="I13" s="189">
        <v>56925</v>
      </c>
      <c r="J13" s="189">
        <v>48489</v>
      </c>
      <c r="K13" s="189">
        <v>57916</v>
      </c>
      <c r="L13" s="189">
        <v>63890</v>
      </c>
      <c r="M13" s="189">
        <v>64246</v>
      </c>
      <c r="N13" s="189">
        <v>51490</v>
      </c>
      <c r="O13" s="189">
        <v>64340</v>
      </c>
      <c r="P13" s="189">
        <v>65012</v>
      </c>
    </row>
    <row r="14" spans="2:20" ht="33" customHeight="1" x14ac:dyDescent="0.25">
      <c r="B14" s="336" t="s">
        <v>473</v>
      </c>
      <c r="C14" s="223" t="s">
        <v>360</v>
      </c>
      <c r="D14" s="189">
        <v>4164</v>
      </c>
      <c r="E14" s="189">
        <v>5313</v>
      </c>
      <c r="F14" s="189">
        <v>4883</v>
      </c>
      <c r="G14" s="189">
        <v>6297</v>
      </c>
      <c r="H14" s="189">
        <v>7428</v>
      </c>
      <c r="I14" s="189">
        <v>8147</v>
      </c>
      <c r="J14" s="189">
        <v>6900</v>
      </c>
      <c r="K14" s="189">
        <v>8825</v>
      </c>
      <c r="L14" s="189">
        <v>9144</v>
      </c>
      <c r="M14" s="189">
        <v>9194</v>
      </c>
      <c r="N14" s="189">
        <v>7369</v>
      </c>
      <c r="O14" s="189">
        <v>9424</v>
      </c>
      <c r="P14" s="189">
        <v>10154</v>
      </c>
    </row>
    <row r="15" spans="2:20" ht="33" customHeight="1" x14ac:dyDescent="0.25">
      <c r="B15" s="334" t="s">
        <v>461</v>
      </c>
      <c r="C15" s="223" t="s">
        <v>359</v>
      </c>
      <c r="D15" s="189">
        <v>11134</v>
      </c>
      <c r="E15" s="189">
        <v>11909</v>
      </c>
      <c r="F15" s="189">
        <v>12679</v>
      </c>
      <c r="G15" s="189">
        <v>9722</v>
      </c>
      <c r="H15" s="189">
        <v>6526</v>
      </c>
      <c r="I15" s="189">
        <v>8355</v>
      </c>
      <c r="J15" s="189">
        <v>8217</v>
      </c>
      <c r="K15" s="189">
        <v>8301</v>
      </c>
      <c r="L15" s="189">
        <v>7362</v>
      </c>
      <c r="M15" s="189">
        <v>6899</v>
      </c>
      <c r="N15" s="189">
        <v>7114</v>
      </c>
      <c r="O15" s="189">
        <v>5293</v>
      </c>
      <c r="P15" s="189">
        <v>5112</v>
      </c>
    </row>
    <row r="16" spans="2:20" ht="33" customHeight="1" x14ac:dyDescent="0.25">
      <c r="B16" s="336" t="s">
        <v>461</v>
      </c>
      <c r="C16" s="223" t="s">
        <v>360</v>
      </c>
      <c r="D16" s="189">
        <v>2967</v>
      </c>
      <c r="E16" s="189">
        <v>3086</v>
      </c>
      <c r="F16" s="189">
        <v>3092</v>
      </c>
      <c r="G16" s="189">
        <v>2726</v>
      </c>
      <c r="H16" s="189">
        <v>1655</v>
      </c>
      <c r="I16" s="189">
        <v>2226</v>
      </c>
      <c r="J16" s="189">
        <v>2190</v>
      </c>
      <c r="K16" s="189">
        <v>2212</v>
      </c>
      <c r="L16" s="189">
        <v>1962</v>
      </c>
      <c r="M16" s="189">
        <v>1839</v>
      </c>
      <c r="N16" s="189">
        <v>1896</v>
      </c>
      <c r="O16" s="189">
        <v>1175</v>
      </c>
      <c r="P16" s="189">
        <v>1050</v>
      </c>
    </row>
    <row r="17" spans="1:17" ht="33" customHeight="1" x14ac:dyDescent="0.25">
      <c r="B17" s="334" t="s">
        <v>466</v>
      </c>
      <c r="C17" s="223" t="s">
        <v>359</v>
      </c>
      <c r="D17" s="189">
        <v>72400</v>
      </c>
      <c r="E17" s="189">
        <v>76550</v>
      </c>
      <c r="F17" s="189">
        <v>76738</v>
      </c>
      <c r="G17" s="189">
        <v>72513</v>
      </c>
      <c r="H17" s="189">
        <v>49082</v>
      </c>
      <c r="I17" s="189">
        <v>61851</v>
      </c>
      <c r="J17" s="189">
        <v>64752</v>
      </c>
      <c r="K17" s="189">
        <v>70628</v>
      </c>
      <c r="L17" s="189">
        <v>69875</v>
      </c>
      <c r="M17" s="189">
        <v>56121</v>
      </c>
      <c r="N17" s="189">
        <v>57799</v>
      </c>
      <c r="O17" s="189">
        <v>53605</v>
      </c>
      <c r="P17" s="189">
        <v>53647</v>
      </c>
    </row>
    <row r="18" spans="1:17" ht="33" customHeight="1" x14ac:dyDescent="0.25">
      <c r="B18" s="336" t="s">
        <v>466</v>
      </c>
      <c r="C18" s="223" t="s">
        <v>360</v>
      </c>
      <c r="D18" s="189">
        <v>14089</v>
      </c>
      <c r="E18" s="189">
        <v>14488</v>
      </c>
      <c r="F18" s="189">
        <v>13664</v>
      </c>
      <c r="G18" s="189">
        <v>14845</v>
      </c>
      <c r="H18" s="189">
        <v>9090</v>
      </c>
      <c r="I18" s="189">
        <v>12037</v>
      </c>
      <c r="J18" s="189">
        <v>13321</v>
      </c>
      <c r="K18" s="189">
        <v>15360</v>
      </c>
      <c r="L18" s="189">
        <v>17953</v>
      </c>
      <c r="M18" s="189">
        <v>14887</v>
      </c>
      <c r="N18" s="189">
        <v>15904</v>
      </c>
      <c r="O18" s="189">
        <v>10439</v>
      </c>
      <c r="P18" s="189">
        <v>11556</v>
      </c>
    </row>
    <row r="19" spans="1:17" ht="33" customHeight="1" x14ac:dyDescent="0.25">
      <c r="B19" s="334" t="s">
        <v>467</v>
      </c>
      <c r="C19" s="223" t="s">
        <v>359</v>
      </c>
      <c r="D19" s="189">
        <v>25918</v>
      </c>
      <c r="E19" s="189">
        <v>25350</v>
      </c>
      <c r="F19" s="189">
        <v>27559</v>
      </c>
      <c r="G19" s="189">
        <v>21757</v>
      </c>
      <c r="H19" s="189">
        <v>18798</v>
      </c>
      <c r="I19" s="189">
        <v>22294</v>
      </c>
      <c r="J19" s="189">
        <v>24322</v>
      </c>
      <c r="K19" s="189">
        <v>24193</v>
      </c>
      <c r="L19" s="189">
        <v>23673</v>
      </c>
      <c r="M19" s="189">
        <v>20557</v>
      </c>
      <c r="N19" s="189">
        <v>20609</v>
      </c>
      <c r="O19" s="189">
        <v>19172</v>
      </c>
      <c r="P19" s="189">
        <v>19007</v>
      </c>
    </row>
    <row r="20" spans="1:17" ht="33" customHeight="1" x14ac:dyDescent="0.25">
      <c r="B20" s="336" t="s">
        <v>467</v>
      </c>
      <c r="C20" s="223" t="s">
        <v>360</v>
      </c>
      <c r="D20" s="189">
        <v>14595</v>
      </c>
      <c r="E20" s="189">
        <v>13884</v>
      </c>
      <c r="F20" s="189">
        <v>14200</v>
      </c>
      <c r="G20" s="189">
        <v>12888</v>
      </c>
      <c r="H20" s="189">
        <v>10074</v>
      </c>
      <c r="I20" s="189">
        <v>12554</v>
      </c>
      <c r="J20" s="189">
        <v>13696</v>
      </c>
      <c r="K20" s="189">
        <v>13624</v>
      </c>
      <c r="L20" s="189">
        <v>13331</v>
      </c>
      <c r="M20" s="189">
        <v>11576</v>
      </c>
      <c r="N20" s="189">
        <v>11605</v>
      </c>
      <c r="O20" s="189">
        <v>9026</v>
      </c>
      <c r="P20" s="189">
        <v>8305</v>
      </c>
    </row>
    <row r="21" spans="1:17" ht="33" customHeight="1" x14ac:dyDescent="0.25">
      <c r="B21" s="311" t="s">
        <v>399</v>
      </c>
      <c r="C21" s="198" t="s">
        <v>359</v>
      </c>
      <c r="D21" s="199">
        <v>182186</v>
      </c>
      <c r="E21" s="199">
        <v>192561</v>
      </c>
      <c r="F21" s="199">
        <v>200956</v>
      </c>
      <c r="G21" s="199">
        <v>184456</v>
      </c>
      <c r="H21" s="199">
        <v>157520</v>
      </c>
      <c r="I21" s="199">
        <v>185172</v>
      </c>
      <c r="J21" s="199">
        <v>185675</v>
      </c>
      <c r="K21" s="199">
        <v>205186</v>
      </c>
      <c r="L21" s="199">
        <v>204842</v>
      </c>
      <c r="M21" s="199">
        <v>183730</v>
      </c>
      <c r="N21" s="199">
        <v>167804</v>
      </c>
      <c r="O21" s="199">
        <v>175226</v>
      </c>
      <c r="P21" s="199">
        <v>173122</v>
      </c>
    </row>
    <row r="22" spans="1:17" ht="33" customHeight="1" x14ac:dyDescent="0.25">
      <c r="B22" s="311"/>
      <c r="C22" s="198" t="s">
        <v>360</v>
      </c>
      <c r="D22" s="199">
        <v>44379</v>
      </c>
      <c r="E22" s="199">
        <v>44703</v>
      </c>
      <c r="F22" s="199">
        <v>43063</v>
      </c>
      <c r="G22" s="199">
        <v>44230</v>
      </c>
      <c r="H22" s="199">
        <v>33681</v>
      </c>
      <c r="I22" s="199">
        <v>40432</v>
      </c>
      <c r="J22" s="199">
        <v>42114</v>
      </c>
      <c r="K22" s="199">
        <v>46815</v>
      </c>
      <c r="L22" s="199">
        <v>48420</v>
      </c>
      <c r="M22" s="199">
        <v>42750</v>
      </c>
      <c r="N22" s="199">
        <v>41593</v>
      </c>
      <c r="O22" s="199">
        <v>33920</v>
      </c>
      <c r="P22" s="199">
        <v>34460</v>
      </c>
    </row>
    <row r="23" spans="1:17" ht="27" customHeight="1" x14ac:dyDescent="0.3">
      <c r="B23" s="279" t="s">
        <v>331</v>
      </c>
      <c r="C23" s="279"/>
      <c r="D23" s="279"/>
      <c r="E23" s="279"/>
      <c r="F23" s="279"/>
      <c r="G23" s="279"/>
      <c r="H23" s="279"/>
    </row>
    <row r="24" spans="1:17" ht="15" customHeight="1" x14ac:dyDescent="0.3">
      <c r="B24" s="36" t="s">
        <v>266</v>
      </c>
      <c r="C24" s="37"/>
      <c r="D24" s="37"/>
      <c r="E24" s="37"/>
      <c r="F24" s="37"/>
      <c r="G24" s="33"/>
      <c r="H24" s="33"/>
    </row>
    <row r="25" spans="1:17" ht="14.1" customHeight="1" x14ac:dyDescent="0.25">
      <c r="B25" s="224"/>
      <c r="C25" s="224"/>
    </row>
    <row r="26" spans="1:17" ht="72" customHeight="1" x14ac:dyDescent="0.25">
      <c r="B26" s="353" t="s">
        <v>248</v>
      </c>
      <c r="C26" s="353"/>
      <c r="D26" s="353"/>
      <c r="E26" s="353"/>
      <c r="F26" s="353"/>
      <c r="G26" s="353"/>
      <c r="H26" s="353"/>
      <c r="I26" s="353"/>
      <c r="J26" s="353"/>
      <c r="K26" s="353"/>
      <c r="L26" s="353"/>
      <c r="M26" s="353"/>
      <c r="N26" s="353"/>
      <c r="O26" s="353"/>
    </row>
    <row r="27" spans="1:17" ht="15" customHeight="1" x14ac:dyDescent="0.25">
      <c r="A27" s="31"/>
      <c r="B27" s="204"/>
      <c r="C27" s="204"/>
      <c r="D27" s="204"/>
      <c r="E27" s="204"/>
      <c r="F27" s="204"/>
      <c r="G27" s="204"/>
      <c r="H27" s="204"/>
      <c r="I27" s="204"/>
      <c r="J27" s="204"/>
      <c r="K27" s="204"/>
      <c r="L27" s="204"/>
      <c r="M27" s="204"/>
      <c r="N27" s="31"/>
      <c r="O27" s="31"/>
    </row>
    <row r="28" spans="1:17" ht="15" customHeight="1" x14ac:dyDescent="0.25">
      <c r="A28" s="31"/>
      <c r="B28" s="204"/>
      <c r="C28" s="204"/>
      <c r="D28" s="204"/>
      <c r="E28" s="204"/>
      <c r="F28" s="204"/>
      <c r="G28" s="204"/>
      <c r="H28" s="204"/>
      <c r="I28" s="204"/>
      <c r="J28" s="204"/>
      <c r="K28" s="204"/>
      <c r="L28" s="204"/>
      <c r="M28" s="204"/>
      <c r="N28" s="31"/>
      <c r="O28" s="31"/>
    </row>
    <row r="29" spans="1:17" ht="14.1" customHeight="1" x14ac:dyDescent="0.25">
      <c r="A29" s="31"/>
      <c r="B29" s="271"/>
      <c r="C29" s="271"/>
      <c r="D29" s="271"/>
      <c r="E29" s="271"/>
      <c r="F29" s="271"/>
      <c r="G29" s="271"/>
      <c r="H29" s="226"/>
      <c r="I29" s="226"/>
      <c r="J29" s="226"/>
      <c r="K29" s="226"/>
      <c r="L29" s="226"/>
      <c r="M29" s="31"/>
      <c r="N29" s="31"/>
      <c r="O29" s="31"/>
    </row>
    <row r="30" spans="1:17" ht="14.1" customHeight="1" x14ac:dyDescent="0.25">
      <c r="A30" s="31"/>
      <c r="B30" s="41"/>
      <c r="C30" s="41"/>
      <c r="D30" s="219" t="str">
        <f>$C$21</f>
        <v>Hombres</v>
      </c>
      <c r="E30" s="219" t="str">
        <f>$C$22</f>
        <v>Mujeres</v>
      </c>
      <c r="F30" s="219" t="s">
        <v>35</v>
      </c>
      <c r="G30" s="271"/>
      <c r="H30" s="226"/>
      <c r="I30" s="226"/>
      <c r="J30" s="226"/>
      <c r="K30" s="226"/>
      <c r="L30" s="226"/>
      <c r="M30" s="31"/>
      <c r="N30" s="31"/>
      <c r="O30" s="31"/>
    </row>
    <row r="31" spans="1:17" ht="14.1" customHeight="1" x14ac:dyDescent="0.25">
      <c r="A31" s="31"/>
      <c r="B31" s="219" t="str">
        <f>+$B$9</f>
        <v>Arreglar el vehículo</v>
      </c>
      <c r="C31" s="219"/>
      <c r="D31" s="220">
        <f>($P$9/SUM($P$9:$P$10))</f>
        <v>0.93542052192303338</v>
      </c>
      <c r="E31" s="220">
        <f>1-D31</f>
        <v>6.4579478076966623E-2</v>
      </c>
      <c r="F31" s="221">
        <f>SUM($P$9:$P$10)</f>
        <v>26479</v>
      </c>
      <c r="G31" s="271"/>
      <c r="H31" s="271"/>
      <c r="I31" s="271"/>
      <c r="J31" s="271"/>
      <c r="K31" s="271"/>
      <c r="L31" s="271"/>
      <c r="M31" s="271"/>
      <c r="N31" s="272"/>
      <c r="O31" s="272"/>
      <c r="P31" s="215"/>
      <c r="Q31" s="215"/>
    </row>
    <row r="32" spans="1:17" ht="14.1" customHeight="1" x14ac:dyDescent="0.25">
      <c r="A32" s="31"/>
      <c r="B32" s="219" t="str">
        <f>+$B$13</f>
        <v>Lavar el vehículo</v>
      </c>
      <c r="C32" s="219"/>
      <c r="D32" s="220">
        <f>($P$13/SUM($P$13:$P$14))</f>
        <v>0.86491232738206103</v>
      </c>
      <c r="E32" s="220">
        <f t="shared" ref="E32:E36" si="0">1-D32</f>
        <v>0.13508767261793897</v>
      </c>
      <c r="F32" s="221">
        <f>SUM($P$13:$P$14)</f>
        <v>75166</v>
      </c>
      <c r="G32" s="271"/>
      <c r="H32" s="316"/>
      <c r="I32" s="316"/>
      <c r="J32" s="316"/>
      <c r="K32" s="316"/>
      <c r="L32" s="316"/>
      <c r="M32" s="316"/>
      <c r="N32" s="314"/>
      <c r="O32" s="314"/>
      <c r="P32" s="315"/>
      <c r="Q32" s="315"/>
    </row>
    <row r="33" spans="1:17" ht="14.1" customHeight="1" x14ac:dyDescent="0.25">
      <c r="A33" s="31"/>
      <c r="B33" s="219" t="str">
        <f>+$B$15</f>
        <v>Reparar electrodomésticos</v>
      </c>
      <c r="C33" s="219"/>
      <c r="D33" s="220">
        <f>($P$15/SUM($P$15:$P$16))</f>
        <v>0.82960077896786755</v>
      </c>
      <c r="E33" s="220">
        <f>1-D33</f>
        <v>0.17039922103213245</v>
      </c>
      <c r="F33" s="221">
        <f>SUM($P$15:$P$16)</f>
        <v>6162</v>
      </c>
      <c r="G33" s="271"/>
      <c r="H33" s="271"/>
      <c r="I33" s="271"/>
      <c r="J33" s="271"/>
      <c r="K33" s="271"/>
      <c r="L33" s="232"/>
      <c r="M33" s="271"/>
      <c r="N33" s="272"/>
      <c r="O33" s="272"/>
      <c r="P33" s="215"/>
      <c r="Q33" s="215"/>
    </row>
    <row r="34" spans="1:17" ht="14.1" customHeight="1" x14ac:dyDescent="0.25">
      <c r="A34" s="31"/>
      <c r="B34" s="219" t="str">
        <f>+$B$17</f>
        <v>Reparar vivienda</v>
      </c>
      <c r="C34" s="219"/>
      <c r="D34" s="220">
        <f>($P$17/SUM($P$17:$P$18))</f>
        <v>0.82276889100194772</v>
      </c>
      <c r="E34" s="220">
        <f>1-D34</f>
        <v>0.17723110899805228</v>
      </c>
      <c r="F34" s="221">
        <f>SUM($P$17:$P$18)</f>
        <v>65203</v>
      </c>
      <c r="G34" s="271"/>
      <c r="H34" s="271"/>
      <c r="I34" s="271"/>
      <c r="J34" s="271"/>
      <c r="K34" s="271"/>
      <c r="L34" s="232"/>
      <c r="M34" s="271"/>
      <c r="N34" s="272"/>
      <c r="O34" s="272"/>
      <c r="P34" s="215"/>
      <c r="Q34" s="215"/>
    </row>
    <row r="35" spans="1:17" ht="14.1" customHeight="1" x14ac:dyDescent="0.25">
      <c r="A35" s="31"/>
      <c r="B35" s="219" t="str">
        <f>+$B$11</f>
        <v>Hacer o ayudar a hacer un mueble</v>
      </c>
      <c r="C35" s="219"/>
      <c r="D35" s="220">
        <f>($P$11/SUM($P$11:$P$12))</f>
        <v>0.76790633608815428</v>
      </c>
      <c r="E35" s="220">
        <f t="shared" si="0"/>
        <v>0.23209366391184572</v>
      </c>
      <c r="F35" s="221">
        <f>SUM($P$11:$P$12)</f>
        <v>7260</v>
      </c>
      <c r="G35" s="271"/>
      <c r="H35" s="271"/>
      <c r="I35" s="271"/>
      <c r="J35" s="271"/>
      <c r="K35" s="271"/>
      <c r="L35" s="232"/>
      <c r="M35" s="271"/>
      <c r="N35" s="272"/>
      <c r="O35" s="272"/>
      <c r="P35" s="215"/>
      <c r="Q35" s="215"/>
    </row>
    <row r="36" spans="1:17" ht="14.1" customHeight="1" x14ac:dyDescent="0.25">
      <c r="A36" s="31"/>
      <c r="B36" s="219" t="str">
        <f>+$B$19</f>
        <v>Supervisar reparaciones realizadas en la vivienda</v>
      </c>
      <c r="C36" s="219"/>
      <c r="D36" s="220">
        <f>($P$19/SUM($P$19:$P$20))</f>
        <v>0.6959212067955477</v>
      </c>
      <c r="E36" s="220">
        <f t="shared" si="0"/>
        <v>0.3040787932044523</v>
      </c>
      <c r="F36" s="221">
        <f>SUM($P$19:$P$20)</f>
        <v>27312</v>
      </c>
      <c r="G36" s="271"/>
      <c r="H36" s="271"/>
      <c r="I36" s="271"/>
      <c r="J36" s="271"/>
      <c r="K36" s="271"/>
      <c r="L36" s="232"/>
      <c r="M36" s="271"/>
      <c r="N36" s="272"/>
      <c r="O36" s="272"/>
      <c r="P36" s="215"/>
      <c r="Q36" s="215"/>
    </row>
    <row r="37" spans="1:17" ht="14.1" customHeight="1" x14ac:dyDescent="0.25">
      <c r="A37" s="31"/>
      <c r="B37" s="31"/>
      <c r="C37" s="31"/>
      <c r="D37" s="31"/>
      <c r="E37" s="31"/>
      <c r="F37" s="31"/>
      <c r="G37" s="272"/>
      <c r="H37" s="271"/>
      <c r="I37" s="271"/>
      <c r="J37" s="271"/>
      <c r="K37" s="271"/>
      <c r="L37" s="232"/>
      <c r="M37" s="271"/>
      <c r="N37" s="272"/>
      <c r="O37" s="272"/>
      <c r="P37" s="215"/>
      <c r="Q37" s="215"/>
    </row>
    <row r="38" spans="1:17" ht="14.1" customHeight="1" x14ac:dyDescent="0.25">
      <c r="A38" s="31"/>
      <c r="B38" s="31"/>
      <c r="C38" s="31"/>
      <c r="D38" s="31"/>
      <c r="E38" s="31"/>
      <c r="F38" s="31"/>
      <c r="G38" s="31"/>
      <c r="H38" s="271"/>
      <c r="I38" s="271"/>
      <c r="J38" s="271"/>
      <c r="K38" s="271"/>
      <c r="L38" s="232"/>
      <c r="M38" s="271"/>
      <c r="N38" s="272"/>
      <c r="O38" s="272"/>
      <c r="P38" s="215"/>
      <c r="Q38" s="215"/>
    </row>
    <row r="39" spans="1:17" x14ac:dyDescent="0.25">
      <c r="A39" s="31"/>
      <c r="B39" s="31"/>
      <c r="C39" s="31"/>
      <c r="D39" s="31"/>
      <c r="E39" s="31"/>
      <c r="F39" s="31"/>
      <c r="G39" s="31"/>
      <c r="H39" s="271"/>
      <c r="I39" s="271"/>
      <c r="J39" s="271"/>
      <c r="K39" s="271"/>
      <c r="L39" s="232"/>
      <c r="M39" s="271"/>
      <c r="N39" s="272"/>
      <c r="O39" s="272"/>
      <c r="P39" s="215"/>
      <c r="Q39" s="215"/>
    </row>
    <row r="40" spans="1:17" ht="14.1" customHeight="1" x14ac:dyDescent="0.25">
      <c r="A40" s="31"/>
      <c r="B40" s="31"/>
      <c r="C40" s="31"/>
      <c r="D40" s="31"/>
      <c r="E40" s="31"/>
      <c r="F40" s="31"/>
      <c r="G40" s="31"/>
      <c r="H40" s="41"/>
      <c r="I40" s="41"/>
      <c r="J40" s="41"/>
      <c r="K40" s="41"/>
      <c r="L40" s="41"/>
      <c r="M40" s="41"/>
      <c r="N40" s="31"/>
      <c r="O40" s="31"/>
    </row>
    <row r="41" spans="1:17" x14ac:dyDescent="0.25">
      <c r="A41" s="31"/>
      <c r="B41" s="31"/>
      <c r="C41" s="31"/>
      <c r="D41" s="31"/>
      <c r="E41" s="31"/>
      <c r="F41" s="31"/>
      <c r="G41" s="31"/>
      <c r="H41" s="31"/>
      <c r="I41" s="31"/>
      <c r="J41" s="31"/>
      <c r="K41" s="31"/>
      <c r="L41" s="31"/>
      <c r="M41" s="31"/>
      <c r="N41" s="31"/>
      <c r="O41" s="31"/>
    </row>
    <row r="42" spans="1:17" x14ac:dyDescent="0.25">
      <c r="A42" s="31"/>
      <c r="B42" s="31"/>
      <c r="C42" s="31"/>
      <c r="D42" s="31"/>
      <c r="E42" s="31"/>
      <c r="F42" s="31"/>
      <c r="G42" s="31"/>
      <c r="H42" s="31"/>
      <c r="I42" s="31"/>
      <c r="J42" s="31"/>
      <c r="K42" s="31"/>
      <c r="L42" s="31"/>
      <c r="M42" s="31"/>
      <c r="N42" s="31"/>
      <c r="O42" s="31"/>
    </row>
    <row r="43" spans="1:17" x14ac:dyDescent="0.25">
      <c r="A43" s="31"/>
      <c r="B43" s="31"/>
      <c r="C43" s="31"/>
      <c r="D43" s="31"/>
      <c r="E43" s="31"/>
      <c r="F43" s="31"/>
      <c r="G43" s="31"/>
      <c r="H43" s="31"/>
      <c r="I43" s="31"/>
      <c r="J43" s="31"/>
      <c r="K43" s="31"/>
      <c r="L43" s="31"/>
      <c r="M43" s="31"/>
      <c r="N43" s="31"/>
      <c r="O43" s="31"/>
    </row>
    <row r="44" spans="1:17" x14ac:dyDescent="0.25">
      <c r="A44" s="31"/>
      <c r="B44" s="31"/>
      <c r="C44" s="31"/>
      <c r="D44" s="31"/>
      <c r="E44" s="31"/>
      <c r="F44" s="31"/>
      <c r="G44" s="31"/>
      <c r="H44" s="31"/>
      <c r="I44" s="31"/>
      <c r="J44" s="31"/>
      <c r="K44" s="31"/>
      <c r="L44" s="31"/>
      <c r="M44" s="31"/>
      <c r="N44" s="31"/>
      <c r="O44" s="31"/>
    </row>
    <row r="45" spans="1:17" x14ac:dyDescent="0.25">
      <c r="A45" s="31"/>
      <c r="B45" s="31"/>
      <c r="C45" s="31"/>
      <c r="D45" s="31"/>
      <c r="E45" s="31"/>
      <c r="F45" s="31"/>
      <c r="G45" s="31"/>
      <c r="H45" s="31"/>
      <c r="I45" s="31"/>
      <c r="J45" s="31"/>
      <c r="K45" s="31"/>
      <c r="L45" s="31"/>
      <c r="M45" s="31"/>
      <c r="N45" s="31"/>
      <c r="O45" s="31"/>
    </row>
    <row r="46" spans="1:17" x14ac:dyDescent="0.25">
      <c r="A46" s="31"/>
      <c r="B46" s="31"/>
      <c r="C46" s="31"/>
      <c r="D46" s="31"/>
      <c r="E46" s="31"/>
      <c r="F46" s="31"/>
      <c r="G46" s="31"/>
      <c r="H46" s="31"/>
      <c r="I46" s="31"/>
      <c r="J46" s="31"/>
      <c r="K46" s="31"/>
      <c r="L46" s="31"/>
      <c r="M46" s="31"/>
      <c r="N46" s="31"/>
      <c r="O46" s="31"/>
    </row>
    <row r="47" spans="1:17" x14ac:dyDescent="0.25">
      <c r="A47" s="31"/>
      <c r="B47" s="31"/>
      <c r="C47" s="31"/>
      <c r="D47" s="31"/>
      <c r="E47" s="31"/>
      <c r="F47" s="31"/>
      <c r="G47" s="31"/>
      <c r="H47" s="31"/>
      <c r="I47" s="31"/>
      <c r="J47" s="31"/>
      <c r="K47" s="31"/>
      <c r="L47" s="31"/>
      <c r="M47" s="31"/>
      <c r="N47" s="31"/>
      <c r="O47" s="31"/>
    </row>
    <row r="54" spans="2:8" ht="33" customHeight="1" x14ac:dyDescent="0.3">
      <c r="B54" s="279" t="s">
        <v>288</v>
      </c>
      <c r="C54" s="279"/>
      <c r="D54" s="279"/>
      <c r="E54" s="279"/>
      <c r="F54" s="279"/>
      <c r="G54" s="279"/>
      <c r="H54" s="279"/>
    </row>
    <row r="55" spans="2:8" ht="15" customHeight="1" x14ac:dyDescent="0.3">
      <c r="B55" s="36" t="s">
        <v>266</v>
      </c>
      <c r="C55" s="37"/>
      <c r="D55" s="37"/>
      <c r="E55" s="37"/>
      <c r="F55" s="37"/>
      <c r="G55" s="33"/>
      <c r="H55" s="33"/>
    </row>
    <row r="56" spans="2:8" ht="15" customHeight="1" x14ac:dyDescent="0.25">
      <c r="B56" s="224"/>
      <c r="C56" s="224"/>
    </row>
  </sheetData>
  <mergeCells count="18">
    <mergeCell ref="B23:H23"/>
    <mergeCell ref="B26:O26"/>
    <mergeCell ref="B54:H54"/>
    <mergeCell ref="N32:O32"/>
    <mergeCell ref="B13:B14"/>
    <mergeCell ref="B3:Q3"/>
    <mergeCell ref="B5:Q5"/>
    <mergeCell ref="B9:B10"/>
    <mergeCell ref="B11:B12"/>
    <mergeCell ref="B4:Q4"/>
    <mergeCell ref="P32:Q32"/>
    <mergeCell ref="B15:B16"/>
    <mergeCell ref="B17:B18"/>
    <mergeCell ref="B19:B20"/>
    <mergeCell ref="B21:B22"/>
    <mergeCell ref="H32:I32"/>
    <mergeCell ref="J32:K32"/>
    <mergeCell ref="L32:M32"/>
  </mergeCells>
  <hyperlinks>
    <hyperlink ref="B2" location="ÍNDICE!A1" display="Índice "/>
    <hyperlink ref="P2" location="'3.2.4 P_TNR_ROPA_C'!A1" display="Anterior"/>
    <hyperlink ref="Q2" location="'3.2.6 P_TNR_ADM_HOGAR_C'!A1" display="Siguiente"/>
  </hyperlinks>
  <pageMargins left="0.7" right="0.7" top="0.75" bottom="0.75" header="0.3" footer="0.3"/>
  <pageSetup paperSize="9" orientation="portrait"/>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1"/>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103.5" customHeight="1" x14ac:dyDescent="0.25">
      <c r="N1" s="218"/>
      <c r="O1" t="s">
        <v>177</v>
      </c>
    </row>
    <row r="2" spans="2:20" ht="16.5" customHeight="1" x14ac:dyDescent="0.3">
      <c r="B2" s="183" t="s">
        <v>7</v>
      </c>
      <c r="C2" s="183"/>
      <c r="M2" s="214"/>
      <c r="N2" s="218"/>
      <c r="P2" s="183" t="s">
        <v>188</v>
      </c>
      <c r="Q2" s="183" t="s">
        <v>187</v>
      </c>
    </row>
    <row r="3" spans="2:20" ht="20.100000000000001" customHeight="1" x14ac:dyDescent="0.25">
      <c r="B3" s="278" t="s">
        <v>129</v>
      </c>
      <c r="C3" s="278"/>
      <c r="D3" s="278"/>
      <c r="E3" s="278"/>
      <c r="F3" s="278"/>
      <c r="G3" s="278"/>
      <c r="H3" s="278"/>
      <c r="I3" s="278"/>
      <c r="J3" s="278"/>
      <c r="K3" s="278"/>
      <c r="L3" s="278"/>
      <c r="M3" s="278"/>
      <c r="N3" s="278"/>
      <c r="O3" s="278"/>
      <c r="P3" s="278"/>
      <c r="Q3" s="278"/>
    </row>
    <row r="4" spans="2:20" ht="72" customHeight="1" x14ac:dyDescent="0.25">
      <c r="B4" s="298" t="s">
        <v>323</v>
      </c>
      <c r="C4" s="298"/>
      <c r="D4" s="298"/>
      <c r="E4" s="298"/>
      <c r="F4" s="298"/>
      <c r="G4" s="298"/>
      <c r="H4" s="298"/>
      <c r="I4" s="298"/>
      <c r="J4" s="298"/>
      <c r="K4" s="298"/>
      <c r="L4" s="298"/>
      <c r="M4" s="298"/>
      <c r="N4" s="298"/>
      <c r="O4" s="298"/>
      <c r="P4" s="298"/>
      <c r="Q4" s="298"/>
      <c r="R4" s="298"/>
      <c r="S4" s="298"/>
      <c r="T4" s="298"/>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32" t="s">
        <v>463</v>
      </c>
      <c r="C9" s="223" t="s">
        <v>359</v>
      </c>
      <c r="D9" s="189">
        <v>9087</v>
      </c>
      <c r="E9" s="189">
        <v>12207</v>
      </c>
      <c r="F9" s="189">
        <v>13712</v>
      </c>
      <c r="G9" s="189">
        <v>20624</v>
      </c>
      <c r="H9" s="189">
        <v>28302</v>
      </c>
      <c r="I9" s="189">
        <v>31213</v>
      </c>
      <c r="J9" s="189">
        <v>35845</v>
      </c>
      <c r="K9" s="189">
        <v>22842</v>
      </c>
      <c r="L9" s="189">
        <v>42654</v>
      </c>
      <c r="M9" s="189">
        <v>43978</v>
      </c>
      <c r="N9" s="189">
        <v>43441</v>
      </c>
      <c r="O9" s="189">
        <v>48670</v>
      </c>
      <c r="P9" s="189">
        <v>61932</v>
      </c>
    </row>
    <row r="10" spans="2:20" ht="33" customHeight="1" x14ac:dyDescent="0.25">
      <c r="B10" s="333" t="s">
        <v>463</v>
      </c>
      <c r="C10" s="223" t="s">
        <v>360</v>
      </c>
      <c r="D10" s="189">
        <v>17590</v>
      </c>
      <c r="E10" s="189">
        <v>22888</v>
      </c>
      <c r="F10" s="189">
        <v>27509</v>
      </c>
      <c r="G10" s="189">
        <v>39200</v>
      </c>
      <c r="H10" s="189">
        <v>52280</v>
      </c>
      <c r="I10" s="189">
        <v>60423</v>
      </c>
      <c r="J10" s="189">
        <v>69388</v>
      </c>
      <c r="K10" s="189">
        <v>98867</v>
      </c>
      <c r="L10" s="189">
        <v>82570</v>
      </c>
      <c r="M10" s="189">
        <v>85132</v>
      </c>
      <c r="N10" s="189">
        <v>84092</v>
      </c>
      <c r="O10" s="189">
        <v>100086</v>
      </c>
      <c r="P10" s="189">
        <v>123522</v>
      </c>
    </row>
    <row r="11" spans="2:20" ht="33" customHeight="1" x14ac:dyDescent="0.25">
      <c r="B11" s="334" t="s">
        <v>419</v>
      </c>
      <c r="C11" s="223" t="s">
        <v>359</v>
      </c>
      <c r="D11" s="189">
        <v>10679</v>
      </c>
      <c r="E11" s="189">
        <v>11468</v>
      </c>
      <c r="F11" s="189">
        <v>10477</v>
      </c>
      <c r="G11" s="189">
        <v>12967</v>
      </c>
      <c r="H11" s="189">
        <v>14742</v>
      </c>
      <c r="I11" s="189">
        <v>13518</v>
      </c>
      <c r="J11" s="189">
        <v>13939</v>
      </c>
      <c r="K11" s="189">
        <v>15522</v>
      </c>
      <c r="L11" s="189">
        <v>14314</v>
      </c>
      <c r="M11" s="189">
        <v>14225</v>
      </c>
      <c r="N11" s="189">
        <v>13838</v>
      </c>
      <c r="O11" s="189">
        <v>14832</v>
      </c>
      <c r="P11" s="189">
        <v>18313</v>
      </c>
    </row>
    <row r="12" spans="2:20" ht="33" customHeight="1" x14ac:dyDescent="0.25">
      <c r="B12" s="336" t="s">
        <v>419</v>
      </c>
      <c r="C12" s="223" t="s">
        <v>360</v>
      </c>
      <c r="D12" s="189">
        <v>15418</v>
      </c>
      <c r="E12" s="189">
        <v>16037</v>
      </c>
      <c r="F12" s="189">
        <v>15679</v>
      </c>
      <c r="G12" s="189">
        <v>18382</v>
      </c>
      <c r="H12" s="189">
        <v>20313</v>
      </c>
      <c r="I12" s="189">
        <v>19518</v>
      </c>
      <c r="J12" s="189">
        <v>20126</v>
      </c>
      <c r="K12" s="189">
        <v>22411</v>
      </c>
      <c r="L12" s="189">
        <v>20667</v>
      </c>
      <c r="M12" s="189">
        <v>20538</v>
      </c>
      <c r="N12" s="189">
        <v>19979</v>
      </c>
      <c r="O12" s="189">
        <v>22529</v>
      </c>
      <c r="P12" s="189">
        <v>26597</v>
      </c>
    </row>
    <row r="13" spans="2:20" ht="33" customHeight="1" x14ac:dyDescent="0.25">
      <c r="B13" s="334" t="s">
        <v>464</v>
      </c>
      <c r="C13" s="223" t="s">
        <v>359</v>
      </c>
      <c r="D13" s="189">
        <v>126073</v>
      </c>
      <c r="E13" s="189">
        <v>107101</v>
      </c>
      <c r="F13" s="189">
        <v>117158</v>
      </c>
      <c r="G13" s="189">
        <v>143795</v>
      </c>
      <c r="H13" s="189">
        <v>141098</v>
      </c>
      <c r="I13" s="189">
        <v>163271</v>
      </c>
      <c r="J13" s="189">
        <v>159060</v>
      </c>
      <c r="K13" s="189">
        <v>166028</v>
      </c>
      <c r="L13" s="189">
        <v>182784</v>
      </c>
      <c r="M13" s="189">
        <v>178362</v>
      </c>
      <c r="N13" s="189">
        <v>192412</v>
      </c>
      <c r="O13" s="189">
        <v>180261</v>
      </c>
      <c r="P13" s="189">
        <v>229533</v>
      </c>
    </row>
    <row r="14" spans="2:20" ht="33" customHeight="1" x14ac:dyDescent="0.25">
      <c r="B14" s="336" t="s">
        <v>464</v>
      </c>
      <c r="C14" s="223" t="s">
        <v>360</v>
      </c>
      <c r="D14" s="189">
        <v>136028</v>
      </c>
      <c r="E14" s="189">
        <v>111918</v>
      </c>
      <c r="F14" s="189">
        <v>131012</v>
      </c>
      <c r="G14" s="189">
        <v>152331</v>
      </c>
      <c r="H14" s="189">
        <v>145275</v>
      </c>
      <c r="I14" s="189">
        <v>176162</v>
      </c>
      <c r="J14" s="189">
        <v>171618</v>
      </c>
      <c r="K14" s="189">
        <v>179136</v>
      </c>
      <c r="L14" s="189">
        <v>197215</v>
      </c>
      <c r="M14" s="189">
        <v>192444</v>
      </c>
      <c r="N14" s="189">
        <v>207605</v>
      </c>
      <c r="O14" s="189">
        <v>205392</v>
      </c>
      <c r="P14" s="189">
        <v>251451</v>
      </c>
    </row>
    <row r="15" spans="2:20" ht="33" customHeight="1" x14ac:dyDescent="0.25">
      <c r="B15" s="334" t="s">
        <v>465</v>
      </c>
      <c r="C15" s="223" t="s">
        <v>359</v>
      </c>
      <c r="D15" s="189">
        <v>39947</v>
      </c>
      <c r="E15" s="189">
        <v>39869</v>
      </c>
      <c r="F15" s="189">
        <v>30828</v>
      </c>
      <c r="G15" s="189">
        <v>39682</v>
      </c>
      <c r="H15" s="189">
        <v>39241</v>
      </c>
      <c r="I15" s="189">
        <v>32305</v>
      </c>
      <c r="J15" s="189">
        <v>32887</v>
      </c>
      <c r="K15" s="189">
        <v>25981</v>
      </c>
      <c r="L15" s="189">
        <v>32623</v>
      </c>
      <c r="M15" s="189">
        <v>31232</v>
      </c>
      <c r="N15" s="189">
        <v>31639</v>
      </c>
      <c r="O15" s="189">
        <v>30156</v>
      </c>
      <c r="P15" s="189">
        <v>39409</v>
      </c>
    </row>
    <row r="16" spans="2:20" ht="33" customHeight="1" x14ac:dyDescent="0.25">
      <c r="B16" s="336" t="s">
        <v>465</v>
      </c>
      <c r="C16" s="223" t="s">
        <v>360</v>
      </c>
      <c r="D16" s="189">
        <v>38531</v>
      </c>
      <c r="E16" s="189">
        <v>37246</v>
      </c>
      <c r="F16" s="189">
        <v>30819</v>
      </c>
      <c r="G16" s="189">
        <v>37581</v>
      </c>
      <c r="H16" s="189">
        <v>36120</v>
      </c>
      <c r="I16" s="189">
        <v>31160</v>
      </c>
      <c r="J16" s="189">
        <v>31721</v>
      </c>
      <c r="K16" s="189">
        <v>25060</v>
      </c>
      <c r="L16" s="189">
        <v>31467</v>
      </c>
      <c r="M16" s="189">
        <v>30125</v>
      </c>
      <c r="N16" s="189">
        <v>30518</v>
      </c>
      <c r="O16" s="189">
        <v>30565</v>
      </c>
      <c r="P16" s="189">
        <v>38128</v>
      </c>
    </row>
    <row r="17" spans="1:16" ht="33" customHeight="1" x14ac:dyDescent="0.25">
      <c r="B17" s="334" t="s">
        <v>490</v>
      </c>
      <c r="C17" s="223" t="s">
        <v>359</v>
      </c>
      <c r="D17" s="189">
        <v>22417</v>
      </c>
      <c r="E17" s="189">
        <v>25221</v>
      </c>
      <c r="F17" s="189">
        <v>24239</v>
      </c>
      <c r="G17" s="189">
        <v>31708</v>
      </c>
      <c r="H17" s="189">
        <v>38322</v>
      </c>
      <c r="I17" s="189">
        <v>37601</v>
      </c>
      <c r="J17" s="189">
        <v>38733</v>
      </c>
      <c r="K17" s="189">
        <v>43072</v>
      </c>
      <c r="L17" s="189">
        <v>42657</v>
      </c>
      <c r="M17" s="189">
        <v>42808</v>
      </c>
      <c r="N17" s="189">
        <v>41811</v>
      </c>
      <c r="O17" s="189">
        <v>45345</v>
      </c>
      <c r="P17" s="189">
        <v>56435</v>
      </c>
    </row>
    <row r="18" spans="1:16" ht="33" customHeight="1" x14ac:dyDescent="0.25">
      <c r="B18" s="336" t="s">
        <v>420</v>
      </c>
      <c r="C18" s="223" t="s">
        <v>360</v>
      </c>
      <c r="D18" s="189">
        <v>101840</v>
      </c>
      <c r="E18" s="189">
        <v>110971</v>
      </c>
      <c r="F18" s="189">
        <v>114129</v>
      </c>
      <c r="G18" s="189">
        <v>141436</v>
      </c>
      <c r="H18" s="189">
        <v>166133</v>
      </c>
      <c r="I18" s="189">
        <v>170823</v>
      </c>
      <c r="J18" s="189">
        <v>175965</v>
      </c>
      <c r="K18" s="189">
        <v>195673</v>
      </c>
      <c r="L18" s="189">
        <v>193790</v>
      </c>
      <c r="M18" s="189">
        <v>194477</v>
      </c>
      <c r="N18" s="189">
        <v>189948</v>
      </c>
      <c r="O18" s="189">
        <v>217289</v>
      </c>
      <c r="P18" s="189">
        <v>259552</v>
      </c>
    </row>
    <row r="19" spans="1:16" ht="33" customHeight="1" x14ac:dyDescent="0.25">
      <c r="B19" s="334" t="s">
        <v>421</v>
      </c>
      <c r="C19" s="223" t="s">
        <v>359</v>
      </c>
      <c r="D19" s="189">
        <v>30581</v>
      </c>
      <c r="E19" s="189">
        <v>32843</v>
      </c>
      <c r="F19" s="189">
        <v>30006</v>
      </c>
      <c r="G19" s="189">
        <v>37134</v>
      </c>
      <c r="H19" s="189">
        <v>42220</v>
      </c>
      <c r="I19" s="189">
        <v>38714</v>
      </c>
      <c r="J19" s="189">
        <v>36971</v>
      </c>
      <c r="K19" s="189">
        <v>37743</v>
      </c>
      <c r="L19" s="189">
        <v>40991</v>
      </c>
      <c r="M19" s="189">
        <v>40737</v>
      </c>
      <c r="N19" s="189">
        <v>39628</v>
      </c>
      <c r="O19" s="189">
        <v>42475</v>
      </c>
      <c r="P19" s="189">
        <v>52445</v>
      </c>
    </row>
    <row r="20" spans="1:16" ht="33" customHeight="1" x14ac:dyDescent="0.25">
      <c r="B20" s="336" t="s">
        <v>421</v>
      </c>
      <c r="C20" s="223" t="s">
        <v>360</v>
      </c>
      <c r="D20" s="189">
        <v>32512</v>
      </c>
      <c r="E20" s="189">
        <v>33818</v>
      </c>
      <c r="F20" s="189">
        <v>33062</v>
      </c>
      <c r="G20" s="189">
        <v>38763</v>
      </c>
      <c r="H20" s="189">
        <v>42834</v>
      </c>
      <c r="I20" s="189">
        <v>41158</v>
      </c>
      <c r="J20" s="189">
        <v>39305</v>
      </c>
      <c r="K20" s="189">
        <v>40127</v>
      </c>
      <c r="L20" s="189">
        <v>43581</v>
      </c>
      <c r="M20" s="189">
        <v>43310</v>
      </c>
      <c r="N20" s="189">
        <v>42131</v>
      </c>
      <c r="O20" s="189">
        <v>47508</v>
      </c>
      <c r="P20" s="189">
        <v>56085</v>
      </c>
    </row>
    <row r="21" spans="1:16" ht="33" customHeight="1" x14ac:dyDescent="0.25">
      <c r="B21" s="334" t="s">
        <v>422</v>
      </c>
      <c r="C21" s="223" t="s">
        <v>359</v>
      </c>
      <c r="D21" s="189">
        <v>13917</v>
      </c>
      <c r="E21" s="189">
        <v>14565</v>
      </c>
      <c r="F21" s="189">
        <v>12907</v>
      </c>
      <c r="G21" s="189">
        <v>15403</v>
      </c>
      <c r="H21" s="189">
        <v>16757</v>
      </c>
      <c r="I21" s="189">
        <v>14545</v>
      </c>
      <c r="J21" s="189">
        <v>14860</v>
      </c>
      <c r="K21" s="189">
        <v>16398</v>
      </c>
      <c r="L21" s="189">
        <v>14713</v>
      </c>
      <c r="M21" s="189">
        <v>14527</v>
      </c>
      <c r="N21" s="189">
        <v>14095</v>
      </c>
      <c r="O21" s="189">
        <v>14992</v>
      </c>
      <c r="P21" s="189">
        <v>18414</v>
      </c>
    </row>
    <row r="22" spans="1:16" ht="33" customHeight="1" x14ac:dyDescent="0.25">
      <c r="B22" s="336" t="s">
        <v>422</v>
      </c>
      <c r="C22" s="223" t="s">
        <v>360</v>
      </c>
      <c r="D22" s="189">
        <v>11712</v>
      </c>
      <c r="E22" s="189">
        <v>11871</v>
      </c>
      <c r="F22" s="189">
        <v>11258</v>
      </c>
      <c r="G22" s="189">
        <v>12728</v>
      </c>
      <c r="H22" s="189">
        <v>13456</v>
      </c>
      <c r="I22" s="189">
        <v>12239</v>
      </c>
      <c r="J22" s="189">
        <v>12506</v>
      </c>
      <c r="K22" s="189">
        <v>13799</v>
      </c>
      <c r="L22" s="189">
        <v>12381</v>
      </c>
      <c r="M22" s="189">
        <v>12226</v>
      </c>
      <c r="N22" s="189">
        <v>11862</v>
      </c>
      <c r="O22" s="189">
        <v>13250</v>
      </c>
      <c r="P22" s="189">
        <v>15523</v>
      </c>
    </row>
    <row r="23" spans="1:16" ht="33" customHeight="1" x14ac:dyDescent="0.25">
      <c r="B23" s="334" t="s">
        <v>423</v>
      </c>
      <c r="C23" s="223" t="s">
        <v>359</v>
      </c>
      <c r="D23" s="189">
        <v>86421</v>
      </c>
      <c r="E23" s="189">
        <v>98587</v>
      </c>
      <c r="F23" s="189">
        <v>96103</v>
      </c>
      <c r="G23" s="189">
        <v>127554</v>
      </c>
      <c r="H23" s="189">
        <v>156466</v>
      </c>
      <c r="I23" s="189">
        <v>155879</v>
      </c>
      <c r="J23" s="189">
        <v>163096</v>
      </c>
      <c r="K23" s="189">
        <v>184286</v>
      </c>
      <c r="L23" s="189">
        <v>161907</v>
      </c>
      <c r="M23" s="189">
        <v>137539</v>
      </c>
      <c r="N23" s="189">
        <v>165648</v>
      </c>
      <c r="O23" s="189">
        <v>220525</v>
      </c>
      <c r="P23" s="189">
        <v>214633</v>
      </c>
    </row>
    <row r="24" spans="1:16" ht="33" customHeight="1" x14ac:dyDescent="0.25">
      <c r="B24" s="336" t="s">
        <v>423</v>
      </c>
      <c r="C24" s="223" t="s">
        <v>360</v>
      </c>
      <c r="D24" s="189">
        <v>61822</v>
      </c>
      <c r="E24" s="189">
        <v>68305</v>
      </c>
      <c r="F24" s="189">
        <v>71252</v>
      </c>
      <c r="G24" s="189">
        <v>89591</v>
      </c>
      <c r="H24" s="189">
        <v>106811</v>
      </c>
      <c r="I24" s="189">
        <v>111511</v>
      </c>
      <c r="J24" s="189">
        <v>116673</v>
      </c>
      <c r="K24" s="189">
        <v>131832</v>
      </c>
      <c r="L24" s="189">
        <v>145440</v>
      </c>
      <c r="M24" s="189">
        <v>132476</v>
      </c>
      <c r="N24" s="189">
        <v>145843</v>
      </c>
      <c r="O24" s="189">
        <v>205972</v>
      </c>
      <c r="P24" s="189">
        <v>191066</v>
      </c>
    </row>
    <row r="25" spans="1:16" ht="33" customHeight="1" x14ac:dyDescent="0.25">
      <c r="B25" s="311" t="s">
        <v>399</v>
      </c>
      <c r="C25" s="198" t="s">
        <v>359</v>
      </c>
      <c r="D25" s="199">
        <v>339122</v>
      </c>
      <c r="E25" s="199">
        <v>341861</v>
      </c>
      <c r="F25" s="199">
        <v>335430</v>
      </c>
      <c r="G25" s="199">
        <v>428867</v>
      </c>
      <c r="H25" s="199">
        <v>477148</v>
      </c>
      <c r="I25" s="199">
        <v>487046</v>
      </c>
      <c r="J25" s="199">
        <v>495391</v>
      </c>
      <c r="K25" s="199">
        <v>511872</v>
      </c>
      <c r="L25" s="199">
        <v>532643</v>
      </c>
      <c r="M25" s="199">
        <v>503408</v>
      </c>
      <c r="N25" s="199">
        <v>542512</v>
      </c>
      <c r="O25" s="199">
        <v>597256</v>
      </c>
      <c r="P25" s="199">
        <v>691114</v>
      </c>
    </row>
    <row r="26" spans="1:16" ht="33" customHeight="1" x14ac:dyDescent="0.25">
      <c r="B26" s="311"/>
      <c r="C26" s="198" t="s">
        <v>360</v>
      </c>
      <c r="D26" s="199">
        <v>415453</v>
      </c>
      <c r="E26" s="199">
        <v>413054</v>
      </c>
      <c r="F26" s="199">
        <v>434720</v>
      </c>
      <c r="G26" s="199">
        <v>530012</v>
      </c>
      <c r="H26" s="199">
        <v>583222</v>
      </c>
      <c r="I26" s="199">
        <v>622994</v>
      </c>
      <c r="J26" s="199">
        <v>637302</v>
      </c>
      <c r="K26" s="199">
        <v>706905</v>
      </c>
      <c r="L26" s="199">
        <v>727111</v>
      </c>
      <c r="M26" s="199">
        <v>710728</v>
      </c>
      <c r="N26" s="199">
        <v>731978</v>
      </c>
      <c r="O26" s="199">
        <v>842591</v>
      </c>
      <c r="P26" s="199">
        <v>961924</v>
      </c>
    </row>
    <row r="27" spans="1:16" ht="38.25" customHeight="1" x14ac:dyDescent="0.25">
      <c r="B27" s="354" t="s">
        <v>339</v>
      </c>
      <c r="C27" s="354"/>
      <c r="D27" s="354"/>
      <c r="E27" s="354"/>
      <c r="F27" s="354"/>
    </row>
    <row r="28" spans="1:16" ht="15" customHeight="1" x14ac:dyDescent="0.3">
      <c r="B28" s="36" t="s">
        <v>266</v>
      </c>
      <c r="C28" s="262"/>
      <c r="D28" s="33"/>
      <c r="E28" s="33"/>
      <c r="F28" s="33"/>
    </row>
    <row r="29" spans="1:16" ht="14.1" customHeight="1" x14ac:dyDescent="0.25">
      <c r="B29" s="245"/>
      <c r="C29" s="224"/>
    </row>
    <row r="30" spans="1:16" ht="72" customHeight="1" x14ac:dyDescent="0.25">
      <c r="B30" s="294" t="s">
        <v>249</v>
      </c>
      <c r="C30" s="294"/>
      <c r="D30" s="294"/>
      <c r="E30" s="294"/>
      <c r="F30" s="294"/>
      <c r="G30" s="294"/>
      <c r="H30" s="294"/>
      <c r="I30" s="294"/>
      <c r="J30" s="294"/>
      <c r="K30" s="294"/>
      <c r="L30" s="294"/>
      <c r="M30" s="294"/>
    </row>
    <row r="31" spans="1:16" ht="15" customHeight="1" x14ac:dyDescent="0.25">
      <c r="A31" s="31"/>
      <c r="B31" s="204"/>
      <c r="C31" s="204"/>
      <c r="D31" s="204"/>
      <c r="E31" s="204"/>
      <c r="F31" s="204"/>
      <c r="G31" s="204"/>
      <c r="H31" s="204"/>
      <c r="I31" s="204"/>
      <c r="J31" s="204"/>
      <c r="K31" s="204"/>
      <c r="L31" s="204"/>
      <c r="M31" s="204"/>
    </row>
    <row r="32" spans="1:16" ht="15" customHeight="1" x14ac:dyDescent="0.25">
      <c r="A32" s="31"/>
      <c r="B32" s="204"/>
      <c r="C32" s="204"/>
      <c r="D32" s="204"/>
      <c r="E32" s="204"/>
      <c r="F32" s="204"/>
      <c r="G32" s="204"/>
      <c r="H32" s="204"/>
      <c r="I32" s="204"/>
      <c r="J32" s="204"/>
      <c r="K32" s="204"/>
      <c r="L32" s="204"/>
      <c r="M32" s="204"/>
    </row>
    <row r="33" spans="1:17" ht="14.1" customHeight="1" x14ac:dyDescent="0.25">
      <c r="A33" s="31"/>
      <c r="B33" s="271"/>
      <c r="C33" s="271"/>
      <c r="D33" s="271"/>
      <c r="E33" s="271"/>
      <c r="F33" s="271"/>
      <c r="G33" s="271"/>
      <c r="H33" s="226"/>
      <c r="I33" s="226"/>
      <c r="J33" s="226"/>
      <c r="K33" s="226"/>
      <c r="L33" s="226"/>
      <c r="M33" s="31"/>
    </row>
    <row r="34" spans="1:17" ht="14.1" customHeight="1" x14ac:dyDescent="0.25">
      <c r="A34" s="31"/>
      <c r="B34" s="41"/>
      <c r="C34" s="41"/>
      <c r="D34" s="219" t="str">
        <f>$C$25</f>
        <v>Hombres</v>
      </c>
      <c r="E34" s="219" t="str">
        <f>$C$26</f>
        <v>Mujeres</v>
      </c>
      <c r="F34" s="219" t="s">
        <v>35</v>
      </c>
      <c r="G34" s="271"/>
      <c r="H34" s="226"/>
      <c r="I34" s="226"/>
      <c r="J34" s="226"/>
      <c r="K34" s="226"/>
      <c r="L34" s="226"/>
      <c r="M34" s="31"/>
    </row>
    <row r="35" spans="1:17" ht="14.1" customHeight="1" x14ac:dyDescent="0.25">
      <c r="A35" s="31"/>
      <c r="B35" s="219" t="str">
        <f>+$B$21</f>
        <v>Realizar pagos o trámites del hogar</v>
      </c>
      <c r="C35" s="219"/>
      <c r="D35" s="220">
        <f>($P$21/SUM($P$21:$P$22))</f>
        <v>0.54259362937207178</v>
      </c>
      <c r="E35" s="220">
        <f t="shared" ref="E35:E42" si="0">1-D35</f>
        <v>0.45740637062792822</v>
      </c>
      <c r="F35" s="221">
        <f>SUM($P$21:$P$22)</f>
        <v>33937</v>
      </c>
      <c r="G35" s="271"/>
      <c r="H35" s="271"/>
      <c r="I35" s="271"/>
      <c r="J35" s="271"/>
      <c r="K35" s="271"/>
      <c r="L35" s="232"/>
      <c r="M35" s="271"/>
      <c r="N35" s="222"/>
      <c r="O35" s="222"/>
      <c r="P35" s="222"/>
      <c r="Q35" s="222"/>
    </row>
    <row r="36" spans="1:17" ht="14.1" customHeight="1" x14ac:dyDescent="0.25">
      <c r="A36" s="31"/>
      <c r="B36" s="219" t="str">
        <f>+$B$15</f>
        <v>Ordenar documentos, recoger y distribuir el correo</v>
      </c>
      <c r="C36" s="219"/>
      <c r="D36" s="220">
        <f>($P$15/SUM($P$15:$P$16))</f>
        <v>0.50826057237189992</v>
      </c>
      <c r="E36" s="220">
        <f t="shared" ref="E36:E41" si="1">1-D36</f>
        <v>0.49173942762810008</v>
      </c>
      <c r="F36" s="221">
        <f>SUM($P$15:$P$16)</f>
        <v>77537</v>
      </c>
      <c r="G36" s="271"/>
      <c r="H36" s="271"/>
      <c r="I36" s="271"/>
      <c r="J36" s="271"/>
      <c r="K36" s="271"/>
      <c r="L36" s="232"/>
      <c r="M36" s="271"/>
      <c r="N36" s="222"/>
      <c r="O36" s="222"/>
      <c r="P36" s="222"/>
      <c r="Q36" s="222"/>
    </row>
    <row r="37" spans="1:17" ht="14.1" customHeight="1" x14ac:dyDescent="0.25">
      <c r="A37" s="31"/>
      <c r="B37" s="219" t="str">
        <f>+$B$19</f>
        <v>Realizar pagos de servicios básicos</v>
      </c>
      <c r="C37" s="219"/>
      <c r="D37" s="220">
        <f>($P$19/SUM($P$19:$P$20))</f>
        <v>0.48323044319542985</v>
      </c>
      <c r="E37" s="220">
        <f t="shared" si="1"/>
        <v>0.51676955680457015</v>
      </c>
      <c r="F37" s="221">
        <f>SUM($P$19:$P$20)</f>
        <v>108530</v>
      </c>
      <c r="G37" s="271"/>
      <c r="H37" s="271"/>
      <c r="I37" s="271"/>
      <c r="J37" s="271"/>
      <c r="K37" s="271"/>
      <c r="L37" s="232"/>
      <c r="M37" s="271"/>
      <c r="N37" s="222"/>
      <c r="O37" s="222"/>
      <c r="P37" s="222"/>
      <c r="Q37" s="222"/>
    </row>
    <row r="38" spans="1:17" ht="14.1" customHeight="1" x14ac:dyDescent="0.25">
      <c r="A38" s="31"/>
      <c r="B38" s="219" t="str">
        <f>+$B$13</f>
        <v>Llevar el presupuesto</v>
      </c>
      <c r="C38" s="219"/>
      <c r="D38" s="220">
        <f>($P$13/SUM($P$13:$P$14))</f>
        <v>0.47721545831046353</v>
      </c>
      <c r="E38" s="220">
        <f t="shared" si="1"/>
        <v>0.52278454168953647</v>
      </c>
      <c r="F38" s="221">
        <f>SUM($P$13:$P$14)</f>
        <v>480984</v>
      </c>
      <c r="G38" s="271"/>
      <c r="H38" s="316"/>
      <c r="I38" s="316"/>
      <c r="J38" s="316"/>
      <c r="K38" s="316"/>
      <c r="L38" s="316"/>
      <c r="M38" s="316"/>
      <c r="N38" s="314"/>
      <c r="O38" s="314"/>
      <c r="P38" s="314"/>
      <c r="Q38" s="314"/>
    </row>
    <row r="39" spans="1:17" ht="14.1" customHeight="1" x14ac:dyDescent="0.25">
      <c r="A39" s="31"/>
      <c r="B39" s="219" t="str">
        <f>+$B$23</f>
        <v>Vigilar la seguridad del hogar</v>
      </c>
      <c r="C39" s="31"/>
      <c r="D39" s="220">
        <f>($P$23/SUM($P$23:$P$24))</f>
        <v>0.52904493232667571</v>
      </c>
      <c r="E39" s="220">
        <f t="shared" si="1"/>
        <v>0.47095506767332429</v>
      </c>
      <c r="F39" s="221">
        <f>SUM($P$23:$P$24)</f>
        <v>405699</v>
      </c>
      <c r="G39" s="272"/>
      <c r="H39" s="271"/>
      <c r="I39" s="271"/>
      <c r="J39" s="271"/>
      <c r="K39" s="271"/>
      <c r="L39" s="232"/>
      <c r="M39" s="271"/>
      <c r="N39" s="222"/>
      <c r="O39" s="222"/>
      <c r="P39" s="222"/>
      <c r="Q39" s="222"/>
    </row>
    <row r="40" spans="1:17" ht="14.1" customHeight="1" x14ac:dyDescent="0.25">
      <c r="A40" s="31"/>
      <c r="B40" s="219" t="str">
        <f>+$B$11</f>
        <v>Estar pendiente de la entrega del gas, agua, u otros servicios</v>
      </c>
      <c r="C40" s="219"/>
      <c r="D40" s="220">
        <f>($P$11/SUM($P$11:$P$12))</f>
        <v>0.40777109775105769</v>
      </c>
      <c r="E40" s="220">
        <f t="shared" si="1"/>
        <v>0.59222890224894231</v>
      </c>
      <c r="F40" s="221">
        <f>SUM($P$11:$P$12)</f>
        <v>44910</v>
      </c>
      <c r="G40" s="271"/>
      <c r="H40" s="271"/>
      <c r="I40" s="271"/>
      <c r="J40" s="271"/>
      <c r="K40" s="271"/>
      <c r="L40" s="232"/>
      <c r="M40" s="271"/>
      <c r="N40" s="222"/>
      <c r="O40" s="222"/>
      <c r="P40" s="222"/>
      <c r="Q40" s="222"/>
    </row>
    <row r="41" spans="1:17" ht="14.1" customHeight="1" x14ac:dyDescent="0.25">
      <c r="A41" s="31"/>
      <c r="B41" s="219" t="str">
        <f>+$B$9</f>
        <v>Actividades de mudanza o reacomodo de vivienda</v>
      </c>
      <c r="C41" s="219"/>
      <c r="D41" s="220">
        <f>($P$9/SUM($P$9:$P$10))</f>
        <v>0.33394804102365006</v>
      </c>
      <c r="E41" s="220">
        <f t="shared" si="1"/>
        <v>0.66605195897634994</v>
      </c>
      <c r="F41" s="221">
        <f>SUM($P$9:$P$10)</f>
        <v>185454</v>
      </c>
      <c r="G41" s="271"/>
      <c r="H41" s="271"/>
      <c r="I41" s="271"/>
      <c r="J41" s="271"/>
      <c r="K41" s="271"/>
      <c r="L41" s="271"/>
      <c r="M41" s="271"/>
      <c r="N41" s="222"/>
      <c r="O41" s="222"/>
      <c r="P41" s="222"/>
      <c r="Q41" s="222"/>
    </row>
    <row r="42" spans="1:17" ht="14.1" customHeight="1" x14ac:dyDescent="0.25">
      <c r="A42" s="31"/>
      <c r="B42" s="219" t="str">
        <f>+$B$17</f>
        <v>Organizar, supervisar y dirigir los QQDD**</v>
      </c>
      <c r="C42" s="219"/>
      <c r="D42" s="220">
        <f>($P$17/SUM($P$17:$P$18))</f>
        <v>0.17859911958403352</v>
      </c>
      <c r="E42" s="220">
        <f t="shared" si="0"/>
        <v>0.82140088041596648</v>
      </c>
      <c r="F42" s="221">
        <f>SUM($P$17:$P$18)</f>
        <v>315987</v>
      </c>
      <c r="G42" s="271"/>
      <c r="H42" s="271"/>
      <c r="I42" s="271"/>
      <c r="J42" s="271"/>
      <c r="K42" s="271"/>
      <c r="L42" s="232"/>
      <c r="M42" s="271"/>
      <c r="N42" s="222"/>
      <c r="O42" s="222"/>
      <c r="P42" s="222"/>
      <c r="Q42" s="222"/>
    </row>
    <row r="43" spans="1:17" ht="14.1" customHeight="1" x14ac:dyDescent="0.25">
      <c r="A43" s="31"/>
      <c r="B43" s="31"/>
      <c r="C43" s="31"/>
      <c r="D43" s="31"/>
      <c r="E43" s="31"/>
      <c r="F43" s="31"/>
      <c r="G43" s="31"/>
      <c r="H43" s="271"/>
      <c r="I43" s="271"/>
      <c r="J43" s="271"/>
      <c r="K43" s="271"/>
      <c r="L43" s="232"/>
      <c r="M43" s="271"/>
      <c r="N43" s="222"/>
      <c r="O43" s="222"/>
      <c r="P43" s="222"/>
      <c r="Q43" s="222"/>
    </row>
    <row r="44" spans="1:17" x14ac:dyDescent="0.25">
      <c r="A44" s="31"/>
      <c r="B44" s="31"/>
      <c r="C44" s="31"/>
      <c r="D44" s="31"/>
      <c r="E44" s="31"/>
      <c r="F44" s="31"/>
      <c r="G44" s="31"/>
      <c r="H44" s="271"/>
      <c r="I44" s="271"/>
      <c r="J44" s="271"/>
      <c r="K44" s="271"/>
      <c r="L44" s="232"/>
      <c r="M44" s="271"/>
      <c r="N44" s="222"/>
      <c r="O44" s="222"/>
      <c r="P44" s="222"/>
      <c r="Q44" s="222"/>
    </row>
    <row r="45" spans="1:17" ht="14.1" customHeight="1" x14ac:dyDescent="0.25">
      <c r="A45" s="31"/>
      <c r="B45" s="31"/>
      <c r="C45" s="31"/>
      <c r="D45" s="31"/>
      <c r="E45" s="31"/>
      <c r="F45" s="31"/>
      <c r="G45" s="31"/>
      <c r="H45" s="41"/>
      <c r="I45" s="41"/>
      <c r="J45" s="41"/>
      <c r="K45" s="41"/>
      <c r="L45" s="41"/>
      <c r="M45" s="41"/>
    </row>
    <row r="46" spans="1:17" x14ac:dyDescent="0.25">
      <c r="A46" s="31"/>
      <c r="B46" s="31"/>
      <c r="C46" s="31"/>
      <c r="D46" s="31"/>
      <c r="E46" s="31"/>
      <c r="F46" s="31"/>
      <c r="G46" s="31"/>
      <c r="H46" s="31"/>
      <c r="I46" s="31"/>
      <c r="J46" s="31"/>
      <c r="K46" s="31"/>
      <c r="L46" s="31"/>
      <c r="M46" s="31"/>
    </row>
    <row r="47" spans="1:17" x14ac:dyDescent="0.25">
      <c r="A47" s="31"/>
      <c r="B47" s="31"/>
      <c r="C47" s="31"/>
      <c r="D47" s="31"/>
      <c r="E47" s="31"/>
      <c r="F47" s="31"/>
      <c r="G47" s="31"/>
      <c r="H47" s="31"/>
      <c r="I47" s="31"/>
      <c r="J47" s="31"/>
      <c r="K47" s="31"/>
      <c r="L47" s="31"/>
      <c r="M47" s="31"/>
    </row>
    <row r="48" spans="1:17" x14ac:dyDescent="0.25">
      <c r="A48" s="31"/>
      <c r="B48" s="31"/>
      <c r="C48" s="31"/>
      <c r="D48" s="31"/>
      <c r="E48" s="31"/>
      <c r="F48" s="31"/>
      <c r="G48" s="31"/>
      <c r="H48" s="31"/>
      <c r="I48" s="31"/>
      <c r="J48" s="31"/>
      <c r="K48" s="31"/>
      <c r="L48" s="31"/>
      <c r="M48" s="31"/>
    </row>
    <row r="49" spans="1:13" x14ac:dyDescent="0.25">
      <c r="A49" s="31"/>
      <c r="B49" s="31"/>
      <c r="C49" s="31"/>
      <c r="D49" s="31"/>
      <c r="E49" s="31"/>
      <c r="F49" s="31"/>
      <c r="G49" s="31"/>
      <c r="H49" s="31"/>
      <c r="I49" s="31"/>
      <c r="J49" s="31"/>
      <c r="K49" s="31"/>
      <c r="L49" s="31"/>
      <c r="M49" s="31"/>
    </row>
    <row r="50" spans="1:13" x14ac:dyDescent="0.25">
      <c r="A50" s="31"/>
      <c r="B50" s="31"/>
      <c r="C50" s="31"/>
      <c r="D50" s="31"/>
      <c r="E50" s="31"/>
      <c r="F50" s="31"/>
      <c r="G50" s="31"/>
      <c r="H50" s="31"/>
      <c r="I50" s="31"/>
      <c r="J50" s="31"/>
      <c r="K50" s="31"/>
      <c r="L50" s="31"/>
      <c r="M50" s="31"/>
    </row>
    <row r="51" spans="1:13" x14ac:dyDescent="0.25">
      <c r="A51" s="31"/>
      <c r="B51" s="31"/>
      <c r="C51" s="31"/>
      <c r="D51" s="31"/>
      <c r="E51" s="31"/>
      <c r="F51" s="31"/>
      <c r="G51" s="31"/>
      <c r="H51" s="31"/>
      <c r="I51" s="31"/>
      <c r="J51" s="31"/>
      <c r="K51" s="31"/>
      <c r="L51" s="31"/>
      <c r="M51" s="31"/>
    </row>
    <row r="52" spans="1:13" x14ac:dyDescent="0.25">
      <c r="A52" s="31"/>
      <c r="B52" s="31"/>
      <c r="C52" s="31"/>
      <c r="D52" s="31"/>
      <c r="E52" s="31"/>
      <c r="F52" s="31"/>
      <c r="G52" s="31"/>
      <c r="H52" s="31"/>
      <c r="I52" s="31"/>
      <c r="J52" s="31"/>
      <c r="K52" s="31"/>
      <c r="L52" s="31"/>
      <c r="M52" s="31"/>
    </row>
    <row r="53" spans="1:13" x14ac:dyDescent="0.25">
      <c r="A53" s="31"/>
      <c r="B53" s="31"/>
      <c r="C53" s="31"/>
      <c r="D53" s="31"/>
      <c r="E53" s="31"/>
      <c r="F53" s="31"/>
      <c r="G53" s="31"/>
      <c r="H53" s="31"/>
      <c r="I53" s="31"/>
      <c r="J53" s="31"/>
      <c r="K53" s="31"/>
      <c r="L53" s="31"/>
      <c r="M53" s="31"/>
    </row>
    <row r="54" spans="1:13" x14ac:dyDescent="0.25">
      <c r="A54" s="31"/>
      <c r="B54" s="31"/>
      <c r="C54" s="31"/>
      <c r="D54" s="31"/>
      <c r="E54" s="31"/>
      <c r="F54" s="31"/>
      <c r="G54" s="31"/>
      <c r="H54" s="31"/>
      <c r="I54" s="31"/>
      <c r="J54" s="31"/>
      <c r="K54" s="31"/>
      <c r="L54" s="31"/>
      <c r="M54" s="31"/>
    </row>
    <row r="55" spans="1:13" x14ac:dyDescent="0.25">
      <c r="A55" s="31"/>
      <c r="B55" s="31"/>
      <c r="C55" s="31"/>
      <c r="D55" s="31"/>
      <c r="E55" s="31"/>
      <c r="F55" s="31"/>
      <c r="G55" s="31"/>
      <c r="H55" s="31"/>
      <c r="I55" s="31"/>
      <c r="J55" s="31"/>
      <c r="K55" s="31"/>
      <c r="L55" s="31"/>
      <c r="M55" s="31"/>
    </row>
    <row r="56" spans="1:13" x14ac:dyDescent="0.25">
      <c r="A56" s="31"/>
      <c r="B56" s="31"/>
      <c r="C56" s="31"/>
      <c r="D56" s="31"/>
      <c r="E56" s="31"/>
      <c r="F56" s="31"/>
      <c r="G56" s="31"/>
      <c r="H56" s="31"/>
      <c r="I56" s="31"/>
      <c r="J56" s="31"/>
      <c r="K56" s="31"/>
      <c r="L56" s="31"/>
      <c r="M56" s="31"/>
    </row>
    <row r="57" spans="1:13" x14ac:dyDescent="0.25">
      <c r="A57" s="31"/>
      <c r="B57" s="31"/>
      <c r="C57" s="31"/>
      <c r="D57" s="31"/>
      <c r="E57" s="31"/>
      <c r="F57" s="31"/>
      <c r="G57" s="31"/>
      <c r="H57" s="31"/>
      <c r="I57" s="31"/>
      <c r="J57" s="31"/>
      <c r="K57" s="31"/>
      <c r="L57" s="31"/>
      <c r="M57" s="31"/>
    </row>
    <row r="58" spans="1:13" x14ac:dyDescent="0.25">
      <c r="A58" s="31"/>
      <c r="B58" s="31"/>
      <c r="C58" s="31"/>
      <c r="D58" s="31"/>
      <c r="E58" s="31"/>
      <c r="F58" s="31"/>
      <c r="G58" s="31"/>
      <c r="H58" s="31"/>
      <c r="I58" s="31"/>
      <c r="J58" s="31"/>
      <c r="K58" s="31"/>
      <c r="L58" s="31"/>
      <c r="M58" s="31"/>
    </row>
    <row r="59" spans="1:13" x14ac:dyDescent="0.25">
      <c r="A59" s="31"/>
      <c r="B59" s="31"/>
      <c r="C59" s="31"/>
      <c r="D59" s="31"/>
      <c r="E59" s="31"/>
      <c r="F59" s="31"/>
      <c r="G59" s="31"/>
      <c r="H59" s="31"/>
      <c r="I59" s="31"/>
      <c r="J59" s="31"/>
      <c r="K59" s="31"/>
      <c r="L59" s="31"/>
      <c r="M59" s="31"/>
    </row>
    <row r="60" spans="1:13" x14ac:dyDescent="0.25">
      <c r="A60" s="31"/>
      <c r="B60" s="31"/>
      <c r="C60" s="31"/>
      <c r="D60" s="31"/>
      <c r="E60" s="31"/>
      <c r="F60" s="31"/>
      <c r="G60" s="31"/>
      <c r="H60" s="31"/>
      <c r="I60" s="31"/>
      <c r="J60" s="31"/>
      <c r="K60" s="31"/>
      <c r="L60" s="31"/>
      <c r="M60" s="31"/>
    </row>
    <row r="61" spans="1:13" x14ac:dyDescent="0.25">
      <c r="A61" s="31"/>
      <c r="B61" s="31"/>
      <c r="C61" s="31"/>
      <c r="D61" s="31"/>
      <c r="E61" s="31"/>
      <c r="F61" s="31"/>
      <c r="G61" s="31"/>
      <c r="H61" s="31"/>
      <c r="I61" s="31"/>
      <c r="J61" s="31"/>
      <c r="K61" s="31"/>
      <c r="L61" s="31"/>
      <c r="M61" s="31"/>
    </row>
    <row r="62" spans="1:13" ht="15" customHeight="1" x14ac:dyDescent="0.25">
      <c r="A62" s="31"/>
      <c r="B62" s="205"/>
      <c r="C62" s="205"/>
      <c r="D62" s="31"/>
      <c r="E62" s="31"/>
      <c r="F62" s="31"/>
      <c r="G62" s="31"/>
      <c r="H62" s="31"/>
      <c r="I62" s="31"/>
      <c r="J62" s="31"/>
      <c r="K62" s="31"/>
      <c r="L62" s="31"/>
      <c r="M62" s="31"/>
    </row>
    <row r="63" spans="1:13" x14ac:dyDescent="0.25">
      <c r="A63" s="31"/>
      <c r="B63" s="31"/>
      <c r="C63" s="31"/>
      <c r="D63" s="31"/>
      <c r="E63" s="31"/>
      <c r="F63" s="31"/>
      <c r="G63" s="31"/>
      <c r="H63" s="31"/>
      <c r="I63" s="31"/>
      <c r="J63" s="31"/>
      <c r="K63" s="31"/>
      <c r="L63" s="31"/>
      <c r="M63" s="31"/>
    </row>
    <row r="70" spans="2:6" ht="38.25" customHeight="1" x14ac:dyDescent="0.25">
      <c r="B70" s="354" t="s">
        <v>340</v>
      </c>
      <c r="C70" s="354"/>
      <c r="D70" s="354"/>
      <c r="E70" s="354"/>
      <c r="F70" s="354"/>
    </row>
    <row r="71" spans="2:6" ht="15" customHeight="1" x14ac:dyDescent="0.3">
      <c r="B71" s="36" t="s">
        <v>266</v>
      </c>
      <c r="C71" s="262"/>
      <c r="D71" s="33"/>
      <c r="E71" s="33"/>
      <c r="F71" s="33"/>
    </row>
  </sheetData>
  <mergeCells count="20">
    <mergeCell ref="N38:O38"/>
    <mergeCell ref="P38:Q38"/>
    <mergeCell ref="B15:B16"/>
    <mergeCell ref="B17:B18"/>
    <mergeCell ref="B19:B20"/>
    <mergeCell ref="B21:B22"/>
    <mergeCell ref="B25:B26"/>
    <mergeCell ref="B30:M30"/>
    <mergeCell ref="B23:B24"/>
    <mergeCell ref="B13:B14"/>
    <mergeCell ref="B3:Q3"/>
    <mergeCell ref="B4:T4"/>
    <mergeCell ref="B5:Q5"/>
    <mergeCell ref="B9:B10"/>
    <mergeCell ref="B11:B12"/>
    <mergeCell ref="H38:I38"/>
    <mergeCell ref="J38:K38"/>
    <mergeCell ref="L38:M38"/>
    <mergeCell ref="B27:F27"/>
    <mergeCell ref="B70:F70"/>
  </mergeCells>
  <hyperlinks>
    <hyperlink ref="B2" location="ÍNDICE!A1" display="Índice "/>
    <hyperlink ref="P2" location="'3.2.5 P_TNR_MANT_REPAR_C'!A1" display="Anterior"/>
    <hyperlink ref="Q2" location="'3.2.7 P_TNR_COMPRAS_HOGAR_C'!A1" display="Siguiente"/>
  </hyperlinks>
  <pageMargins left="0.7" right="0.7" top="0.75" bottom="0.75" header="0.3" footer="0.3"/>
  <pageSetup paperSize="9" orientation="portrait"/>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97.5" customHeight="1" x14ac:dyDescent="0.25">
      <c r="N1" s="218"/>
    </row>
    <row r="2" spans="2:20" ht="16.5" customHeight="1" x14ac:dyDescent="0.3">
      <c r="B2" s="183" t="s">
        <v>7</v>
      </c>
      <c r="C2" s="183"/>
      <c r="M2" s="214"/>
      <c r="N2" s="218"/>
      <c r="P2" s="183" t="s">
        <v>188</v>
      </c>
      <c r="Q2" s="183" t="s">
        <v>187</v>
      </c>
    </row>
    <row r="3" spans="2:20" ht="20.100000000000001" customHeight="1" x14ac:dyDescent="0.25">
      <c r="B3" s="278" t="s">
        <v>180</v>
      </c>
      <c r="C3" s="278"/>
      <c r="D3" s="278"/>
      <c r="E3" s="278"/>
      <c r="F3" s="278"/>
      <c r="G3" s="278"/>
      <c r="H3" s="278"/>
      <c r="I3" s="278"/>
      <c r="J3" s="278"/>
      <c r="K3" s="278"/>
      <c r="L3" s="278"/>
      <c r="M3" s="278"/>
      <c r="N3" s="278"/>
      <c r="O3" s="278"/>
      <c r="P3" s="278"/>
      <c r="Q3" s="278"/>
    </row>
    <row r="4" spans="2:20" ht="72" customHeight="1" x14ac:dyDescent="0.25">
      <c r="B4" s="294" t="s">
        <v>324</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32" t="s">
        <v>447</v>
      </c>
      <c r="C9" s="223" t="s">
        <v>359</v>
      </c>
      <c r="D9" s="189">
        <v>1909</v>
      </c>
      <c r="E9" s="189">
        <v>1853</v>
      </c>
      <c r="F9" s="189">
        <v>1569</v>
      </c>
      <c r="G9" s="189">
        <v>1568</v>
      </c>
      <c r="H9" s="189">
        <v>1621</v>
      </c>
      <c r="I9" s="189">
        <v>1203</v>
      </c>
      <c r="J9" s="189">
        <v>1089</v>
      </c>
      <c r="K9" s="189">
        <v>926</v>
      </c>
      <c r="L9" s="189">
        <v>868</v>
      </c>
      <c r="M9" s="189">
        <v>841</v>
      </c>
      <c r="N9" s="189">
        <v>880</v>
      </c>
      <c r="O9" s="189">
        <v>895</v>
      </c>
      <c r="P9" s="189">
        <v>1147</v>
      </c>
    </row>
    <row r="10" spans="2:20" ht="33" customHeight="1" x14ac:dyDescent="0.25">
      <c r="B10" s="333" t="s">
        <v>447</v>
      </c>
      <c r="C10" s="223" t="s">
        <v>360</v>
      </c>
      <c r="D10" s="189">
        <v>1483</v>
      </c>
      <c r="E10" s="189">
        <v>1395</v>
      </c>
      <c r="F10" s="189">
        <v>1262</v>
      </c>
      <c r="G10" s="189">
        <v>1196</v>
      </c>
      <c r="H10" s="189">
        <v>1202</v>
      </c>
      <c r="I10" s="189">
        <v>935</v>
      </c>
      <c r="J10" s="189">
        <v>846</v>
      </c>
      <c r="K10" s="189">
        <v>720</v>
      </c>
      <c r="L10" s="189">
        <v>674</v>
      </c>
      <c r="M10" s="189">
        <v>654</v>
      </c>
      <c r="N10" s="189">
        <v>683</v>
      </c>
      <c r="O10" s="189">
        <v>728</v>
      </c>
      <c r="P10" s="189">
        <v>884</v>
      </c>
    </row>
    <row r="11" spans="2:20" ht="33" customHeight="1" x14ac:dyDescent="0.25">
      <c r="B11" s="334" t="s">
        <v>448</v>
      </c>
      <c r="C11" s="223" t="s">
        <v>359</v>
      </c>
      <c r="D11" s="189">
        <v>2863</v>
      </c>
      <c r="E11" s="189">
        <v>3089</v>
      </c>
      <c r="F11" s="189">
        <v>2837</v>
      </c>
      <c r="G11" s="189">
        <v>3533</v>
      </c>
      <c r="H11" s="189">
        <v>4045</v>
      </c>
      <c r="I11" s="189">
        <v>3740</v>
      </c>
      <c r="J11" s="189">
        <v>3607</v>
      </c>
      <c r="K11" s="189">
        <v>3727</v>
      </c>
      <c r="L11" s="189">
        <v>3991</v>
      </c>
      <c r="M11" s="189">
        <v>3970</v>
      </c>
      <c r="N11" s="189">
        <v>3863</v>
      </c>
      <c r="O11" s="189">
        <v>4147</v>
      </c>
      <c r="P11" s="189">
        <v>5124</v>
      </c>
    </row>
    <row r="12" spans="2:20" ht="33" customHeight="1" x14ac:dyDescent="0.25">
      <c r="B12" s="336" t="s">
        <v>448</v>
      </c>
      <c r="C12" s="223" t="s">
        <v>360</v>
      </c>
      <c r="D12" s="189">
        <v>4382</v>
      </c>
      <c r="E12" s="189">
        <v>4579</v>
      </c>
      <c r="F12" s="189">
        <v>4501</v>
      </c>
      <c r="G12" s="189">
        <v>5309</v>
      </c>
      <c r="H12" s="189">
        <v>5908</v>
      </c>
      <c r="I12" s="189">
        <v>5724</v>
      </c>
      <c r="J12" s="189">
        <v>5521</v>
      </c>
      <c r="K12" s="189">
        <v>5704</v>
      </c>
      <c r="L12" s="189">
        <v>6107</v>
      </c>
      <c r="M12" s="189">
        <v>6076</v>
      </c>
      <c r="N12" s="189">
        <v>5913</v>
      </c>
      <c r="O12" s="189">
        <v>6678</v>
      </c>
      <c r="P12" s="189">
        <v>7894</v>
      </c>
    </row>
    <row r="13" spans="2:20" ht="33" customHeight="1" x14ac:dyDescent="0.25">
      <c r="B13" s="334" t="s">
        <v>449</v>
      </c>
      <c r="C13" s="223" t="s">
        <v>359</v>
      </c>
      <c r="D13" s="189">
        <v>51447</v>
      </c>
      <c r="E13" s="189">
        <v>53030</v>
      </c>
      <c r="F13" s="189">
        <v>48342</v>
      </c>
      <c r="G13" s="189">
        <v>53224</v>
      </c>
      <c r="H13" s="189">
        <v>62653</v>
      </c>
      <c r="I13" s="189">
        <v>55986</v>
      </c>
      <c r="J13" s="189">
        <v>51440</v>
      </c>
      <c r="K13" s="189">
        <v>43723</v>
      </c>
      <c r="L13" s="189">
        <v>45808</v>
      </c>
      <c r="M13" s="189">
        <v>45190</v>
      </c>
      <c r="N13" s="189">
        <v>47579</v>
      </c>
      <c r="O13" s="189">
        <v>49447</v>
      </c>
      <c r="P13" s="189">
        <v>64249</v>
      </c>
    </row>
    <row r="14" spans="2:20" ht="33" customHeight="1" x14ac:dyDescent="0.25">
      <c r="B14" s="336" t="s">
        <v>449</v>
      </c>
      <c r="C14" s="223" t="s">
        <v>360</v>
      </c>
      <c r="D14" s="189">
        <v>67781</v>
      </c>
      <c r="E14" s="189">
        <v>67666</v>
      </c>
      <c r="F14" s="189">
        <v>66009</v>
      </c>
      <c r="G14" s="189">
        <v>68848</v>
      </c>
      <c r="H14" s="189">
        <v>78769</v>
      </c>
      <c r="I14" s="189">
        <v>73761</v>
      </c>
      <c r="J14" s="189">
        <v>67771</v>
      </c>
      <c r="K14" s="189">
        <v>57605</v>
      </c>
      <c r="L14" s="189">
        <v>60351</v>
      </c>
      <c r="M14" s="189">
        <v>59537</v>
      </c>
      <c r="N14" s="189">
        <v>62684</v>
      </c>
      <c r="O14" s="189">
        <v>68492</v>
      </c>
      <c r="P14" s="189">
        <v>85016</v>
      </c>
    </row>
    <row r="15" spans="2:20" ht="33" customHeight="1" x14ac:dyDescent="0.25">
      <c r="B15" s="334" t="s">
        <v>450</v>
      </c>
      <c r="C15" s="223" t="s">
        <v>359</v>
      </c>
      <c r="D15" s="189">
        <v>1230</v>
      </c>
      <c r="E15" s="189">
        <v>1642</v>
      </c>
      <c r="F15" s="189">
        <v>1791</v>
      </c>
      <c r="G15" s="189">
        <v>2040</v>
      </c>
      <c r="H15" s="189">
        <v>2677</v>
      </c>
      <c r="I15" s="189">
        <v>2451</v>
      </c>
      <c r="J15" s="189">
        <v>3262</v>
      </c>
      <c r="K15" s="189">
        <v>3330</v>
      </c>
      <c r="L15" s="189">
        <v>2995</v>
      </c>
      <c r="M15" s="189">
        <v>2875</v>
      </c>
      <c r="N15" s="189">
        <v>2664</v>
      </c>
      <c r="O15" s="189">
        <v>3131</v>
      </c>
      <c r="P15" s="189">
        <v>3898</v>
      </c>
    </row>
    <row r="16" spans="2:20" ht="33" customHeight="1" x14ac:dyDescent="0.25">
      <c r="B16" s="336" t="s">
        <v>450</v>
      </c>
      <c r="C16" s="223" t="s">
        <v>360</v>
      </c>
      <c r="D16" s="189">
        <v>2590</v>
      </c>
      <c r="E16" s="189">
        <v>3349</v>
      </c>
      <c r="F16" s="189">
        <v>3906</v>
      </c>
      <c r="G16" s="189">
        <v>4217</v>
      </c>
      <c r="H16" s="189">
        <v>5376</v>
      </c>
      <c r="I16" s="189">
        <v>5159</v>
      </c>
      <c r="J16" s="189">
        <v>6868</v>
      </c>
      <c r="K16" s="189">
        <v>7011</v>
      </c>
      <c r="L16" s="189">
        <v>6307</v>
      </c>
      <c r="M16" s="189">
        <v>6052</v>
      </c>
      <c r="N16" s="189">
        <v>5608</v>
      </c>
      <c r="O16" s="189">
        <v>6970</v>
      </c>
      <c r="P16" s="189">
        <v>8367</v>
      </c>
    </row>
    <row r="17" spans="1:16" ht="33" customHeight="1" x14ac:dyDescent="0.25">
      <c r="B17" s="334" t="s">
        <v>451</v>
      </c>
      <c r="C17" s="223" t="s">
        <v>359</v>
      </c>
      <c r="D17" s="189">
        <v>9708</v>
      </c>
      <c r="E17" s="189">
        <v>10355</v>
      </c>
      <c r="F17" s="189">
        <v>9387</v>
      </c>
      <c r="G17" s="189">
        <v>11513</v>
      </c>
      <c r="H17" s="189">
        <v>12951</v>
      </c>
      <c r="I17" s="189">
        <v>11725</v>
      </c>
      <c r="J17" s="189">
        <v>11023</v>
      </c>
      <c r="K17" s="189">
        <v>11038</v>
      </c>
      <c r="L17" s="189">
        <v>12275</v>
      </c>
      <c r="M17" s="189">
        <v>12179</v>
      </c>
      <c r="N17" s="189">
        <v>11840</v>
      </c>
      <c r="O17" s="189">
        <v>12667</v>
      </c>
      <c r="P17" s="189">
        <v>15619</v>
      </c>
    </row>
    <row r="18" spans="1:16" ht="33" customHeight="1" x14ac:dyDescent="0.25">
      <c r="B18" s="336" t="s">
        <v>451</v>
      </c>
      <c r="C18" s="223" t="s">
        <v>360</v>
      </c>
      <c r="D18" s="189">
        <v>14956</v>
      </c>
      <c r="E18" s="189">
        <v>15452</v>
      </c>
      <c r="F18" s="189">
        <v>14990</v>
      </c>
      <c r="G18" s="189">
        <v>17416</v>
      </c>
      <c r="H18" s="189">
        <v>19040</v>
      </c>
      <c r="I18" s="189">
        <v>18063</v>
      </c>
      <c r="J18" s="189">
        <v>16984</v>
      </c>
      <c r="K18" s="189">
        <v>17006</v>
      </c>
      <c r="L18" s="189">
        <v>18911</v>
      </c>
      <c r="M18" s="189">
        <v>18764</v>
      </c>
      <c r="N18" s="189">
        <v>18241</v>
      </c>
      <c r="O18" s="189">
        <v>20521</v>
      </c>
      <c r="P18" s="189">
        <v>24180</v>
      </c>
    </row>
    <row r="19" spans="1:16" ht="33" customHeight="1" x14ac:dyDescent="0.25">
      <c r="B19" s="334" t="s">
        <v>452</v>
      </c>
      <c r="C19" s="223" t="s">
        <v>359</v>
      </c>
      <c r="D19" s="189">
        <v>146518</v>
      </c>
      <c r="E19" s="189">
        <v>190995</v>
      </c>
      <c r="F19" s="189">
        <v>190879</v>
      </c>
      <c r="G19" s="189">
        <v>277801</v>
      </c>
      <c r="H19" s="189">
        <v>391118</v>
      </c>
      <c r="I19" s="189">
        <v>390127</v>
      </c>
      <c r="J19" s="189">
        <v>444833</v>
      </c>
      <c r="K19" s="189">
        <v>484003</v>
      </c>
      <c r="L19" s="189">
        <v>389454</v>
      </c>
      <c r="M19" s="189">
        <v>420104</v>
      </c>
      <c r="N19" s="189">
        <v>364173</v>
      </c>
      <c r="O19" s="189">
        <v>371609</v>
      </c>
      <c r="P19" s="189">
        <v>625422</v>
      </c>
    </row>
    <row r="20" spans="1:16" ht="33" customHeight="1" x14ac:dyDescent="0.25">
      <c r="B20" s="336" t="s">
        <v>452</v>
      </c>
      <c r="C20" s="223" t="s">
        <v>360</v>
      </c>
      <c r="D20" s="189">
        <v>201321</v>
      </c>
      <c r="E20" s="189">
        <v>245233</v>
      </c>
      <c r="F20" s="189">
        <v>253842</v>
      </c>
      <c r="G20" s="189">
        <v>339666</v>
      </c>
      <c r="H20" s="189">
        <v>452166</v>
      </c>
      <c r="I20" s="189">
        <v>460777</v>
      </c>
      <c r="J20" s="189">
        <v>513161</v>
      </c>
      <c r="K20" s="189">
        <v>546258</v>
      </c>
      <c r="L20" s="189">
        <v>482674</v>
      </c>
      <c r="M20" s="189">
        <v>497594</v>
      </c>
      <c r="N20" s="189">
        <v>453009</v>
      </c>
      <c r="O20" s="189">
        <v>637102</v>
      </c>
      <c r="P20" s="189">
        <v>917332</v>
      </c>
    </row>
    <row r="21" spans="1:16" ht="33" customHeight="1" x14ac:dyDescent="0.25">
      <c r="B21" s="334" t="s">
        <v>453</v>
      </c>
      <c r="C21" s="223" t="s">
        <v>359</v>
      </c>
      <c r="D21" s="189">
        <v>47525</v>
      </c>
      <c r="E21" s="189">
        <v>55744</v>
      </c>
      <c r="F21" s="189">
        <v>55841</v>
      </c>
      <c r="G21" s="189">
        <v>76128</v>
      </c>
      <c r="H21" s="189">
        <v>95874</v>
      </c>
      <c r="I21" s="189">
        <v>98017</v>
      </c>
      <c r="J21" s="189">
        <v>105197</v>
      </c>
      <c r="K21" s="189">
        <v>121878</v>
      </c>
      <c r="L21" s="189">
        <v>115716</v>
      </c>
      <c r="M21" s="189">
        <v>107776</v>
      </c>
      <c r="N21" s="189">
        <v>98608</v>
      </c>
      <c r="O21" s="189">
        <v>133018</v>
      </c>
      <c r="P21" s="189">
        <v>134688</v>
      </c>
    </row>
    <row r="22" spans="1:16" ht="33" customHeight="1" x14ac:dyDescent="0.25">
      <c r="B22" s="336" t="s">
        <v>453</v>
      </c>
      <c r="C22" s="223" t="s">
        <v>360</v>
      </c>
      <c r="D22" s="189">
        <v>80491</v>
      </c>
      <c r="E22" s="189">
        <v>88539</v>
      </c>
      <c r="F22" s="189">
        <v>91946</v>
      </c>
      <c r="G22" s="189">
        <v>115087</v>
      </c>
      <c r="H22" s="189">
        <v>136577</v>
      </c>
      <c r="I22" s="189">
        <v>141922</v>
      </c>
      <c r="J22" s="189">
        <v>147792</v>
      </c>
      <c r="K22" s="189">
        <v>166195</v>
      </c>
      <c r="L22" s="189">
        <v>177110</v>
      </c>
      <c r="M22" s="189">
        <v>181600</v>
      </c>
      <c r="N22" s="189">
        <v>147228</v>
      </c>
      <c r="O22" s="189">
        <v>216430</v>
      </c>
      <c r="P22" s="189">
        <v>199912</v>
      </c>
    </row>
    <row r="23" spans="1:16" ht="33" customHeight="1" x14ac:dyDescent="0.25">
      <c r="B23" s="334" t="s">
        <v>454</v>
      </c>
      <c r="C23" s="223" t="s">
        <v>359</v>
      </c>
      <c r="D23" s="189">
        <v>19864</v>
      </c>
      <c r="E23" s="189">
        <v>23213</v>
      </c>
      <c r="F23" s="189">
        <v>23171</v>
      </c>
      <c r="G23" s="189">
        <v>31482</v>
      </c>
      <c r="H23" s="189">
        <v>39517</v>
      </c>
      <c r="I23" s="189">
        <v>40273</v>
      </c>
      <c r="J23" s="189">
        <v>43094</v>
      </c>
      <c r="K23" s="189">
        <v>49781</v>
      </c>
      <c r="L23" s="189">
        <v>47923</v>
      </c>
      <c r="M23" s="189">
        <v>48423</v>
      </c>
      <c r="N23" s="189">
        <v>47430</v>
      </c>
      <c r="O23" s="189">
        <v>51865</v>
      </c>
      <c r="P23" s="189">
        <v>64911</v>
      </c>
    </row>
    <row r="24" spans="1:16" ht="33" customHeight="1" x14ac:dyDescent="0.25">
      <c r="B24" s="336" t="s">
        <v>454</v>
      </c>
      <c r="C24" s="223" t="s">
        <v>360</v>
      </c>
      <c r="D24" s="189">
        <v>33601</v>
      </c>
      <c r="E24" s="189">
        <v>38029</v>
      </c>
      <c r="F24" s="189">
        <v>40621</v>
      </c>
      <c r="G24" s="189">
        <v>52284</v>
      </c>
      <c r="H24" s="189">
        <v>63787</v>
      </c>
      <c r="I24" s="189">
        <v>68124</v>
      </c>
      <c r="J24" s="189">
        <v>72893</v>
      </c>
      <c r="K24" s="189">
        <v>84207</v>
      </c>
      <c r="L24" s="189">
        <v>81063</v>
      </c>
      <c r="M24" s="189">
        <v>81909</v>
      </c>
      <c r="N24" s="189">
        <v>80229</v>
      </c>
      <c r="O24" s="189">
        <v>92703</v>
      </c>
      <c r="P24" s="189">
        <v>111651</v>
      </c>
    </row>
    <row r="25" spans="1:16" ht="33" customHeight="1" x14ac:dyDescent="0.25">
      <c r="B25" s="311" t="s">
        <v>399</v>
      </c>
      <c r="C25" s="198" t="s">
        <v>359</v>
      </c>
      <c r="D25" s="199">
        <v>281064</v>
      </c>
      <c r="E25" s="199">
        <v>339921</v>
      </c>
      <c r="F25" s="199">
        <v>333817</v>
      </c>
      <c r="G25" s="199">
        <v>457289</v>
      </c>
      <c r="H25" s="199">
        <v>610456</v>
      </c>
      <c r="I25" s="199">
        <v>603522</v>
      </c>
      <c r="J25" s="199">
        <v>663545</v>
      </c>
      <c r="K25" s="199">
        <v>718406</v>
      </c>
      <c r="L25" s="199">
        <v>619030</v>
      </c>
      <c r="M25" s="199">
        <v>641358</v>
      </c>
      <c r="N25" s="199">
        <v>577037</v>
      </c>
      <c r="O25" s="199">
        <v>626779</v>
      </c>
      <c r="P25" s="199">
        <v>915058</v>
      </c>
    </row>
    <row r="26" spans="1:16" ht="33" customHeight="1" x14ac:dyDescent="0.25">
      <c r="B26" s="311"/>
      <c r="C26" s="198" t="s">
        <v>360</v>
      </c>
      <c r="D26" s="199">
        <v>406605</v>
      </c>
      <c r="E26" s="199">
        <v>464242</v>
      </c>
      <c r="F26" s="199">
        <v>477077</v>
      </c>
      <c r="G26" s="199">
        <v>604023</v>
      </c>
      <c r="H26" s="199">
        <v>762825</v>
      </c>
      <c r="I26" s="199">
        <v>774465</v>
      </c>
      <c r="J26" s="199">
        <v>831836</v>
      </c>
      <c r="K26" s="199">
        <v>884706</v>
      </c>
      <c r="L26" s="199">
        <v>833197</v>
      </c>
      <c r="M26" s="199">
        <v>852186</v>
      </c>
      <c r="N26" s="199">
        <v>773595</v>
      </c>
      <c r="O26" s="199">
        <v>1049624</v>
      </c>
      <c r="P26" s="199">
        <v>1355236</v>
      </c>
    </row>
    <row r="27" spans="1:16" ht="34.5" customHeight="1" x14ac:dyDescent="0.3">
      <c r="B27" s="279" t="s">
        <v>331</v>
      </c>
      <c r="C27" s="279"/>
      <c r="D27" s="279"/>
      <c r="E27" s="279"/>
      <c r="F27" s="279"/>
      <c r="G27" s="279"/>
      <c r="H27" s="279"/>
    </row>
    <row r="28" spans="1:16" ht="15" customHeight="1" x14ac:dyDescent="0.3">
      <c r="B28" s="36" t="s">
        <v>266</v>
      </c>
      <c r="C28" s="262"/>
      <c r="D28" s="33"/>
      <c r="E28" s="33"/>
      <c r="F28" s="33"/>
    </row>
    <row r="29" spans="1:16" ht="14.1" customHeight="1" x14ac:dyDescent="0.25">
      <c r="B29" s="245"/>
      <c r="C29" s="245"/>
      <c r="D29" s="33"/>
      <c r="E29" s="33"/>
      <c r="F29" s="33"/>
    </row>
    <row r="30" spans="1:16" ht="72" customHeight="1" x14ac:dyDescent="0.25">
      <c r="B30" s="294" t="s">
        <v>250</v>
      </c>
      <c r="C30" s="294"/>
      <c r="D30" s="294"/>
      <c r="E30" s="294"/>
      <c r="F30" s="294"/>
      <c r="G30" s="294"/>
      <c r="H30" s="294"/>
      <c r="I30" s="294"/>
      <c r="J30" s="294"/>
      <c r="K30" s="294"/>
      <c r="L30" s="294"/>
      <c r="M30" s="294"/>
    </row>
    <row r="31" spans="1:16" ht="15" customHeight="1" x14ac:dyDescent="0.25">
      <c r="A31" s="31"/>
      <c r="B31" s="204"/>
      <c r="C31" s="204"/>
      <c r="D31" s="204"/>
      <c r="E31" s="204"/>
      <c r="F31" s="204"/>
      <c r="G31" s="204"/>
      <c r="H31" s="204"/>
      <c r="I31" s="204"/>
      <c r="J31" s="204"/>
      <c r="K31" s="204"/>
      <c r="L31" s="204"/>
      <c r="M31" s="204"/>
    </row>
    <row r="32" spans="1:16" ht="15" customHeight="1" x14ac:dyDescent="0.25">
      <c r="A32" s="31"/>
      <c r="B32" s="204"/>
      <c r="C32" s="204"/>
      <c r="D32" s="204"/>
      <c r="E32" s="204"/>
      <c r="F32" s="204"/>
      <c r="G32" s="204"/>
      <c r="H32" s="204"/>
      <c r="I32" s="204"/>
      <c r="J32" s="204"/>
      <c r="K32" s="204"/>
      <c r="L32" s="204"/>
      <c r="M32" s="204"/>
    </row>
    <row r="33" spans="1:17" ht="14.1" customHeight="1" x14ac:dyDescent="0.25">
      <c r="A33" s="31"/>
      <c r="B33" s="271"/>
      <c r="C33" s="271"/>
      <c r="D33" s="271"/>
      <c r="E33" s="271"/>
      <c r="F33" s="271"/>
      <c r="G33" s="271"/>
      <c r="H33" s="226"/>
      <c r="I33" s="226"/>
      <c r="J33" s="226"/>
      <c r="K33" s="226"/>
      <c r="L33" s="226"/>
      <c r="M33" s="31"/>
    </row>
    <row r="34" spans="1:17" ht="14.1" customHeight="1" x14ac:dyDescent="0.25">
      <c r="A34" s="31"/>
      <c r="B34" s="41"/>
      <c r="C34" s="41"/>
      <c r="D34" s="219" t="str">
        <f>$C$25</f>
        <v>Hombres</v>
      </c>
      <c r="E34" s="219" t="str">
        <f>$C$26</f>
        <v>Mujeres</v>
      </c>
      <c r="F34" s="219" t="s">
        <v>35</v>
      </c>
      <c r="G34" s="271"/>
      <c r="H34" s="226"/>
      <c r="I34" s="226"/>
      <c r="J34" s="226"/>
      <c r="K34" s="226"/>
      <c r="L34" s="226"/>
      <c r="M34" s="31"/>
    </row>
    <row r="35" spans="1:17" ht="14.1" customHeight="1" x14ac:dyDescent="0.25">
      <c r="A35" s="31"/>
      <c r="B35" s="219" t="str">
        <f>+$B$9</f>
        <v>Comprar aparatos ortopédicos o terapéuticos</v>
      </c>
      <c r="C35" s="219"/>
      <c r="D35" s="220">
        <f>($P$9/SUM($P$9:$P$10))</f>
        <v>0.56474643032988681</v>
      </c>
      <c r="E35" s="220">
        <f t="shared" ref="E35:E42" si="0">1-D35</f>
        <v>0.43525356967011319</v>
      </c>
      <c r="F35" s="221">
        <f>SUM($P$9:$P$10)</f>
        <v>2031</v>
      </c>
      <c r="G35" s="271"/>
      <c r="H35" s="271"/>
      <c r="I35" s="271"/>
      <c r="J35" s="271"/>
      <c r="K35" s="271"/>
      <c r="L35" s="271"/>
      <c r="M35" s="271"/>
      <c r="N35" s="222"/>
      <c r="O35" s="222"/>
      <c r="P35" s="222"/>
      <c r="Q35" s="222"/>
    </row>
    <row r="36" spans="1:17" ht="14.1" customHeight="1" x14ac:dyDescent="0.25">
      <c r="A36" s="31"/>
      <c r="B36" s="219" t="str">
        <f>+$B$13</f>
        <v>Comprar medicinas</v>
      </c>
      <c r="C36" s="219"/>
      <c r="D36" s="220">
        <f>($P$13/SUM($P$13:$P$14))</f>
        <v>0.43043580209694166</v>
      </c>
      <c r="E36" s="220">
        <f>1-D36</f>
        <v>0.56956419790305834</v>
      </c>
      <c r="F36" s="221">
        <f>SUM($P$13:$P$14)</f>
        <v>149265</v>
      </c>
      <c r="G36" s="271"/>
      <c r="H36" s="316"/>
      <c r="I36" s="316"/>
      <c r="J36" s="316"/>
      <c r="K36" s="316"/>
      <c r="L36" s="316"/>
      <c r="M36" s="316"/>
      <c r="N36" s="314"/>
      <c r="O36" s="314"/>
      <c r="P36" s="314"/>
      <c r="Q36" s="314"/>
    </row>
    <row r="37" spans="1:17" ht="14.1" customHeight="1" x14ac:dyDescent="0.25">
      <c r="A37" s="31"/>
      <c r="B37" s="219" t="str">
        <f>+$B$19</f>
        <v>Comprar víveres, artículos de limpieza u otros semanalmente</v>
      </c>
      <c r="C37" s="219"/>
      <c r="D37" s="220">
        <f>($P$19/SUM($P$19:$P$20))</f>
        <v>0.40539321239808812</v>
      </c>
      <c r="E37" s="220">
        <f>1-D37</f>
        <v>0.59460678760191188</v>
      </c>
      <c r="F37" s="221">
        <f>SUM($P$19:$P$20)</f>
        <v>1542754</v>
      </c>
      <c r="G37" s="271"/>
      <c r="H37" s="271"/>
      <c r="I37" s="271"/>
      <c r="J37" s="271"/>
      <c r="K37" s="271"/>
      <c r="L37" s="232"/>
      <c r="M37" s="271"/>
      <c r="N37" s="222"/>
      <c r="O37" s="222"/>
      <c r="P37" s="222"/>
      <c r="Q37" s="222"/>
    </row>
    <row r="38" spans="1:17" ht="14.1" customHeight="1" x14ac:dyDescent="0.25">
      <c r="A38" s="31"/>
      <c r="B38" s="219" t="str">
        <f>+$B$21</f>
        <v>Realizar compras diarias en el barrio o comunidad</v>
      </c>
      <c r="C38" s="219"/>
      <c r="D38" s="220">
        <f>($P$21/SUM($P$21:$P$22))</f>
        <v>0.40253436939629406</v>
      </c>
      <c r="E38" s="220">
        <f>1-D38</f>
        <v>0.59746563060370594</v>
      </c>
      <c r="F38" s="221">
        <f>SUM($P$21:$P$22)</f>
        <v>334600</v>
      </c>
      <c r="G38" s="271"/>
      <c r="H38" s="271"/>
      <c r="I38" s="271"/>
      <c r="J38" s="271"/>
      <c r="K38" s="271"/>
      <c r="L38" s="232"/>
      <c r="M38" s="271"/>
      <c r="N38" s="222"/>
      <c r="O38" s="222"/>
      <c r="P38" s="222"/>
      <c r="Q38" s="222"/>
    </row>
    <row r="39" spans="1:17" ht="14.1" customHeight="1" x14ac:dyDescent="0.25">
      <c r="A39" s="31"/>
      <c r="B39" s="219" t="str">
        <f>+$B$11</f>
        <v>Comprar artículos para el hogar</v>
      </c>
      <c r="C39" s="219"/>
      <c r="D39" s="220">
        <f>($P$11/SUM($P$11:$P$12))</f>
        <v>0.39360884928560452</v>
      </c>
      <c r="E39" s="220">
        <f t="shared" si="0"/>
        <v>0.60639115071439553</v>
      </c>
      <c r="F39" s="221">
        <f>SUM($P$11:$P$12)</f>
        <v>13018</v>
      </c>
      <c r="G39" s="271"/>
      <c r="H39" s="271"/>
      <c r="I39" s="271"/>
      <c r="J39" s="271"/>
      <c r="K39" s="271"/>
      <c r="L39" s="232"/>
      <c r="M39" s="271"/>
      <c r="N39" s="222"/>
      <c r="O39" s="222"/>
      <c r="P39" s="222"/>
      <c r="Q39" s="222"/>
    </row>
    <row r="40" spans="1:17" ht="14.1" customHeight="1" x14ac:dyDescent="0.25">
      <c r="A40" s="31"/>
      <c r="B40" s="219" t="str">
        <f>+$B$17</f>
        <v>Comprar útiles escolares, ropa o zapatos</v>
      </c>
      <c r="C40" s="219"/>
      <c r="D40" s="220">
        <f>($P$17/SUM($P$17:$P$18))</f>
        <v>0.39244704640820122</v>
      </c>
      <c r="E40" s="220">
        <f>1-D40</f>
        <v>0.60755295359179873</v>
      </c>
      <c r="F40" s="221">
        <f>SUM($P$17:$P$18)</f>
        <v>39799</v>
      </c>
      <c r="G40" s="271"/>
      <c r="H40" s="271"/>
      <c r="I40" s="271"/>
      <c r="J40" s="271"/>
      <c r="K40" s="271"/>
      <c r="L40" s="232"/>
      <c r="M40" s="271"/>
      <c r="N40" s="222"/>
      <c r="O40" s="222"/>
      <c r="P40" s="222"/>
      <c r="Q40" s="222"/>
    </row>
    <row r="41" spans="1:17" ht="14.1" customHeight="1" x14ac:dyDescent="0.25">
      <c r="A41" s="31"/>
      <c r="B41" s="219" t="str">
        <f>+$B$23</f>
        <v>Realizar compras navideñas</v>
      </c>
      <c r="C41" s="31"/>
      <c r="D41" s="220">
        <f>($P$23/SUM($P$23:$P$24))</f>
        <v>0.36763856322424981</v>
      </c>
      <c r="E41" s="220">
        <f>1-D41</f>
        <v>0.63236143677575019</v>
      </c>
      <c r="F41" s="221">
        <f>SUM($P$23:$P$24)</f>
        <v>176562</v>
      </c>
      <c r="G41" s="272"/>
      <c r="H41" s="271"/>
      <c r="I41" s="271"/>
      <c r="J41" s="271"/>
      <c r="K41" s="271"/>
      <c r="L41" s="232"/>
      <c r="M41" s="271"/>
      <c r="N41" s="222"/>
      <c r="O41" s="222"/>
      <c r="P41" s="222"/>
      <c r="Q41" s="222"/>
    </row>
    <row r="42" spans="1:17" ht="14.1" customHeight="1" x14ac:dyDescent="0.25">
      <c r="A42" s="31"/>
      <c r="B42" s="219" t="str">
        <f>+$B$15</f>
        <v>Comprar o realizar trámites de vehículos, vivienda y terrenos</v>
      </c>
      <c r="C42" s="219"/>
      <c r="D42" s="220">
        <f>($P$15/SUM($P$15:$P$16))</f>
        <v>0.31781492050550347</v>
      </c>
      <c r="E42" s="220">
        <f t="shared" si="0"/>
        <v>0.68218507949449658</v>
      </c>
      <c r="F42" s="221">
        <f>SUM($P$15:$P$16)</f>
        <v>12265</v>
      </c>
      <c r="G42" s="271"/>
      <c r="H42" s="271"/>
      <c r="I42" s="271"/>
      <c r="J42" s="271"/>
      <c r="K42" s="271"/>
      <c r="L42" s="232"/>
      <c r="M42" s="271"/>
      <c r="N42" s="222"/>
      <c r="O42" s="222"/>
      <c r="P42" s="222"/>
      <c r="Q42" s="222"/>
    </row>
    <row r="43" spans="1:17" ht="14.1" customHeight="1" x14ac:dyDescent="0.25">
      <c r="A43" s="31"/>
      <c r="B43" s="31"/>
      <c r="C43" s="31"/>
      <c r="D43" s="31"/>
      <c r="E43" s="31"/>
      <c r="F43" s="31"/>
      <c r="G43" s="31"/>
      <c r="H43" s="271"/>
      <c r="I43" s="271"/>
      <c r="J43" s="271"/>
      <c r="K43" s="271"/>
      <c r="L43" s="232"/>
      <c r="M43" s="271"/>
      <c r="N43" s="222"/>
      <c r="O43" s="222"/>
      <c r="P43" s="222"/>
      <c r="Q43" s="222"/>
    </row>
    <row r="44" spans="1:17" x14ac:dyDescent="0.25">
      <c r="A44" s="31"/>
      <c r="B44" s="31"/>
      <c r="C44" s="31"/>
      <c r="D44" s="31"/>
      <c r="E44" s="31"/>
      <c r="F44" s="31"/>
      <c r="G44" s="31"/>
      <c r="H44" s="271"/>
      <c r="I44" s="271"/>
      <c r="J44" s="271"/>
      <c r="K44" s="271"/>
      <c r="L44" s="232"/>
      <c r="M44" s="271"/>
      <c r="N44" s="222"/>
      <c r="O44" s="222"/>
      <c r="P44" s="222"/>
      <c r="Q44" s="222"/>
    </row>
    <row r="45" spans="1:17" ht="14.1" customHeight="1" x14ac:dyDescent="0.25">
      <c r="A45" s="31"/>
      <c r="B45" s="31"/>
      <c r="C45" s="31"/>
      <c r="D45" s="31"/>
      <c r="E45" s="31"/>
      <c r="F45" s="31"/>
      <c r="G45" s="31"/>
      <c r="H45" s="41"/>
      <c r="I45" s="41"/>
      <c r="J45" s="41"/>
      <c r="K45" s="41"/>
      <c r="L45" s="41"/>
      <c r="M45" s="41"/>
    </row>
    <row r="46" spans="1:17" x14ac:dyDescent="0.25">
      <c r="A46" s="31"/>
      <c r="B46" s="31"/>
      <c r="C46" s="31"/>
      <c r="D46" s="31"/>
      <c r="E46" s="31"/>
      <c r="F46" s="31"/>
      <c r="G46" s="31"/>
      <c r="H46" s="31"/>
      <c r="I46" s="31"/>
      <c r="J46" s="31"/>
      <c r="K46" s="31"/>
      <c r="L46" s="31"/>
      <c r="M46" s="31"/>
    </row>
    <row r="47" spans="1:17" x14ac:dyDescent="0.25">
      <c r="A47" s="31"/>
      <c r="B47" s="31"/>
      <c r="C47" s="31"/>
      <c r="D47" s="31"/>
      <c r="E47" s="31"/>
      <c r="F47" s="31"/>
      <c r="G47" s="31"/>
      <c r="H47" s="31"/>
      <c r="I47" s="31"/>
      <c r="J47" s="31"/>
      <c r="K47" s="31"/>
      <c r="L47" s="31"/>
      <c r="M47" s="31"/>
    </row>
    <row r="48" spans="1:17" x14ac:dyDescent="0.25">
      <c r="A48" s="31"/>
      <c r="B48" s="31"/>
      <c r="C48" s="31"/>
      <c r="D48" s="31"/>
      <c r="E48" s="31"/>
      <c r="F48" s="31"/>
      <c r="G48" s="31"/>
      <c r="H48" s="31"/>
      <c r="I48" s="31"/>
      <c r="J48" s="31"/>
      <c r="K48" s="31"/>
      <c r="L48" s="31"/>
      <c r="M48" s="31"/>
    </row>
    <row r="49" spans="1:13" x14ac:dyDescent="0.25">
      <c r="A49" s="31"/>
      <c r="B49" s="31"/>
      <c r="C49" s="31"/>
      <c r="D49" s="31"/>
      <c r="E49" s="31"/>
      <c r="F49" s="31"/>
      <c r="G49" s="31"/>
      <c r="H49" s="31"/>
      <c r="I49" s="31"/>
      <c r="J49" s="31"/>
      <c r="K49" s="31"/>
      <c r="L49" s="31"/>
      <c r="M49" s="31"/>
    </row>
    <row r="50" spans="1:13" x14ac:dyDescent="0.25">
      <c r="A50" s="31"/>
      <c r="B50" s="31"/>
      <c r="C50" s="31"/>
      <c r="D50" s="31"/>
      <c r="E50" s="31"/>
      <c r="F50" s="31"/>
      <c r="G50" s="31"/>
      <c r="H50" s="31"/>
      <c r="I50" s="31"/>
      <c r="J50" s="31"/>
      <c r="K50" s="31"/>
      <c r="L50" s="31"/>
      <c r="M50" s="31"/>
    </row>
    <row r="51" spans="1:13" x14ac:dyDescent="0.25">
      <c r="A51" s="31"/>
      <c r="B51" s="31"/>
      <c r="C51" s="31"/>
      <c r="D51" s="31"/>
      <c r="E51" s="31"/>
      <c r="F51" s="31"/>
      <c r="G51" s="31"/>
      <c r="H51" s="31"/>
      <c r="I51" s="31"/>
      <c r="J51" s="31"/>
      <c r="K51" s="31"/>
      <c r="L51" s="31"/>
      <c r="M51" s="31"/>
    </row>
    <row r="52" spans="1:13" x14ac:dyDescent="0.25">
      <c r="A52" s="31"/>
      <c r="B52" s="31"/>
      <c r="C52" s="31"/>
      <c r="D52" s="31"/>
      <c r="E52" s="31"/>
      <c r="F52" s="31"/>
      <c r="G52" s="31"/>
      <c r="H52" s="31"/>
      <c r="I52" s="31"/>
      <c r="J52" s="31"/>
      <c r="K52" s="31"/>
      <c r="L52" s="31"/>
      <c r="M52" s="31"/>
    </row>
    <row r="53" spans="1:13" x14ac:dyDescent="0.25">
      <c r="A53" s="31"/>
      <c r="B53" s="31"/>
      <c r="C53" s="31"/>
      <c r="D53" s="31"/>
      <c r="E53" s="31"/>
      <c r="F53" s="31"/>
      <c r="G53" s="31"/>
      <c r="H53" s="31"/>
      <c r="I53" s="31"/>
      <c r="J53" s="31"/>
      <c r="K53" s="31"/>
      <c r="L53" s="31"/>
      <c r="M53" s="31"/>
    </row>
    <row r="54" spans="1:13" x14ac:dyDescent="0.25">
      <c r="A54" s="31"/>
      <c r="B54" s="31"/>
      <c r="C54" s="31"/>
      <c r="D54" s="31"/>
      <c r="E54" s="31"/>
      <c r="F54" s="31"/>
      <c r="G54" s="31"/>
      <c r="H54" s="31"/>
      <c r="I54" s="31"/>
      <c r="J54" s="31"/>
      <c r="K54" s="31"/>
      <c r="L54" s="31"/>
      <c r="M54" s="31"/>
    </row>
    <row r="55" spans="1:13" x14ac:dyDescent="0.25">
      <c r="A55" s="31"/>
      <c r="B55" s="31"/>
      <c r="C55" s="31"/>
      <c r="D55" s="31"/>
      <c r="E55" s="31"/>
      <c r="F55" s="31"/>
      <c r="G55" s="31"/>
      <c r="H55" s="31"/>
      <c r="I55" s="31"/>
      <c r="J55" s="31"/>
      <c r="K55" s="31"/>
      <c r="L55" s="31"/>
      <c r="M55" s="31"/>
    </row>
    <row r="56" spans="1:13" x14ac:dyDescent="0.25">
      <c r="A56" s="31"/>
      <c r="B56" s="31"/>
      <c r="C56" s="31"/>
      <c r="D56" s="31"/>
      <c r="E56" s="31"/>
      <c r="F56" s="31"/>
      <c r="G56" s="31"/>
      <c r="H56" s="31"/>
      <c r="I56" s="31"/>
      <c r="J56" s="31"/>
      <c r="K56" s="31"/>
      <c r="L56" s="31"/>
      <c r="M56" s="31"/>
    </row>
    <row r="57" spans="1:13" x14ac:dyDescent="0.25">
      <c r="A57" s="31"/>
      <c r="B57" s="31"/>
      <c r="C57" s="31"/>
      <c r="D57" s="31"/>
      <c r="E57" s="31"/>
      <c r="F57" s="31"/>
      <c r="G57" s="31"/>
      <c r="H57" s="31"/>
      <c r="I57" s="31"/>
      <c r="J57" s="31"/>
      <c r="K57" s="31"/>
      <c r="L57" s="31"/>
      <c r="M57" s="31"/>
    </row>
    <row r="58" spans="1:13" x14ac:dyDescent="0.25">
      <c r="A58" s="31"/>
      <c r="B58" s="31"/>
      <c r="C58" s="31"/>
      <c r="D58" s="31"/>
      <c r="E58" s="31"/>
      <c r="F58" s="31"/>
      <c r="G58" s="31"/>
      <c r="H58" s="31"/>
      <c r="I58" s="31"/>
      <c r="J58" s="31"/>
      <c r="K58" s="31"/>
      <c r="L58" s="31"/>
      <c r="M58" s="31"/>
    </row>
    <row r="59" spans="1:13" x14ac:dyDescent="0.25">
      <c r="A59" s="31"/>
      <c r="B59" s="31"/>
      <c r="C59" s="31"/>
      <c r="D59" s="31"/>
      <c r="E59" s="31"/>
      <c r="F59" s="31"/>
      <c r="G59" s="31"/>
      <c r="H59" s="31"/>
      <c r="I59" s="31"/>
      <c r="J59" s="31"/>
      <c r="K59" s="31"/>
      <c r="L59" s="31"/>
      <c r="M59" s="31"/>
    </row>
    <row r="60" spans="1:13" x14ac:dyDescent="0.25">
      <c r="A60" s="31"/>
      <c r="B60" s="31"/>
      <c r="C60" s="31"/>
      <c r="D60" s="31"/>
      <c r="E60" s="31"/>
      <c r="F60" s="31"/>
      <c r="G60" s="31"/>
      <c r="H60" s="31"/>
      <c r="I60" s="31"/>
      <c r="J60" s="31"/>
      <c r="K60" s="31"/>
      <c r="L60" s="31"/>
      <c r="M60" s="31"/>
    </row>
    <row r="61" spans="1:13" x14ac:dyDescent="0.25">
      <c r="A61" s="31"/>
      <c r="B61" s="31"/>
      <c r="C61" s="31"/>
      <c r="D61" s="31"/>
      <c r="E61" s="31"/>
      <c r="F61" s="31"/>
      <c r="G61" s="31"/>
      <c r="H61" s="31"/>
      <c r="I61" s="31"/>
      <c r="J61" s="31"/>
      <c r="K61" s="31"/>
      <c r="L61" s="31"/>
      <c r="M61" s="31"/>
    </row>
    <row r="62" spans="1:13" x14ac:dyDescent="0.25">
      <c r="A62" s="31"/>
      <c r="B62" s="31"/>
      <c r="C62" s="31"/>
      <c r="D62" s="31"/>
      <c r="E62" s="31"/>
      <c r="F62" s="31"/>
      <c r="G62" s="31"/>
      <c r="H62" s="31"/>
      <c r="I62" s="31"/>
      <c r="J62" s="31"/>
      <c r="K62" s="31"/>
      <c r="L62" s="31"/>
      <c r="M62" s="31"/>
    </row>
    <row r="63" spans="1:13" x14ac:dyDescent="0.25">
      <c r="A63" s="31"/>
      <c r="B63" s="31"/>
      <c r="C63" s="31"/>
      <c r="D63" s="31"/>
      <c r="E63" s="31"/>
      <c r="F63" s="31"/>
      <c r="G63" s="31"/>
      <c r="H63" s="31"/>
      <c r="I63" s="31"/>
      <c r="J63" s="31"/>
      <c r="K63" s="31"/>
      <c r="L63" s="31"/>
      <c r="M63" s="31"/>
    </row>
    <row r="69" spans="2:8" ht="15" customHeight="1" x14ac:dyDescent="0.25">
      <c r="B69" s="224"/>
      <c r="C69" s="224"/>
    </row>
    <row r="71" spans="2:8" ht="24.75" customHeight="1" x14ac:dyDescent="0.3">
      <c r="B71" s="279" t="s">
        <v>288</v>
      </c>
      <c r="C71" s="279"/>
      <c r="D71" s="279"/>
      <c r="E71" s="279"/>
      <c r="F71" s="279"/>
      <c r="G71" s="279"/>
      <c r="H71" s="279"/>
    </row>
    <row r="72" spans="2:8" ht="15" customHeight="1" x14ac:dyDescent="0.3">
      <c r="B72" s="36" t="s">
        <v>266</v>
      </c>
      <c r="C72" s="262"/>
      <c r="D72" s="33"/>
      <c r="E72" s="33"/>
      <c r="F72" s="33"/>
      <c r="G72" s="110"/>
    </row>
    <row r="73" spans="2:8" x14ac:dyDescent="0.25">
      <c r="B73" s="110"/>
      <c r="C73" s="110"/>
      <c r="D73" s="110"/>
      <c r="E73" s="110"/>
      <c r="F73" s="110"/>
      <c r="G73" s="110"/>
    </row>
  </sheetData>
  <mergeCells count="20">
    <mergeCell ref="J36:K36"/>
    <mergeCell ref="L36:M36"/>
    <mergeCell ref="N36:O36"/>
    <mergeCell ref="B27:H27"/>
    <mergeCell ref="B71:H71"/>
    <mergeCell ref="B13:B14"/>
    <mergeCell ref="B3:Q3"/>
    <mergeCell ref="B4:T4"/>
    <mergeCell ref="B5:Q5"/>
    <mergeCell ref="B9:B10"/>
    <mergeCell ref="B11:B12"/>
    <mergeCell ref="P36:Q36"/>
    <mergeCell ref="B15:B16"/>
    <mergeCell ref="B17:B18"/>
    <mergeCell ref="B19:B20"/>
    <mergeCell ref="B21:B22"/>
    <mergeCell ref="B23:B24"/>
    <mergeCell ref="B25:B26"/>
    <mergeCell ref="B30:M30"/>
    <mergeCell ref="H36:I36"/>
  </mergeCells>
  <hyperlinks>
    <hyperlink ref="B2" location="ÍNDICE!A1" display="Índice "/>
    <hyperlink ref="P2" location="'3.2.6 P_TNR_ADM_HOGAR_C'!A1" display="Anterior"/>
    <hyperlink ref="Q2" location="'3.2.8 P_TNR_MASCOTAS_PLANTAS'!A1" display="Siguiente"/>
  </hyperlinks>
  <pageMargins left="0.7" right="0.7" top="0.75" bottom="0.75" header="0.3" footer="0.3"/>
  <pageSetup paperSize="9" orientation="portrait"/>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102.75" customHeight="1" x14ac:dyDescent="0.25">
      <c r="N1" s="218"/>
    </row>
    <row r="2" spans="2:20" ht="16.5" customHeight="1" x14ac:dyDescent="0.3">
      <c r="B2" s="183" t="s">
        <v>7</v>
      </c>
      <c r="C2" s="212"/>
      <c r="M2" s="214"/>
      <c r="N2" s="218"/>
      <c r="P2" s="183" t="s">
        <v>188</v>
      </c>
      <c r="Q2" s="183" t="s">
        <v>187</v>
      </c>
    </row>
    <row r="3" spans="2:20" ht="20.100000000000001" customHeight="1" x14ac:dyDescent="0.25">
      <c r="B3" s="278" t="s">
        <v>181</v>
      </c>
      <c r="C3" s="278"/>
      <c r="D3" s="278"/>
      <c r="E3" s="278"/>
      <c r="F3" s="278"/>
      <c r="G3" s="278"/>
      <c r="H3" s="278"/>
      <c r="I3" s="278"/>
      <c r="J3" s="278"/>
      <c r="K3" s="278"/>
      <c r="L3" s="278"/>
      <c r="M3" s="278"/>
      <c r="N3" s="278"/>
      <c r="O3" s="278"/>
      <c r="P3" s="278"/>
      <c r="Q3" s="278"/>
    </row>
    <row r="4" spans="2:20" ht="72" customHeight="1" x14ac:dyDescent="0.25">
      <c r="B4" s="294" t="s">
        <v>325</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12" t="s">
        <v>413</v>
      </c>
      <c r="C9" s="223" t="s">
        <v>359</v>
      </c>
      <c r="D9" s="189">
        <v>22869</v>
      </c>
      <c r="E9" s="189">
        <v>24930</v>
      </c>
      <c r="F9" s="189">
        <v>27606</v>
      </c>
      <c r="G9" s="189">
        <v>25043</v>
      </c>
      <c r="H9" s="189">
        <v>24969</v>
      </c>
      <c r="I9" s="189">
        <v>24958</v>
      </c>
      <c r="J9" s="189">
        <v>25263</v>
      </c>
      <c r="K9" s="189">
        <v>27616</v>
      </c>
      <c r="L9" s="189">
        <v>24091</v>
      </c>
      <c r="M9" s="189">
        <v>23821</v>
      </c>
      <c r="N9" s="189">
        <v>22558</v>
      </c>
      <c r="O9" s="189">
        <v>24866</v>
      </c>
      <c r="P9" s="189">
        <v>25472</v>
      </c>
    </row>
    <row r="10" spans="2:20" ht="33" customHeight="1" x14ac:dyDescent="0.25">
      <c r="B10" s="312" t="s">
        <v>413</v>
      </c>
      <c r="C10" s="223" t="s">
        <v>360</v>
      </c>
      <c r="D10" s="189">
        <v>37035</v>
      </c>
      <c r="E10" s="189">
        <v>39265</v>
      </c>
      <c r="F10" s="189">
        <v>40905</v>
      </c>
      <c r="G10" s="189">
        <v>42663</v>
      </c>
      <c r="H10" s="189">
        <v>41474</v>
      </c>
      <c r="I10" s="189">
        <v>40417</v>
      </c>
      <c r="J10" s="189">
        <v>40911</v>
      </c>
      <c r="K10" s="189">
        <v>44721</v>
      </c>
      <c r="L10" s="189">
        <v>39013</v>
      </c>
      <c r="M10" s="189">
        <v>38576</v>
      </c>
      <c r="N10" s="189">
        <v>36531</v>
      </c>
      <c r="O10" s="189">
        <v>41563</v>
      </c>
      <c r="P10" s="189">
        <v>45987</v>
      </c>
    </row>
    <row r="11" spans="2:20" ht="33" customHeight="1" x14ac:dyDescent="0.25">
      <c r="B11" s="317" t="s">
        <v>462</v>
      </c>
      <c r="C11" s="223" t="s">
        <v>359</v>
      </c>
      <c r="D11" s="189">
        <v>38167</v>
      </c>
      <c r="E11" s="189">
        <v>51207</v>
      </c>
      <c r="F11" s="189">
        <v>62345</v>
      </c>
      <c r="G11" s="189">
        <v>70759</v>
      </c>
      <c r="H11" s="189">
        <v>71034</v>
      </c>
      <c r="I11" s="189">
        <v>85589</v>
      </c>
      <c r="J11" s="189">
        <v>91882</v>
      </c>
      <c r="K11" s="189">
        <v>101560</v>
      </c>
      <c r="L11" s="189">
        <v>99673</v>
      </c>
      <c r="M11" s="189">
        <v>94013</v>
      </c>
      <c r="N11" s="189">
        <v>87279</v>
      </c>
      <c r="O11" s="189">
        <v>112129</v>
      </c>
      <c r="P11" s="189">
        <v>119785</v>
      </c>
    </row>
    <row r="12" spans="2:20" ht="33" customHeight="1" x14ac:dyDescent="0.25">
      <c r="B12" s="317" t="s">
        <v>462</v>
      </c>
      <c r="C12" s="223" t="s">
        <v>360</v>
      </c>
      <c r="D12" s="189">
        <v>55936</v>
      </c>
      <c r="E12" s="189">
        <v>72989</v>
      </c>
      <c r="F12" s="189">
        <v>83608</v>
      </c>
      <c r="G12" s="189">
        <v>109096</v>
      </c>
      <c r="H12" s="189">
        <v>106778</v>
      </c>
      <c r="I12" s="189">
        <v>125437</v>
      </c>
      <c r="J12" s="189">
        <v>133903</v>
      </c>
      <c r="K12" s="189">
        <v>158475</v>
      </c>
      <c r="L12" s="189">
        <v>146078</v>
      </c>
      <c r="M12" s="189">
        <v>137784</v>
      </c>
      <c r="N12" s="189">
        <v>127914</v>
      </c>
      <c r="O12" s="189">
        <v>168002</v>
      </c>
      <c r="P12" s="189">
        <v>191031</v>
      </c>
    </row>
    <row r="13" spans="2:20" ht="33" customHeight="1" x14ac:dyDescent="0.25">
      <c r="B13" s="311" t="s">
        <v>399</v>
      </c>
      <c r="C13" s="198" t="s">
        <v>359</v>
      </c>
      <c r="D13" s="199">
        <v>61036</v>
      </c>
      <c r="E13" s="199">
        <v>76137</v>
      </c>
      <c r="F13" s="199">
        <v>89951</v>
      </c>
      <c r="G13" s="199">
        <v>95802</v>
      </c>
      <c r="H13" s="199">
        <v>96003</v>
      </c>
      <c r="I13" s="199">
        <v>110547</v>
      </c>
      <c r="J13" s="199">
        <v>117145</v>
      </c>
      <c r="K13" s="199">
        <v>129176</v>
      </c>
      <c r="L13" s="199">
        <v>123764</v>
      </c>
      <c r="M13" s="199">
        <v>117834</v>
      </c>
      <c r="N13" s="199">
        <v>109837</v>
      </c>
      <c r="O13" s="199">
        <v>136995</v>
      </c>
      <c r="P13" s="199">
        <v>145257</v>
      </c>
    </row>
    <row r="14" spans="2:20" ht="33" customHeight="1" x14ac:dyDescent="0.25">
      <c r="B14" s="311"/>
      <c r="C14" s="198" t="s">
        <v>360</v>
      </c>
      <c r="D14" s="199">
        <v>92971</v>
      </c>
      <c r="E14" s="199">
        <v>112254</v>
      </c>
      <c r="F14" s="199">
        <v>124513</v>
      </c>
      <c r="G14" s="199">
        <v>151759</v>
      </c>
      <c r="H14" s="199">
        <v>148252</v>
      </c>
      <c r="I14" s="199">
        <v>165854</v>
      </c>
      <c r="J14" s="199">
        <v>174814</v>
      </c>
      <c r="K14" s="199">
        <v>203196</v>
      </c>
      <c r="L14" s="199">
        <v>185091</v>
      </c>
      <c r="M14" s="199">
        <v>176360</v>
      </c>
      <c r="N14" s="199">
        <v>164445</v>
      </c>
      <c r="O14" s="199">
        <v>209565</v>
      </c>
      <c r="P14" s="199">
        <v>237018</v>
      </c>
    </row>
    <row r="15" spans="2:20" ht="27.75" customHeight="1" x14ac:dyDescent="0.3">
      <c r="B15" s="279" t="s">
        <v>331</v>
      </c>
      <c r="C15" s="279"/>
      <c r="D15" s="279"/>
      <c r="E15" s="279"/>
      <c r="F15" s="279"/>
      <c r="G15" s="279"/>
      <c r="H15" s="279"/>
    </row>
    <row r="16" spans="2:20" ht="15" customHeight="1" x14ac:dyDescent="0.3">
      <c r="B16" s="36" t="s">
        <v>266</v>
      </c>
      <c r="C16" s="37"/>
      <c r="D16" s="37"/>
      <c r="E16" s="37"/>
      <c r="F16" s="37"/>
      <c r="G16" s="33"/>
      <c r="H16" s="33"/>
    </row>
    <row r="17" spans="1:17" ht="14.1" customHeight="1" x14ac:dyDescent="0.25">
      <c r="B17" s="224"/>
      <c r="C17" s="224"/>
    </row>
    <row r="18" spans="1:17" ht="72" customHeight="1" x14ac:dyDescent="0.25">
      <c r="B18" s="294" t="s">
        <v>251</v>
      </c>
      <c r="C18" s="294"/>
      <c r="D18" s="294"/>
      <c r="E18" s="294"/>
      <c r="F18" s="294"/>
      <c r="G18" s="294"/>
      <c r="H18" s="294"/>
      <c r="I18" s="294"/>
      <c r="J18" s="294"/>
      <c r="K18" s="294"/>
      <c r="L18" s="294"/>
      <c r="M18" s="294"/>
      <c r="N18" s="294"/>
      <c r="O18" s="294"/>
      <c r="P18" s="294"/>
      <c r="Q18" s="294"/>
    </row>
    <row r="19" spans="1:17" ht="14.1" customHeight="1" x14ac:dyDescent="0.25">
      <c r="A19" s="31"/>
      <c r="B19" s="204"/>
      <c r="C19" s="204"/>
      <c r="D19" s="204"/>
      <c r="E19" s="204"/>
      <c r="F19" s="204"/>
      <c r="G19" s="204"/>
      <c r="H19" s="204"/>
      <c r="I19" s="204"/>
      <c r="J19" s="204"/>
      <c r="K19" s="234"/>
      <c r="L19" s="234"/>
      <c r="M19" s="234"/>
    </row>
    <row r="20" spans="1:17" ht="14.1" customHeight="1" x14ac:dyDescent="0.25">
      <c r="A20" s="31"/>
      <c r="B20" s="204"/>
      <c r="C20" s="204"/>
      <c r="D20" s="204"/>
      <c r="E20" s="204"/>
      <c r="F20" s="204"/>
      <c r="G20" s="204"/>
      <c r="H20" s="204"/>
      <c r="I20" s="204"/>
      <c r="J20" s="204"/>
      <c r="K20" s="234"/>
      <c r="L20" s="234"/>
      <c r="M20" s="234"/>
    </row>
    <row r="21" spans="1:17" ht="14.1" customHeight="1" x14ac:dyDescent="0.25">
      <c r="A21" s="31"/>
      <c r="B21" s="271"/>
      <c r="C21" s="271"/>
      <c r="D21" s="271"/>
      <c r="E21" s="271"/>
      <c r="F21" s="271"/>
      <c r="G21" s="271"/>
      <c r="H21" s="226"/>
      <c r="I21" s="226"/>
      <c r="J21" s="226"/>
      <c r="K21" s="64"/>
      <c r="L21" s="64"/>
    </row>
    <row r="22" spans="1:17" ht="13.5" customHeight="1" x14ac:dyDescent="0.25">
      <c r="A22" s="31"/>
      <c r="B22" s="41"/>
      <c r="C22" s="219" t="str">
        <f>$C$14</f>
        <v>Mujeres</v>
      </c>
      <c r="D22" s="219" t="str">
        <f>$C$13</f>
        <v>Hombres</v>
      </c>
      <c r="E22" s="219" t="s">
        <v>35</v>
      </c>
      <c r="F22" s="31"/>
      <c r="G22" s="271"/>
      <c r="H22" s="226"/>
      <c r="I22" s="226"/>
      <c r="J22" s="226"/>
      <c r="K22" s="64"/>
      <c r="L22" s="64"/>
    </row>
    <row r="23" spans="1:17" ht="14.1" customHeight="1" x14ac:dyDescent="0.25">
      <c r="A23" s="31"/>
      <c r="B23" s="219" t="str">
        <f>+$B$11</f>
        <v>Cuidar mascotas</v>
      </c>
      <c r="C23" s="220">
        <f>1-D23</f>
        <v>0.61461121692576959</v>
      </c>
      <c r="D23" s="220">
        <f>($P$11/SUM($P$11:$P$12))</f>
        <v>0.38538878307423041</v>
      </c>
      <c r="E23" s="221">
        <f>SUM($P$11:$P$12)</f>
        <v>310816</v>
      </c>
      <c r="F23" s="31"/>
      <c r="G23" s="271"/>
      <c r="H23" s="271"/>
      <c r="I23" s="271"/>
      <c r="J23" s="271"/>
      <c r="K23" s="233"/>
      <c r="L23" s="235"/>
      <c r="M23" s="233"/>
      <c r="N23" s="239"/>
      <c r="O23" s="239"/>
      <c r="P23" s="239"/>
      <c r="Q23" s="239"/>
    </row>
    <row r="24" spans="1:17" ht="14.1" customHeight="1" x14ac:dyDescent="0.25">
      <c r="A24" s="31"/>
      <c r="B24" s="219" t="str">
        <f>+$B$9</f>
        <v>Arreglar el jardín</v>
      </c>
      <c r="C24" s="220">
        <f>1-D24</f>
        <v>0.6435438503197638</v>
      </c>
      <c r="D24" s="220">
        <f>($P$9/SUM($P$9:$P$10))</f>
        <v>0.3564561496802362</v>
      </c>
      <c r="E24" s="221">
        <f>SUM($P$9:$P$10)</f>
        <v>71459</v>
      </c>
      <c r="F24" s="31"/>
      <c r="G24" s="271"/>
      <c r="H24" s="271"/>
      <c r="I24" s="271"/>
      <c r="J24" s="271"/>
      <c r="K24" s="233"/>
      <c r="L24" s="233"/>
      <c r="M24" s="233"/>
      <c r="N24" s="239"/>
      <c r="O24" s="239"/>
      <c r="P24" s="239"/>
      <c r="Q24" s="239"/>
    </row>
    <row r="25" spans="1:17" ht="14.1" customHeight="1" x14ac:dyDescent="0.25">
      <c r="A25" s="31"/>
      <c r="B25" s="31"/>
      <c r="C25" s="31"/>
      <c r="D25" s="31"/>
      <c r="E25" s="31"/>
      <c r="F25" s="31"/>
      <c r="G25" s="272"/>
      <c r="H25" s="271"/>
      <c r="I25" s="271"/>
      <c r="J25" s="271"/>
      <c r="K25" s="233"/>
      <c r="L25" s="235"/>
      <c r="M25" s="233"/>
      <c r="N25" s="239"/>
      <c r="O25" s="239"/>
      <c r="P25" s="239"/>
      <c r="Q25" s="239"/>
    </row>
    <row r="26" spans="1:17" ht="14.1" customHeight="1" x14ac:dyDescent="0.25">
      <c r="A26" s="31"/>
      <c r="B26" s="31"/>
      <c r="C26" s="31"/>
      <c r="D26" s="31"/>
      <c r="E26" s="31"/>
      <c r="F26" s="31"/>
      <c r="G26" s="31"/>
      <c r="H26" s="271"/>
      <c r="I26" s="271"/>
      <c r="J26" s="271"/>
      <c r="K26" s="233"/>
      <c r="L26" s="235"/>
      <c r="M26" s="233"/>
      <c r="N26" s="239"/>
      <c r="O26" s="239"/>
      <c r="P26" s="239"/>
      <c r="Q26" s="239"/>
    </row>
    <row r="27" spans="1:17" x14ac:dyDescent="0.25">
      <c r="A27" s="31"/>
      <c r="B27" s="31"/>
      <c r="C27" s="31"/>
      <c r="D27" s="31"/>
      <c r="E27" s="31"/>
      <c r="F27" s="31"/>
      <c r="G27" s="31"/>
      <c r="H27" s="271"/>
      <c r="I27" s="271"/>
      <c r="J27" s="271"/>
      <c r="K27" s="233"/>
      <c r="L27" s="235"/>
      <c r="M27" s="233"/>
      <c r="N27" s="239"/>
      <c r="O27" s="239"/>
      <c r="P27" s="239"/>
      <c r="Q27" s="239"/>
    </row>
    <row r="28" spans="1:17" ht="14.1" customHeight="1" x14ac:dyDescent="0.25">
      <c r="A28" s="31"/>
      <c r="B28" s="31"/>
      <c r="C28" s="31"/>
      <c r="D28" s="31"/>
      <c r="E28" s="31"/>
      <c r="F28" s="31"/>
      <c r="G28" s="31"/>
      <c r="H28" s="41"/>
      <c r="I28" s="41"/>
      <c r="J28" s="41"/>
      <c r="K28" s="33"/>
      <c r="L28" s="33"/>
      <c r="M28" s="33"/>
    </row>
    <row r="29" spans="1:17" x14ac:dyDescent="0.25">
      <c r="A29" s="31"/>
      <c r="B29" s="31"/>
      <c r="C29" s="31"/>
      <c r="D29" s="31"/>
      <c r="E29" s="31"/>
      <c r="F29" s="31"/>
      <c r="G29" s="31"/>
      <c r="H29" s="31"/>
      <c r="I29" s="31"/>
      <c r="J29" s="31"/>
    </row>
    <row r="30" spans="1:17" x14ac:dyDescent="0.25">
      <c r="A30" s="31"/>
      <c r="B30" s="31"/>
      <c r="C30" s="31"/>
      <c r="D30" s="31"/>
      <c r="E30" s="31"/>
      <c r="F30" s="31"/>
      <c r="G30" s="31"/>
      <c r="H30" s="31"/>
      <c r="I30" s="31"/>
      <c r="J30" s="31"/>
    </row>
    <row r="31" spans="1:17" x14ac:dyDescent="0.25">
      <c r="A31" s="31"/>
      <c r="B31" s="31"/>
      <c r="C31" s="31"/>
      <c r="D31" s="31"/>
      <c r="E31" s="31"/>
      <c r="F31" s="31"/>
      <c r="G31" s="31"/>
      <c r="H31" s="31"/>
      <c r="I31" s="31"/>
      <c r="J31" s="31"/>
    </row>
    <row r="32" spans="1:17" x14ac:dyDescent="0.25">
      <c r="A32" s="31"/>
      <c r="B32" s="31"/>
      <c r="C32" s="31"/>
      <c r="D32" s="31"/>
      <c r="E32" s="31"/>
      <c r="F32" s="31"/>
      <c r="G32" s="31"/>
      <c r="H32" s="31"/>
      <c r="I32" s="31"/>
      <c r="J32" s="31"/>
    </row>
    <row r="33" spans="1:10" x14ac:dyDescent="0.25">
      <c r="A33" s="31"/>
      <c r="B33" s="31"/>
      <c r="C33" s="31"/>
      <c r="D33" s="31"/>
      <c r="E33" s="31"/>
      <c r="F33" s="31"/>
      <c r="G33" s="31"/>
      <c r="H33" s="31"/>
      <c r="I33" s="31"/>
      <c r="J33" s="31"/>
    </row>
    <row r="34" spans="1:10" x14ac:dyDescent="0.25">
      <c r="A34" s="31"/>
      <c r="B34" s="31"/>
      <c r="C34" s="31"/>
      <c r="D34" s="31"/>
      <c r="E34" s="31"/>
      <c r="F34" s="31"/>
      <c r="G34" s="31"/>
      <c r="H34" s="31"/>
      <c r="I34" s="31"/>
      <c r="J34" s="31"/>
    </row>
    <row r="35" spans="1:10" x14ac:dyDescent="0.25">
      <c r="A35" s="31"/>
      <c r="B35" s="31"/>
      <c r="C35" s="31"/>
      <c r="D35" s="31"/>
      <c r="E35" s="31"/>
      <c r="F35" s="31"/>
      <c r="G35" s="31"/>
      <c r="H35" s="31"/>
      <c r="I35" s="31"/>
      <c r="J35" s="31"/>
    </row>
    <row r="36" spans="1:10" x14ac:dyDescent="0.25">
      <c r="A36" s="31"/>
      <c r="B36" s="31"/>
      <c r="C36" s="31"/>
      <c r="D36" s="31"/>
      <c r="E36" s="31"/>
      <c r="F36" s="31"/>
      <c r="G36" s="31"/>
      <c r="H36" s="31"/>
      <c r="I36" s="31"/>
      <c r="J36" s="31"/>
    </row>
    <row r="37" spans="1:10" x14ac:dyDescent="0.25">
      <c r="A37" s="31"/>
      <c r="B37" s="31"/>
      <c r="C37" s="31"/>
      <c r="D37" s="31"/>
      <c r="E37" s="31"/>
      <c r="F37" s="31"/>
      <c r="G37" s="31"/>
      <c r="H37" s="31"/>
      <c r="I37" s="31"/>
      <c r="J37" s="31"/>
    </row>
    <row r="38" spans="1:10" x14ac:dyDescent="0.25">
      <c r="A38" s="31"/>
      <c r="B38" s="31"/>
      <c r="C38" s="31"/>
      <c r="D38" s="31"/>
      <c r="E38" s="31"/>
      <c r="F38" s="31"/>
      <c r="G38" s="31"/>
      <c r="H38" s="31"/>
      <c r="I38" s="31"/>
      <c r="J38" s="31"/>
    </row>
    <row r="39" spans="1:10" x14ac:dyDescent="0.25">
      <c r="A39" s="31"/>
      <c r="B39" s="31"/>
      <c r="C39" s="31"/>
      <c r="D39" s="31"/>
      <c r="E39" s="31"/>
      <c r="F39" s="31"/>
      <c r="G39" s="31"/>
      <c r="H39" s="31"/>
      <c r="I39" s="31"/>
      <c r="J39" s="31"/>
    </row>
    <row r="40" spans="1:10" x14ac:dyDescent="0.25">
      <c r="A40" s="31"/>
      <c r="B40" s="31"/>
      <c r="C40" s="31"/>
      <c r="D40" s="31"/>
      <c r="E40" s="31"/>
      <c r="F40" s="31"/>
      <c r="G40" s="31"/>
      <c r="H40" s="31"/>
      <c r="I40" s="31"/>
      <c r="J40" s="31"/>
    </row>
    <row r="41" spans="1:10" x14ac:dyDescent="0.25">
      <c r="A41" s="31"/>
      <c r="B41" s="31"/>
      <c r="C41" s="31"/>
      <c r="D41" s="31"/>
      <c r="E41" s="31"/>
      <c r="F41" s="31"/>
      <c r="G41" s="31"/>
      <c r="H41" s="31"/>
      <c r="I41" s="31"/>
      <c r="J41" s="31"/>
    </row>
    <row r="42" spans="1:10" x14ac:dyDescent="0.25">
      <c r="A42" s="31"/>
      <c r="B42" s="31"/>
      <c r="C42" s="31"/>
      <c r="D42" s="31"/>
      <c r="E42" s="31"/>
      <c r="F42" s="31"/>
      <c r="G42" s="31"/>
      <c r="H42" s="31"/>
      <c r="I42" s="31"/>
      <c r="J42" s="31"/>
    </row>
    <row r="43" spans="1:10" ht="32.25" customHeight="1" x14ac:dyDescent="0.3">
      <c r="B43" s="279" t="s">
        <v>288</v>
      </c>
      <c r="C43" s="279"/>
      <c r="D43" s="279"/>
      <c r="E43" s="279"/>
      <c r="F43" s="279"/>
      <c r="G43" s="279"/>
      <c r="H43" s="279"/>
    </row>
    <row r="44" spans="1:10" ht="15" customHeight="1" x14ac:dyDescent="0.3">
      <c r="B44" s="36" t="s">
        <v>266</v>
      </c>
      <c r="C44" s="37"/>
      <c r="D44" s="37"/>
      <c r="E44" s="37"/>
      <c r="F44" s="37"/>
      <c r="G44" s="33"/>
      <c r="H44" s="33"/>
    </row>
    <row r="45" spans="1:10" ht="15" customHeight="1" x14ac:dyDescent="0.25">
      <c r="B45" s="224"/>
      <c r="C45" s="224"/>
    </row>
  </sheetData>
  <mergeCells count="9">
    <mergeCell ref="B43:H43"/>
    <mergeCell ref="B18:Q18"/>
    <mergeCell ref="B13:B14"/>
    <mergeCell ref="B3:Q3"/>
    <mergeCell ref="B4:T4"/>
    <mergeCell ref="B5:Q5"/>
    <mergeCell ref="B9:B10"/>
    <mergeCell ref="B11:B12"/>
    <mergeCell ref="B15:H15"/>
  </mergeCells>
  <hyperlinks>
    <hyperlink ref="B2" location="ÍNDICE!A1" display="Índice "/>
    <hyperlink ref="P2" location="'3.2.7 P_TNR_COMPRAS_HOGAR_C'!A1" display="Anterior"/>
    <hyperlink ref="Q2" location="'3.3.1 P_TNR_CUIDADO_DIVI_CA'!A1" display="Siguiente"/>
  </hyperlinks>
  <pageMargins left="0.7" right="0.7" top="0.75" bottom="0.75" header="0.3" footer="0.3"/>
  <pageSetup paperSize="9" orientation="portrait"/>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102.75" customHeight="1" x14ac:dyDescent="0.25">
      <c r="N1" s="218"/>
    </row>
    <row r="2" spans="2:20" ht="16.5" customHeight="1" x14ac:dyDescent="0.3">
      <c r="B2" s="183" t="s">
        <v>7</v>
      </c>
      <c r="C2" s="183"/>
      <c r="M2" s="214"/>
      <c r="N2" s="218"/>
      <c r="P2" s="183" t="s">
        <v>188</v>
      </c>
      <c r="Q2" s="183" t="s">
        <v>187</v>
      </c>
    </row>
    <row r="3" spans="2:20" ht="20.100000000000001" customHeight="1" x14ac:dyDescent="0.25">
      <c r="B3" s="278" t="s">
        <v>182</v>
      </c>
      <c r="C3" s="278"/>
      <c r="D3" s="278"/>
      <c r="E3" s="278"/>
      <c r="F3" s="278"/>
      <c r="G3" s="278"/>
      <c r="H3" s="278"/>
      <c r="I3" s="278"/>
      <c r="J3" s="278"/>
      <c r="K3" s="278"/>
      <c r="L3" s="278"/>
      <c r="M3" s="278"/>
      <c r="N3" s="278"/>
      <c r="O3" s="278"/>
      <c r="P3" s="278"/>
      <c r="Q3" s="278"/>
    </row>
    <row r="4" spans="2:20" ht="72" customHeight="1" x14ac:dyDescent="0.25">
      <c r="B4" s="294" t="s">
        <v>326</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65" t="s">
        <v>37</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20" ht="33" customHeight="1" x14ac:dyDescent="0.25">
      <c r="B9" s="339" t="s">
        <v>485</v>
      </c>
      <c r="C9" s="223" t="s">
        <v>359</v>
      </c>
      <c r="D9" s="189">
        <v>280217</v>
      </c>
      <c r="E9" s="189">
        <v>307675</v>
      </c>
      <c r="F9" s="189">
        <v>430511</v>
      </c>
      <c r="G9" s="189">
        <v>437190</v>
      </c>
      <c r="H9" s="189">
        <v>522471</v>
      </c>
      <c r="I9" s="189">
        <v>604407</v>
      </c>
      <c r="J9" s="189">
        <v>524692</v>
      </c>
      <c r="K9" s="189">
        <v>789737</v>
      </c>
      <c r="L9" s="189">
        <v>863282</v>
      </c>
      <c r="M9" s="189">
        <v>870091</v>
      </c>
      <c r="N9" s="189">
        <v>843645</v>
      </c>
      <c r="O9" s="189">
        <v>1051340</v>
      </c>
      <c r="P9" s="189">
        <v>1178665</v>
      </c>
    </row>
    <row r="10" spans="2:20" ht="33" customHeight="1" x14ac:dyDescent="0.25">
      <c r="B10" s="339" t="s">
        <v>485</v>
      </c>
      <c r="C10" s="223" t="s">
        <v>360</v>
      </c>
      <c r="D10" s="189">
        <v>839523</v>
      </c>
      <c r="E10" s="189">
        <v>939622</v>
      </c>
      <c r="F10" s="189">
        <v>1264052</v>
      </c>
      <c r="G10" s="189">
        <v>1235261</v>
      </c>
      <c r="H10" s="189">
        <v>1433171</v>
      </c>
      <c r="I10" s="189">
        <v>1618873</v>
      </c>
      <c r="J10" s="189">
        <v>1686956</v>
      </c>
      <c r="K10" s="189">
        <v>2010680</v>
      </c>
      <c r="L10" s="189">
        <v>2426324</v>
      </c>
      <c r="M10" s="189">
        <v>2442515</v>
      </c>
      <c r="N10" s="189">
        <v>2286479</v>
      </c>
      <c r="O10" s="189">
        <v>2793073</v>
      </c>
      <c r="P10" s="189">
        <v>3140193</v>
      </c>
    </row>
    <row r="11" spans="2:20" ht="33" customHeight="1" x14ac:dyDescent="0.25">
      <c r="B11" s="339" t="s">
        <v>486</v>
      </c>
      <c r="C11" s="223" t="s">
        <v>359</v>
      </c>
      <c r="D11" s="189">
        <v>34683</v>
      </c>
      <c r="E11" s="189">
        <v>40171</v>
      </c>
      <c r="F11" s="189">
        <v>46275</v>
      </c>
      <c r="G11" s="189">
        <v>51896</v>
      </c>
      <c r="H11" s="189">
        <v>63681</v>
      </c>
      <c r="I11" s="189">
        <v>74107</v>
      </c>
      <c r="J11" s="189">
        <v>78875</v>
      </c>
      <c r="K11" s="189">
        <v>78934</v>
      </c>
      <c r="L11" s="189">
        <v>78077</v>
      </c>
      <c r="M11" s="189">
        <v>85631</v>
      </c>
      <c r="N11" s="189">
        <v>85289</v>
      </c>
      <c r="O11" s="189">
        <v>96935</v>
      </c>
      <c r="P11" s="189">
        <v>105501</v>
      </c>
    </row>
    <row r="12" spans="2:20" ht="33" customHeight="1" x14ac:dyDescent="0.25">
      <c r="B12" s="339" t="s">
        <v>486</v>
      </c>
      <c r="C12" s="223" t="s">
        <v>360</v>
      </c>
      <c r="D12" s="189">
        <v>140730</v>
      </c>
      <c r="E12" s="189">
        <v>159839</v>
      </c>
      <c r="F12" s="189">
        <v>180409</v>
      </c>
      <c r="G12" s="189">
        <v>198123</v>
      </c>
      <c r="H12" s="189">
        <v>237913</v>
      </c>
      <c r="I12" s="189">
        <v>270789</v>
      </c>
      <c r="J12" s="189">
        <v>288037</v>
      </c>
      <c r="K12" s="189">
        <v>288101</v>
      </c>
      <c r="L12" s="189">
        <v>284585</v>
      </c>
      <c r="M12" s="189">
        <v>305429</v>
      </c>
      <c r="N12" s="189">
        <v>320992</v>
      </c>
      <c r="O12" s="189">
        <v>337943</v>
      </c>
      <c r="P12" s="189">
        <v>435115</v>
      </c>
    </row>
    <row r="13" spans="2:20" ht="33" customHeight="1" x14ac:dyDescent="0.25">
      <c r="B13" s="311" t="s">
        <v>399</v>
      </c>
      <c r="C13" s="198" t="s">
        <v>359</v>
      </c>
      <c r="D13" s="199">
        <v>314900</v>
      </c>
      <c r="E13" s="199">
        <v>347846</v>
      </c>
      <c r="F13" s="199">
        <v>476786</v>
      </c>
      <c r="G13" s="199">
        <v>489086</v>
      </c>
      <c r="H13" s="199">
        <v>586152</v>
      </c>
      <c r="I13" s="199">
        <v>678514</v>
      </c>
      <c r="J13" s="199">
        <v>603567</v>
      </c>
      <c r="K13" s="199">
        <v>868671</v>
      </c>
      <c r="L13" s="199">
        <v>941359</v>
      </c>
      <c r="M13" s="199">
        <v>955722</v>
      </c>
      <c r="N13" s="199">
        <v>928934</v>
      </c>
      <c r="O13" s="199">
        <v>1148275</v>
      </c>
      <c r="P13" s="199">
        <v>1284166</v>
      </c>
    </row>
    <row r="14" spans="2:20" ht="33" customHeight="1" x14ac:dyDescent="0.25">
      <c r="B14" s="311"/>
      <c r="C14" s="198" t="s">
        <v>360</v>
      </c>
      <c r="D14" s="199">
        <v>980253</v>
      </c>
      <c r="E14" s="199">
        <v>1099461</v>
      </c>
      <c r="F14" s="199">
        <v>1444461</v>
      </c>
      <c r="G14" s="199">
        <v>1433384</v>
      </c>
      <c r="H14" s="199">
        <v>1671084</v>
      </c>
      <c r="I14" s="199">
        <v>1889662</v>
      </c>
      <c r="J14" s="199">
        <v>1974993</v>
      </c>
      <c r="K14" s="199">
        <v>2298781</v>
      </c>
      <c r="L14" s="199">
        <v>2710909</v>
      </c>
      <c r="M14" s="199">
        <v>2747944</v>
      </c>
      <c r="N14" s="199">
        <v>2607471</v>
      </c>
      <c r="O14" s="199">
        <v>3131016</v>
      </c>
      <c r="P14" s="199">
        <v>3575308</v>
      </c>
    </row>
    <row r="15" spans="2:20" ht="32.25" customHeight="1" x14ac:dyDescent="0.3">
      <c r="B15" s="279" t="s">
        <v>331</v>
      </c>
      <c r="C15" s="279"/>
      <c r="D15" s="279"/>
      <c r="E15" s="279"/>
      <c r="F15" s="279"/>
      <c r="G15" s="279"/>
      <c r="H15" s="279"/>
    </row>
    <row r="16" spans="2:20" ht="15" customHeight="1" x14ac:dyDescent="0.3">
      <c r="B16" s="36" t="s">
        <v>266</v>
      </c>
      <c r="C16" s="37"/>
      <c r="D16" s="37"/>
      <c r="E16" s="37"/>
      <c r="F16" s="37"/>
      <c r="G16" s="33"/>
      <c r="H16" s="33"/>
    </row>
    <row r="17" spans="2:17" ht="14.1" customHeight="1" x14ac:dyDescent="0.25">
      <c r="B17" s="224"/>
      <c r="C17" s="224"/>
    </row>
    <row r="18" spans="2:17" ht="72" customHeight="1" x14ac:dyDescent="0.25">
      <c r="B18" s="294" t="s">
        <v>251</v>
      </c>
      <c r="C18" s="294"/>
      <c r="D18" s="294"/>
      <c r="E18" s="294"/>
      <c r="F18" s="294"/>
      <c r="G18" s="294"/>
      <c r="H18" s="294"/>
      <c r="I18" s="294"/>
      <c r="J18" s="294"/>
      <c r="K18" s="294"/>
      <c r="L18" s="294"/>
      <c r="M18" s="294"/>
    </row>
    <row r="19" spans="2:17" s="31" customFormat="1" ht="14.1" customHeight="1" x14ac:dyDescent="0.25">
      <c r="B19" s="204"/>
      <c r="C19" s="204"/>
      <c r="D19" s="204"/>
      <c r="E19" s="204"/>
      <c r="F19" s="204"/>
      <c r="G19" s="204"/>
      <c r="H19" s="204"/>
      <c r="I19" s="204"/>
      <c r="J19" s="204"/>
      <c r="K19" s="204"/>
      <c r="L19" s="204"/>
      <c r="M19" s="204"/>
    </row>
    <row r="20" spans="2:17" s="31" customFormat="1" ht="14.1" customHeight="1" x14ac:dyDescent="0.25">
      <c r="B20" s="204"/>
      <c r="C20" s="204"/>
      <c r="D20" s="204"/>
      <c r="E20" s="204"/>
      <c r="F20" s="204"/>
      <c r="G20" s="204"/>
      <c r="H20" s="204"/>
      <c r="I20" s="204"/>
      <c r="J20" s="204"/>
      <c r="K20" s="204"/>
      <c r="L20" s="204"/>
      <c r="M20" s="204"/>
    </row>
    <row r="21" spans="2:17" s="31" customFormat="1" ht="14.1" customHeight="1" x14ac:dyDescent="0.25">
      <c r="B21" s="271"/>
      <c r="C21" s="271"/>
      <c r="D21" s="271"/>
      <c r="E21" s="271"/>
      <c r="F21" s="271"/>
      <c r="G21" s="271"/>
      <c r="H21" s="226"/>
      <c r="I21" s="226"/>
      <c r="J21" s="226"/>
      <c r="K21" s="226"/>
      <c r="L21" s="226"/>
    </row>
    <row r="22" spans="2:17" s="31" customFormat="1" ht="13.5" customHeight="1" x14ac:dyDescent="0.25">
      <c r="B22" s="41"/>
      <c r="C22" s="41"/>
      <c r="D22" s="219" t="str">
        <f>$C$13</f>
        <v>Hombres</v>
      </c>
      <c r="E22" s="219" t="str">
        <f>$C$14</f>
        <v>Mujeres</v>
      </c>
      <c r="F22" s="219"/>
      <c r="G22" s="271"/>
      <c r="H22" s="226"/>
      <c r="I22" s="226"/>
      <c r="J22" s="226"/>
      <c r="K22" s="226"/>
      <c r="L22" s="226"/>
    </row>
    <row r="23" spans="2:17" s="31" customFormat="1" ht="14.1" customHeight="1" x14ac:dyDescent="0.25">
      <c r="B23" s="219" t="str">
        <f>$B$9</f>
        <v>Cuidado a miembros del hogar</v>
      </c>
      <c r="C23" s="219"/>
      <c r="D23" s="268">
        <f>$P$9/SUM(P9:P10)</f>
        <v>0.27291126496865609</v>
      </c>
      <c r="E23" s="268">
        <f>$P$10/SUM(P9:P10)</f>
        <v>0.72708873503134397</v>
      </c>
      <c r="F23" s="263">
        <f>+SUM(P9:P10)</f>
        <v>4318858</v>
      </c>
      <c r="G23" s="271"/>
      <c r="H23" s="316"/>
      <c r="I23" s="316"/>
      <c r="J23" s="316"/>
      <c r="K23" s="316"/>
      <c r="L23" s="316"/>
      <c r="M23" s="316"/>
      <c r="N23" s="314"/>
      <c r="O23" s="314"/>
      <c r="P23" s="314"/>
      <c r="Q23" s="314"/>
    </row>
    <row r="24" spans="2:17" s="31" customFormat="1" ht="14.1" customHeight="1" x14ac:dyDescent="0.25">
      <c r="B24" s="219" t="str">
        <f>$B$11</f>
        <v>Cuidado a miembros del hogar con discapacidad o dependencia permanente</v>
      </c>
      <c r="C24" s="219"/>
      <c r="D24" s="268">
        <f>$P$11/SUM(P11:P12)</f>
        <v>0.19514960711484677</v>
      </c>
      <c r="E24" s="268">
        <f>$P$12/SUM(P11:P12)</f>
        <v>0.80485039288515325</v>
      </c>
      <c r="F24" s="263">
        <f>+SUM(P11:P12)</f>
        <v>540616</v>
      </c>
      <c r="G24" s="271"/>
      <c r="H24" s="271"/>
      <c r="I24" s="271"/>
      <c r="J24" s="271"/>
      <c r="K24" s="271"/>
      <c r="L24" s="232"/>
      <c r="M24" s="266"/>
      <c r="N24" s="267"/>
      <c r="O24" s="267"/>
      <c r="P24" s="267"/>
      <c r="Q24" s="267"/>
    </row>
    <row r="25" spans="2:17" s="31" customFormat="1" ht="14.1" customHeight="1" x14ac:dyDescent="0.25">
      <c r="G25" s="272"/>
      <c r="H25" s="271"/>
      <c r="I25" s="271"/>
      <c r="J25" s="271"/>
      <c r="K25" s="271"/>
      <c r="L25" s="232"/>
      <c r="M25" s="266"/>
      <c r="N25" s="267"/>
      <c r="O25" s="267"/>
      <c r="P25" s="267"/>
      <c r="Q25" s="267"/>
    </row>
    <row r="26" spans="2:17" s="31" customFormat="1" ht="14.1" customHeight="1" x14ac:dyDescent="0.25">
      <c r="H26" s="271"/>
      <c r="I26" s="271"/>
      <c r="J26" s="271"/>
      <c r="K26" s="271"/>
      <c r="L26" s="232"/>
      <c r="M26" s="266"/>
      <c r="N26" s="267"/>
      <c r="O26" s="267"/>
      <c r="P26" s="267"/>
      <c r="Q26" s="267"/>
    </row>
    <row r="27" spans="2:17" s="31" customFormat="1" x14ac:dyDescent="0.25">
      <c r="H27" s="271"/>
      <c r="I27" s="271"/>
      <c r="J27" s="271"/>
      <c r="K27" s="271"/>
      <c r="L27" s="232"/>
      <c r="M27" s="266"/>
      <c r="N27" s="267"/>
      <c r="O27" s="267"/>
      <c r="P27" s="267"/>
      <c r="Q27" s="267"/>
    </row>
    <row r="28" spans="2:17" s="31" customFormat="1" ht="14.1" customHeight="1" x14ac:dyDescent="0.25">
      <c r="H28" s="41"/>
      <c r="I28" s="41"/>
      <c r="J28" s="41"/>
      <c r="K28" s="41"/>
      <c r="L28" s="41"/>
      <c r="M28" s="41"/>
    </row>
    <row r="29" spans="2:17" s="31" customFormat="1" x14ac:dyDescent="0.25"/>
    <row r="30" spans="2:17" s="31" customFormat="1" x14ac:dyDescent="0.25"/>
    <row r="31" spans="2:17" s="31" customFormat="1" x14ac:dyDescent="0.25"/>
    <row r="32" spans="2:17" s="31" customFormat="1" x14ac:dyDescent="0.25"/>
    <row r="33" spans="1:11" s="31" customFormat="1" x14ac:dyDescent="0.25"/>
    <row r="34" spans="1:11" s="31" customFormat="1" x14ac:dyDescent="0.25"/>
    <row r="35" spans="1:11" s="31" customFormat="1" x14ac:dyDescent="0.25"/>
    <row r="36" spans="1:11" s="31" customFormat="1" x14ac:dyDescent="0.25"/>
    <row r="37" spans="1:11" s="31" customFormat="1" x14ac:dyDescent="0.25"/>
    <row r="38" spans="1:11" s="31" customFormat="1" x14ac:dyDescent="0.25"/>
    <row r="39" spans="1:11" s="31" customFormat="1" x14ac:dyDescent="0.25"/>
    <row r="40" spans="1:11" x14ac:dyDescent="0.25">
      <c r="A40" s="31"/>
      <c r="B40" s="31"/>
      <c r="C40" s="31"/>
      <c r="D40" s="31"/>
      <c r="E40" s="31"/>
      <c r="F40" s="31"/>
      <c r="G40" s="31"/>
      <c r="H40" s="31"/>
      <c r="I40" s="31"/>
      <c r="J40" s="31"/>
      <c r="K40" s="31"/>
    </row>
    <row r="42" spans="1:11" ht="30.75" customHeight="1" x14ac:dyDescent="0.3">
      <c r="B42" s="279" t="s">
        <v>288</v>
      </c>
      <c r="C42" s="279"/>
      <c r="D42" s="279"/>
      <c r="E42" s="279"/>
      <c r="F42" s="279"/>
      <c r="G42" s="279"/>
      <c r="H42" s="279"/>
    </row>
    <row r="43" spans="1:11" ht="15" customHeight="1" x14ac:dyDescent="0.3">
      <c r="B43" s="36" t="s">
        <v>266</v>
      </c>
      <c r="C43" s="37"/>
      <c r="D43" s="37"/>
      <c r="E43" s="37"/>
      <c r="F43" s="37"/>
      <c r="G43" s="33"/>
      <c r="H43" s="33"/>
    </row>
    <row r="44" spans="1:11" ht="15" customHeight="1" x14ac:dyDescent="0.25">
      <c r="B44" s="205"/>
      <c r="C44" s="205"/>
    </row>
  </sheetData>
  <mergeCells count="14">
    <mergeCell ref="B42:H42"/>
    <mergeCell ref="N23:O23"/>
    <mergeCell ref="P23:Q23"/>
    <mergeCell ref="B3:Q3"/>
    <mergeCell ref="B4:T4"/>
    <mergeCell ref="B5:Q5"/>
    <mergeCell ref="B9:B10"/>
    <mergeCell ref="B11:B12"/>
    <mergeCell ref="B13:B14"/>
    <mergeCell ref="B18:M18"/>
    <mergeCell ref="H23:I23"/>
    <mergeCell ref="J23:K23"/>
    <mergeCell ref="L23:M23"/>
    <mergeCell ref="B15:H15"/>
  </mergeCells>
  <hyperlinks>
    <hyperlink ref="B2" location="ÍNDICE!A1" display="Índice "/>
    <hyperlink ref="P2" location="'3.2.8 P_TNR_MASCOTAS_PLANTAS'!A1" display="Anterior"/>
    <hyperlink ref="Q2" location="'3.3.2 P_TNR_MIEMBROS_HOGAR_C'!A1" display="Siguiente"/>
  </hyperlinks>
  <pageMargins left="0.7" right="0.7" top="0.75" bottom="0.75" header="0.3" footer="0.3"/>
  <pageSetup paperSize="9" orientation="portrait"/>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8"/>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19" ht="102.75" customHeight="1" x14ac:dyDescent="0.25">
      <c r="N1" s="218"/>
    </row>
    <row r="2" spans="2:19" ht="16.5" customHeight="1" x14ac:dyDescent="0.3">
      <c r="B2" s="183" t="s">
        <v>7</v>
      </c>
      <c r="C2" s="183"/>
      <c r="M2" s="214"/>
      <c r="N2" s="218"/>
      <c r="P2" s="183" t="s">
        <v>188</v>
      </c>
      <c r="Q2" s="183" t="s">
        <v>187</v>
      </c>
    </row>
    <row r="3" spans="2:19" ht="20.100000000000001" customHeight="1" x14ac:dyDescent="0.25">
      <c r="B3" s="278" t="s">
        <v>183</v>
      </c>
      <c r="C3" s="278"/>
      <c r="D3" s="278"/>
      <c r="E3" s="278"/>
      <c r="F3" s="278"/>
      <c r="G3" s="278"/>
      <c r="H3" s="278"/>
      <c r="I3" s="278"/>
      <c r="J3" s="278"/>
      <c r="K3" s="278"/>
      <c r="L3" s="278"/>
      <c r="M3" s="278"/>
      <c r="N3" s="278"/>
      <c r="O3" s="278"/>
      <c r="P3" s="278"/>
      <c r="Q3" s="278"/>
    </row>
    <row r="4" spans="2:19" ht="72" customHeight="1" x14ac:dyDescent="0.25">
      <c r="B4" s="294" t="s">
        <v>327</v>
      </c>
      <c r="C4" s="294"/>
      <c r="D4" s="294"/>
      <c r="E4" s="294"/>
      <c r="F4" s="294"/>
      <c r="G4" s="294"/>
      <c r="H4" s="294"/>
      <c r="I4" s="294"/>
      <c r="J4" s="294"/>
      <c r="K4" s="294"/>
      <c r="L4" s="294"/>
      <c r="M4" s="294"/>
      <c r="N4" s="294"/>
      <c r="O4" s="294"/>
      <c r="P4" s="294"/>
      <c r="Q4" s="294"/>
      <c r="R4" s="294"/>
      <c r="S4" s="294"/>
    </row>
    <row r="5" spans="2:19" ht="20.100000000000001" customHeight="1" x14ac:dyDescent="0.25">
      <c r="B5" s="318" t="s">
        <v>2</v>
      </c>
      <c r="C5" s="318"/>
      <c r="D5" s="318"/>
      <c r="E5" s="318"/>
      <c r="F5" s="318"/>
      <c r="G5" s="318"/>
      <c r="H5" s="318"/>
      <c r="I5" s="318"/>
      <c r="J5" s="318"/>
      <c r="K5" s="318"/>
      <c r="L5" s="318"/>
      <c r="M5" s="318"/>
      <c r="N5" s="318"/>
      <c r="O5" s="318"/>
      <c r="P5" s="318"/>
      <c r="Q5" s="318"/>
    </row>
    <row r="6" spans="2:19" ht="14.1" customHeight="1" x14ac:dyDescent="0.25">
      <c r="B6" s="175"/>
      <c r="C6" s="175"/>
    </row>
    <row r="7" spans="2:19" ht="14.1" customHeight="1" x14ac:dyDescent="0.25"/>
    <row r="8" spans="2:19" ht="33" customHeight="1" x14ac:dyDescent="0.25">
      <c r="B8" s="65" t="s">
        <v>9</v>
      </c>
      <c r="C8" s="65" t="s">
        <v>175</v>
      </c>
      <c r="D8" s="65">
        <v>2007</v>
      </c>
      <c r="E8" s="65">
        <v>2008</v>
      </c>
      <c r="F8" s="65">
        <v>2009</v>
      </c>
      <c r="G8" s="65">
        <v>2010</v>
      </c>
      <c r="H8" s="65">
        <v>2011</v>
      </c>
      <c r="I8" s="65">
        <v>2012</v>
      </c>
      <c r="J8" s="65">
        <v>2013</v>
      </c>
      <c r="K8" s="65">
        <v>2014</v>
      </c>
      <c r="L8" s="65">
        <v>2015</v>
      </c>
      <c r="M8" s="65">
        <v>2016</v>
      </c>
      <c r="N8" s="65">
        <v>2017</v>
      </c>
      <c r="O8" s="65" t="s">
        <v>195</v>
      </c>
      <c r="P8" s="65" t="s">
        <v>220</v>
      </c>
    </row>
    <row r="9" spans="2:19" ht="33" customHeight="1" x14ac:dyDescent="0.25">
      <c r="B9" s="339" t="s">
        <v>442</v>
      </c>
      <c r="C9" s="69" t="s">
        <v>359</v>
      </c>
      <c r="D9" s="189">
        <v>23886</v>
      </c>
      <c r="E9" s="189">
        <v>25922</v>
      </c>
      <c r="F9" s="189">
        <v>27922</v>
      </c>
      <c r="G9" s="189">
        <v>29227</v>
      </c>
      <c r="H9" s="189">
        <v>33410</v>
      </c>
      <c r="I9" s="189">
        <v>36154</v>
      </c>
      <c r="J9" s="189">
        <v>29638</v>
      </c>
      <c r="K9" s="189">
        <v>36020</v>
      </c>
      <c r="L9" s="189">
        <v>36416</v>
      </c>
      <c r="M9" s="189">
        <v>38136</v>
      </c>
      <c r="N9" s="189">
        <v>43641</v>
      </c>
      <c r="O9" s="189">
        <v>46410</v>
      </c>
      <c r="P9" s="189">
        <v>57223</v>
      </c>
    </row>
    <row r="10" spans="2:19" ht="33" customHeight="1" x14ac:dyDescent="0.25">
      <c r="B10" s="339" t="s">
        <v>442</v>
      </c>
      <c r="C10" s="69" t="s">
        <v>360</v>
      </c>
      <c r="D10" s="189">
        <v>39646</v>
      </c>
      <c r="E10" s="189">
        <v>43025</v>
      </c>
      <c r="F10" s="189">
        <v>46344</v>
      </c>
      <c r="G10" s="189">
        <v>48509</v>
      </c>
      <c r="H10" s="189">
        <v>55453</v>
      </c>
      <c r="I10" s="189">
        <v>60007</v>
      </c>
      <c r="J10" s="189">
        <v>60057</v>
      </c>
      <c r="K10" s="189">
        <v>56994</v>
      </c>
      <c r="L10" s="189">
        <v>60442</v>
      </c>
      <c r="M10" s="189">
        <v>63299</v>
      </c>
      <c r="N10" s="189">
        <v>72433</v>
      </c>
      <c r="O10" s="189">
        <v>75559</v>
      </c>
      <c r="P10" s="189">
        <v>92673</v>
      </c>
    </row>
    <row r="11" spans="2:19" ht="33" customHeight="1" x14ac:dyDescent="0.25">
      <c r="B11" s="339" t="s">
        <v>469</v>
      </c>
      <c r="C11" s="69" t="s">
        <v>359</v>
      </c>
      <c r="D11" s="189">
        <v>7943</v>
      </c>
      <c r="E11" s="189">
        <v>6773</v>
      </c>
      <c r="F11" s="189">
        <v>5800</v>
      </c>
      <c r="G11" s="189">
        <v>5525</v>
      </c>
      <c r="H11" s="189">
        <v>4839</v>
      </c>
      <c r="I11" s="189">
        <v>4192</v>
      </c>
      <c r="J11" s="189">
        <v>3043</v>
      </c>
      <c r="K11" s="189">
        <v>4189</v>
      </c>
      <c r="L11" s="189">
        <v>4850</v>
      </c>
      <c r="M11" s="189">
        <v>4679</v>
      </c>
      <c r="N11" s="189">
        <v>4012</v>
      </c>
      <c r="O11" s="189">
        <v>5202</v>
      </c>
      <c r="P11" s="189">
        <v>5375</v>
      </c>
    </row>
    <row r="12" spans="2:19" ht="33" customHeight="1" x14ac:dyDescent="0.25">
      <c r="B12" s="339" t="s">
        <v>469</v>
      </c>
      <c r="C12" s="69" t="s">
        <v>360</v>
      </c>
      <c r="D12" s="189">
        <v>6861</v>
      </c>
      <c r="E12" s="189">
        <v>5851</v>
      </c>
      <c r="F12" s="189">
        <v>5010</v>
      </c>
      <c r="G12" s="189">
        <v>4773</v>
      </c>
      <c r="H12" s="189">
        <v>4181</v>
      </c>
      <c r="I12" s="189">
        <v>3621</v>
      </c>
      <c r="J12" s="189">
        <v>3209</v>
      </c>
      <c r="K12" s="189">
        <v>3449</v>
      </c>
      <c r="L12" s="189">
        <v>4190</v>
      </c>
      <c r="M12" s="189">
        <v>4043</v>
      </c>
      <c r="N12" s="189">
        <v>3466</v>
      </c>
      <c r="O12" s="189">
        <v>4387</v>
      </c>
      <c r="P12" s="189">
        <v>4477</v>
      </c>
    </row>
    <row r="13" spans="2:19" ht="33" customHeight="1" x14ac:dyDescent="0.25">
      <c r="B13" s="339" t="s">
        <v>470</v>
      </c>
      <c r="C13" s="69" t="s">
        <v>359</v>
      </c>
      <c r="D13" s="189">
        <v>16066</v>
      </c>
      <c r="E13" s="189">
        <v>15029</v>
      </c>
      <c r="F13" s="189">
        <v>14116</v>
      </c>
      <c r="G13" s="189">
        <v>14752</v>
      </c>
      <c r="H13" s="189">
        <v>14174</v>
      </c>
      <c r="I13" s="189">
        <v>13466</v>
      </c>
      <c r="J13" s="189">
        <v>10128</v>
      </c>
      <c r="K13" s="189">
        <v>14442</v>
      </c>
      <c r="L13" s="189">
        <v>17058</v>
      </c>
      <c r="M13" s="189">
        <v>16642</v>
      </c>
      <c r="N13" s="189">
        <v>14325</v>
      </c>
      <c r="O13" s="189">
        <v>18851</v>
      </c>
      <c r="P13" s="189">
        <v>19681</v>
      </c>
    </row>
    <row r="14" spans="2:19" ht="33" customHeight="1" x14ac:dyDescent="0.25">
      <c r="B14" s="339" t="s">
        <v>470</v>
      </c>
      <c r="C14" s="69" t="s">
        <v>360</v>
      </c>
      <c r="D14" s="189">
        <v>40020</v>
      </c>
      <c r="E14" s="189">
        <v>37434</v>
      </c>
      <c r="F14" s="189">
        <v>35162</v>
      </c>
      <c r="G14" s="189">
        <v>36745</v>
      </c>
      <c r="H14" s="189">
        <v>35305</v>
      </c>
      <c r="I14" s="189">
        <v>33545</v>
      </c>
      <c r="J14" s="189">
        <v>30797</v>
      </c>
      <c r="K14" s="189">
        <v>34295</v>
      </c>
      <c r="L14" s="189">
        <v>42489</v>
      </c>
      <c r="M14" s="189">
        <v>41452</v>
      </c>
      <c r="N14" s="189">
        <v>35680</v>
      </c>
      <c r="O14" s="189">
        <v>45915</v>
      </c>
      <c r="P14" s="189">
        <v>47460</v>
      </c>
    </row>
    <row r="15" spans="2:19" ht="33" customHeight="1" x14ac:dyDescent="0.25">
      <c r="B15" s="339" t="s">
        <v>440</v>
      </c>
      <c r="C15" s="69" t="s">
        <v>359</v>
      </c>
      <c r="D15" s="189">
        <v>14741</v>
      </c>
      <c r="E15" s="189">
        <v>15310</v>
      </c>
      <c r="F15" s="189">
        <v>28025</v>
      </c>
      <c r="G15" s="189">
        <v>28285</v>
      </c>
      <c r="H15" s="189">
        <v>34447</v>
      </c>
      <c r="I15" s="189">
        <v>41340</v>
      </c>
      <c r="J15" s="189">
        <v>37175</v>
      </c>
      <c r="K15" s="189">
        <v>63216</v>
      </c>
      <c r="L15" s="189">
        <v>63053</v>
      </c>
      <c r="M15" s="189">
        <v>62977</v>
      </c>
      <c r="N15" s="189">
        <v>54677</v>
      </c>
      <c r="O15" s="189">
        <v>74227</v>
      </c>
      <c r="P15" s="189">
        <v>79206</v>
      </c>
    </row>
    <row r="16" spans="2:19" ht="33" customHeight="1" x14ac:dyDescent="0.25">
      <c r="B16" s="339" t="s">
        <v>440</v>
      </c>
      <c r="C16" s="69" t="s">
        <v>360</v>
      </c>
      <c r="D16" s="189">
        <v>144204</v>
      </c>
      <c r="E16" s="189">
        <v>162603</v>
      </c>
      <c r="F16" s="189">
        <v>232564</v>
      </c>
      <c r="G16" s="189">
        <v>217677</v>
      </c>
      <c r="H16" s="189">
        <v>246785</v>
      </c>
      <c r="I16" s="189">
        <v>276644</v>
      </c>
      <c r="J16" s="189">
        <v>284531</v>
      </c>
      <c r="K16" s="189">
        <v>354902</v>
      </c>
      <c r="L16" s="189">
        <v>421950</v>
      </c>
      <c r="M16" s="189">
        <v>421433</v>
      </c>
      <c r="N16" s="189">
        <v>365899</v>
      </c>
      <c r="O16" s="189">
        <v>487456</v>
      </c>
      <c r="P16" s="189">
        <v>517778</v>
      </c>
    </row>
    <row r="17" spans="2:16" ht="33" customHeight="1" x14ac:dyDescent="0.25">
      <c r="B17" s="339" t="s">
        <v>443</v>
      </c>
      <c r="C17" s="69" t="s">
        <v>359</v>
      </c>
      <c r="D17" s="189">
        <v>32485</v>
      </c>
      <c r="E17" s="189">
        <v>37288</v>
      </c>
      <c r="F17" s="189">
        <v>42485</v>
      </c>
      <c r="G17" s="189">
        <v>47036</v>
      </c>
      <c r="H17" s="189">
        <v>56872</v>
      </c>
      <c r="I17" s="189">
        <v>65096</v>
      </c>
      <c r="J17" s="189">
        <v>56370</v>
      </c>
      <c r="K17" s="189">
        <v>72350</v>
      </c>
      <c r="L17" s="189">
        <v>69872</v>
      </c>
      <c r="M17" s="189">
        <v>73777</v>
      </c>
      <c r="N17" s="189">
        <v>84681</v>
      </c>
      <c r="O17" s="189">
        <v>91036</v>
      </c>
      <c r="P17" s="189">
        <v>113111</v>
      </c>
    </row>
    <row r="18" spans="2:16" ht="33" customHeight="1" x14ac:dyDescent="0.25">
      <c r="B18" s="339" t="s">
        <v>443</v>
      </c>
      <c r="C18" s="69" t="s">
        <v>360</v>
      </c>
      <c r="D18" s="189">
        <v>61806</v>
      </c>
      <c r="E18" s="189">
        <v>70945</v>
      </c>
      <c r="F18" s="189">
        <v>80829</v>
      </c>
      <c r="G18" s="189">
        <v>89490</v>
      </c>
      <c r="H18" s="189">
        <v>108204</v>
      </c>
      <c r="I18" s="189">
        <v>123849</v>
      </c>
      <c r="J18" s="189">
        <v>130934</v>
      </c>
      <c r="K18" s="189">
        <v>131224</v>
      </c>
      <c r="L18" s="189">
        <v>132938</v>
      </c>
      <c r="M18" s="189">
        <v>140367</v>
      </c>
      <c r="N18" s="189">
        <v>161114</v>
      </c>
      <c r="O18" s="189">
        <v>170107</v>
      </c>
      <c r="P18" s="189">
        <v>210637</v>
      </c>
    </row>
    <row r="19" spans="2:16" ht="33" customHeight="1" x14ac:dyDescent="0.25">
      <c r="B19" s="339" t="s">
        <v>441</v>
      </c>
      <c r="C19" s="69" t="s">
        <v>359</v>
      </c>
      <c r="D19" s="189">
        <v>29069</v>
      </c>
      <c r="E19" s="189">
        <v>30005</v>
      </c>
      <c r="F19" s="189">
        <v>55950</v>
      </c>
      <c r="G19" s="189">
        <v>56749</v>
      </c>
      <c r="H19" s="189">
        <v>69414</v>
      </c>
      <c r="I19" s="189">
        <v>83626</v>
      </c>
      <c r="J19" s="189">
        <v>75459</v>
      </c>
      <c r="K19" s="189">
        <v>128715</v>
      </c>
      <c r="L19" s="189">
        <v>144830</v>
      </c>
      <c r="M19" s="189">
        <v>144747</v>
      </c>
      <c r="N19" s="189">
        <v>129225</v>
      </c>
      <c r="O19" s="189">
        <v>179585</v>
      </c>
      <c r="P19" s="189">
        <v>181899</v>
      </c>
    </row>
    <row r="20" spans="2:16" ht="33" customHeight="1" x14ac:dyDescent="0.25">
      <c r="B20" s="339" t="s">
        <v>441</v>
      </c>
      <c r="C20" s="69" t="s">
        <v>360</v>
      </c>
      <c r="D20" s="189">
        <v>206237</v>
      </c>
      <c r="E20" s="189">
        <v>228044</v>
      </c>
      <c r="F20" s="189">
        <v>345883</v>
      </c>
      <c r="G20" s="189">
        <v>330156</v>
      </c>
      <c r="H20" s="189">
        <v>381735</v>
      </c>
      <c r="I20" s="189">
        <v>436435</v>
      </c>
      <c r="J20" s="189">
        <v>457827</v>
      </c>
      <c r="K20" s="189">
        <v>582473</v>
      </c>
      <c r="L20" s="189">
        <v>731417</v>
      </c>
      <c r="M20" s="189">
        <v>701884</v>
      </c>
      <c r="N20" s="189">
        <v>647411</v>
      </c>
      <c r="O20" s="189">
        <v>698283</v>
      </c>
      <c r="P20" s="189">
        <v>755153</v>
      </c>
    </row>
    <row r="21" spans="2:16" ht="33" customHeight="1" x14ac:dyDescent="0.25">
      <c r="B21" s="339" t="s">
        <v>471</v>
      </c>
      <c r="C21" s="69" t="s">
        <v>359</v>
      </c>
      <c r="D21" s="189">
        <v>101585</v>
      </c>
      <c r="E21" s="189">
        <v>110763</v>
      </c>
      <c r="F21" s="189">
        <v>175213</v>
      </c>
      <c r="G21" s="189">
        <v>169496</v>
      </c>
      <c r="H21" s="189">
        <v>198532</v>
      </c>
      <c r="I21" s="189">
        <v>229851</v>
      </c>
      <c r="J21" s="189">
        <v>192212</v>
      </c>
      <c r="K21" s="189">
        <v>304812</v>
      </c>
      <c r="L21" s="189">
        <v>351720</v>
      </c>
      <c r="M21" s="189">
        <v>345025</v>
      </c>
      <c r="N21" s="189">
        <v>311105</v>
      </c>
      <c r="O21" s="189">
        <v>402585</v>
      </c>
      <c r="P21" s="189">
        <v>439603</v>
      </c>
    </row>
    <row r="22" spans="2:16" ht="33" customHeight="1" x14ac:dyDescent="0.25">
      <c r="B22" s="339" t="s">
        <v>471</v>
      </c>
      <c r="C22" s="69" t="s">
        <v>360</v>
      </c>
      <c r="D22" s="189">
        <v>197401</v>
      </c>
      <c r="E22" s="189">
        <v>222464</v>
      </c>
      <c r="F22" s="189">
        <v>318712</v>
      </c>
      <c r="G22" s="189">
        <v>298481</v>
      </c>
      <c r="H22" s="189">
        <v>338594</v>
      </c>
      <c r="I22" s="189">
        <v>379788</v>
      </c>
      <c r="J22" s="189">
        <v>387738</v>
      </c>
      <c r="K22" s="189">
        <v>480131</v>
      </c>
      <c r="L22" s="189">
        <v>632694</v>
      </c>
      <c r="M22" s="189">
        <v>650552</v>
      </c>
      <c r="N22" s="189">
        <v>539619</v>
      </c>
      <c r="O22" s="189">
        <v>788734</v>
      </c>
      <c r="P22" s="189">
        <v>879814</v>
      </c>
    </row>
    <row r="23" spans="2:16" ht="33" customHeight="1" x14ac:dyDescent="0.25">
      <c r="B23" s="339" t="s">
        <v>474</v>
      </c>
      <c r="C23" s="69" t="s">
        <v>359</v>
      </c>
      <c r="D23" s="189">
        <v>35208</v>
      </c>
      <c r="E23" s="189">
        <v>46967</v>
      </c>
      <c r="F23" s="189">
        <v>61485</v>
      </c>
      <c r="G23" s="189">
        <v>67109</v>
      </c>
      <c r="H23" s="189">
        <v>91001</v>
      </c>
      <c r="I23" s="189">
        <v>110920</v>
      </c>
      <c r="J23" s="189">
        <v>99414</v>
      </c>
      <c r="K23" s="189">
        <v>144194</v>
      </c>
      <c r="L23" s="189">
        <v>153992</v>
      </c>
      <c r="M23" s="189">
        <v>161849</v>
      </c>
      <c r="N23" s="189">
        <v>177385</v>
      </c>
      <c r="O23" s="189">
        <v>204564</v>
      </c>
      <c r="P23" s="189">
        <v>247241</v>
      </c>
    </row>
    <row r="24" spans="2:16" ht="33" customHeight="1" x14ac:dyDescent="0.25">
      <c r="B24" s="339" t="s">
        <v>474</v>
      </c>
      <c r="C24" s="69" t="s">
        <v>360</v>
      </c>
      <c r="D24" s="189">
        <v>74818</v>
      </c>
      <c r="E24" s="189">
        <v>99808</v>
      </c>
      <c r="F24" s="189">
        <v>130656</v>
      </c>
      <c r="G24" s="189">
        <v>142607</v>
      </c>
      <c r="H24" s="189">
        <v>193378</v>
      </c>
      <c r="I24" s="189">
        <v>235706</v>
      </c>
      <c r="J24" s="189">
        <v>257914</v>
      </c>
      <c r="K24" s="189">
        <v>292107</v>
      </c>
      <c r="L24" s="189">
        <v>327234</v>
      </c>
      <c r="M24" s="189">
        <v>343932</v>
      </c>
      <c r="N24" s="189">
        <v>376947</v>
      </c>
      <c r="O24" s="189">
        <v>427926</v>
      </c>
      <c r="P24" s="189">
        <v>517279</v>
      </c>
    </row>
    <row r="25" spans="2:16" ht="33" customHeight="1" x14ac:dyDescent="0.25">
      <c r="B25" s="339" t="s">
        <v>444</v>
      </c>
      <c r="C25" s="69" t="s">
        <v>359</v>
      </c>
      <c r="D25" s="199">
        <v>6585</v>
      </c>
      <c r="E25" s="199">
        <v>7120</v>
      </c>
      <c r="F25" s="199">
        <v>7259</v>
      </c>
      <c r="G25" s="199">
        <v>7331</v>
      </c>
      <c r="H25" s="199">
        <v>7626</v>
      </c>
      <c r="I25" s="199">
        <v>7785</v>
      </c>
      <c r="J25" s="199">
        <v>8870</v>
      </c>
      <c r="K25" s="199">
        <v>9763</v>
      </c>
      <c r="L25" s="199">
        <v>10591</v>
      </c>
      <c r="M25" s="199">
        <v>10989</v>
      </c>
      <c r="N25" s="199">
        <v>11759</v>
      </c>
      <c r="O25" s="199">
        <v>15461</v>
      </c>
      <c r="P25" s="199">
        <v>18977</v>
      </c>
    </row>
    <row r="26" spans="2:16" ht="33" customHeight="1" x14ac:dyDescent="0.25">
      <c r="B26" s="339" t="s">
        <v>444</v>
      </c>
      <c r="C26" s="69" t="s">
        <v>360</v>
      </c>
      <c r="D26" s="199">
        <v>18629</v>
      </c>
      <c r="E26" s="199">
        <v>20144</v>
      </c>
      <c r="F26" s="199">
        <v>20539</v>
      </c>
      <c r="G26" s="199">
        <v>20743</v>
      </c>
      <c r="H26" s="199">
        <v>21577</v>
      </c>
      <c r="I26" s="199">
        <v>22028</v>
      </c>
      <c r="J26" s="199">
        <v>25099</v>
      </c>
      <c r="K26" s="199">
        <v>27622</v>
      </c>
      <c r="L26" s="199">
        <v>29966</v>
      </c>
      <c r="M26" s="199">
        <v>31093</v>
      </c>
      <c r="N26" s="199">
        <v>33274</v>
      </c>
      <c r="O26" s="199">
        <v>42878</v>
      </c>
      <c r="P26" s="199">
        <v>52297</v>
      </c>
    </row>
    <row r="27" spans="2:16" ht="33" customHeight="1" x14ac:dyDescent="0.25">
      <c r="B27" s="339" t="s">
        <v>445</v>
      </c>
      <c r="C27" s="69" t="s">
        <v>359</v>
      </c>
      <c r="D27" s="103">
        <v>12649</v>
      </c>
      <c r="E27" s="103">
        <v>12498</v>
      </c>
      <c r="F27" s="103">
        <v>12256</v>
      </c>
      <c r="G27" s="103">
        <v>11680</v>
      </c>
      <c r="H27" s="103">
        <v>12156</v>
      </c>
      <c r="I27" s="103">
        <v>11977</v>
      </c>
      <c r="J27" s="103">
        <v>12383</v>
      </c>
      <c r="K27" s="103">
        <v>12036</v>
      </c>
      <c r="L27" s="103">
        <v>10900</v>
      </c>
      <c r="M27" s="103">
        <v>11270</v>
      </c>
      <c r="N27" s="103">
        <v>12835</v>
      </c>
      <c r="O27" s="103">
        <v>13419</v>
      </c>
      <c r="P27" s="103">
        <v>16349</v>
      </c>
    </row>
    <row r="28" spans="2:16" ht="33" customHeight="1" x14ac:dyDescent="0.25">
      <c r="B28" s="339" t="s">
        <v>445</v>
      </c>
      <c r="C28" s="69" t="s">
        <v>360</v>
      </c>
      <c r="D28" s="103">
        <v>49901</v>
      </c>
      <c r="E28" s="103">
        <v>49304</v>
      </c>
      <c r="F28" s="103">
        <v>48353</v>
      </c>
      <c r="G28" s="103">
        <v>46080</v>
      </c>
      <c r="H28" s="103">
        <v>47959</v>
      </c>
      <c r="I28" s="103">
        <v>47250</v>
      </c>
      <c r="J28" s="103">
        <v>48850</v>
      </c>
      <c r="K28" s="103">
        <v>47483</v>
      </c>
      <c r="L28" s="103">
        <v>43004</v>
      </c>
      <c r="M28" s="103">
        <v>44460</v>
      </c>
      <c r="N28" s="103">
        <v>50636</v>
      </c>
      <c r="O28" s="103">
        <v>51828</v>
      </c>
      <c r="P28" s="103">
        <v>62625</v>
      </c>
    </row>
    <row r="29" spans="2:16" ht="33" customHeight="1" x14ac:dyDescent="0.25">
      <c r="B29" s="355" t="s">
        <v>399</v>
      </c>
      <c r="C29" s="260" t="s">
        <v>359</v>
      </c>
      <c r="D29" s="251">
        <v>280217</v>
      </c>
      <c r="E29" s="251">
        <v>307675</v>
      </c>
      <c r="F29" s="251">
        <v>430511</v>
      </c>
      <c r="G29" s="251">
        <v>437190</v>
      </c>
      <c r="H29" s="251">
        <v>522471</v>
      </c>
      <c r="I29" s="251">
        <v>604407</v>
      </c>
      <c r="J29" s="251">
        <v>524692</v>
      </c>
      <c r="K29" s="251">
        <v>789737</v>
      </c>
      <c r="L29" s="251">
        <v>863282</v>
      </c>
      <c r="M29" s="251">
        <v>870091</v>
      </c>
      <c r="N29" s="251">
        <v>843645</v>
      </c>
      <c r="O29" s="251">
        <v>1051340</v>
      </c>
      <c r="P29" s="251">
        <v>1178665</v>
      </c>
    </row>
    <row r="30" spans="2:16" ht="33" customHeight="1" x14ac:dyDescent="0.25">
      <c r="B30" s="356"/>
      <c r="C30" s="260" t="s">
        <v>360</v>
      </c>
      <c r="D30" s="251">
        <v>839523</v>
      </c>
      <c r="E30" s="251">
        <v>939622</v>
      </c>
      <c r="F30" s="251">
        <v>1264052</v>
      </c>
      <c r="G30" s="251">
        <v>1235261</v>
      </c>
      <c r="H30" s="251">
        <v>1433171</v>
      </c>
      <c r="I30" s="251">
        <v>1618873</v>
      </c>
      <c r="J30" s="251">
        <v>1686956</v>
      </c>
      <c r="K30" s="251">
        <v>2010680</v>
      </c>
      <c r="L30" s="251">
        <v>2426324</v>
      </c>
      <c r="M30" s="251">
        <v>2442515</v>
      </c>
      <c r="N30" s="251">
        <v>2286479</v>
      </c>
      <c r="O30" s="251">
        <v>2793073</v>
      </c>
      <c r="P30" s="251">
        <v>3140193</v>
      </c>
    </row>
    <row r="31" spans="2:16" ht="29.25" customHeight="1" x14ac:dyDescent="0.3">
      <c r="B31" s="279" t="s">
        <v>331</v>
      </c>
      <c r="C31" s="279"/>
      <c r="D31" s="279"/>
      <c r="E31" s="279"/>
      <c r="F31" s="279"/>
      <c r="G31" s="279"/>
      <c r="H31" s="279"/>
    </row>
    <row r="32" spans="2:16" ht="15" customHeight="1" x14ac:dyDescent="0.3">
      <c r="B32" s="36" t="s">
        <v>266</v>
      </c>
      <c r="C32" s="37"/>
      <c r="D32" s="37"/>
      <c r="E32" s="37"/>
      <c r="F32" s="37"/>
      <c r="G32" s="33"/>
      <c r="H32" s="33"/>
    </row>
    <row r="33" spans="1:13" ht="14.1" customHeight="1" x14ac:dyDescent="0.25">
      <c r="B33" s="224"/>
      <c r="C33" s="224"/>
    </row>
    <row r="34" spans="1:13" ht="72.75" customHeight="1" x14ac:dyDescent="0.25">
      <c r="B34" s="294" t="s">
        <v>252</v>
      </c>
      <c r="C34" s="294"/>
      <c r="D34" s="294"/>
      <c r="E34" s="294"/>
      <c r="F34" s="294"/>
      <c r="G34" s="294"/>
      <c r="H34" s="294"/>
      <c r="I34" s="294"/>
      <c r="J34" s="294"/>
      <c r="K34" s="294"/>
      <c r="L34" s="294"/>
      <c r="M34" s="294"/>
    </row>
    <row r="35" spans="1:13" x14ac:dyDescent="0.25">
      <c r="A35" s="31"/>
      <c r="B35" s="31"/>
      <c r="C35" s="31"/>
      <c r="D35" s="31"/>
      <c r="E35" s="31"/>
      <c r="F35" s="31"/>
      <c r="G35" s="31"/>
      <c r="H35" s="31"/>
      <c r="I35" s="31"/>
      <c r="J35" s="31"/>
      <c r="K35" s="31"/>
      <c r="L35" s="31"/>
      <c r="M35" s="31"/>
    </row>
    <row r="36" spans="1:13" ht="34.5" customHeight="1" x14ac:dyDescent="0.25">
      <c r="A36" s="31"/>
      <c r="B36" s="41"/>
      <c r="C36" s="41"/>
      <c r="D36" s="219" t="str">
        <f>$C$29</f>
        <v>Hombres</v>
      </c>
      <c r="E36" s="219" t="str">
        <f>$C$30</f>
        <v>Mujeres</v>
      </c>
      <c r="F36" s="219" t="s">
        <v>35</v>
      </c>
      <c r="G36" s="31"/>
      <c r="H36" s="31"/>
      <c r="I36" s="31"/>
      <c r="J36" s="31"/>
      <c r="K36" s="31"/>
      <c r="L36" s="31"/>
      <c r="M36" s="31"/>
    </row>
    <row r="37" spans="1:13" ht="34.5" customHeight="1" x14ac:dyDescent="0.25">
      <c r="A37" s="31"/>
      <c r="B37" s="219" t="str">
        <f>$B$11</f>
        <v>Acompañar a miembros del hogar a clases o entrenamiento</v>
      </c>
      <c r="C37" s="219"/>
      <c r="D37" s="220">
        <f>($P$11/SUM($P$11:$P$12))</f>
        <v>0.54557450263905805</v>
      </c>
      <c r="E37" s="220">
        <f>1-D37</f>
        <v>0.45442549736094195</v>
      </c>
      <c r="F37" s="221">
        <f>SUM($P$11:$P$12)</f>
        <v>9852</v>
      </c>
      <c r="G37" s="31"/>
      <c r="H37" s="31"/>
      <c r="I37" s="220"/>
      <c r="J37" s="220"/>
      <c r="K37" s="220"/>
      <c r="L37" s="221"/>
      <c r="M37" s="31"/>
    </row>
    <row r="38" spans="1:13" ht="17.25" customHeight="1" x14ac:dyDescent="0.25">
      <c r="A38" s="31"/>
      <c r="B38" s="219" t="str">
        <f>$B$9</f>
        <v>Acompañar a miembros del hogar a citas médicas</v>
      </c>
      <c r="C38" s="219"/>
      <c r="D38" s="220">
        <f>($P$9/SUM($P$9:$P$10))</f>
        <v>0.38175134760100338</v>
      </c>
      <c r="E38" s="220">
        <f t="shared" ref="E38:E43" si="0">1-D38</f>
        <v>0.61824865239899662</v>
      </c>
      <c r="F38" s="221">
        <f>SUM($P$9:$P$10)</f>
        <v>149896</v>
      </c>
      <c r="G38" s="31"/>
      <c r="H38" s="31"/>
      <c r="I38" s="220"/>
      <c r="J38" s="220"/>
      <c r="K38" s="220"/>
      <c r="L38" s="221"/>
      <c r="M38" s="31"/>
    </row>
    <row r="39" spans="1:13" ht="17.25" customHeight="1" x14ac:dyDescent="0.25">
      <c r="A39" s="31"/>
      <c r="B39" s="219" t="str">
        <f>$B$17</f>
        <v>Cuidar a miembros del hogar enfermos</v>
      </c>
      <c r="C39" s="31"/>
      <c r="D39" s="220">
        <f>($P$17/SUM($P$17:$P$18))</f>
        <v>0.34937976450819774</v>
      </c>
      <c r="E39" s="220">
        <f>1-D39</f>
        <v>0.65062023549180226</v>
      </c>
      <c r="F39" s="221">
        <f>SUM($P$17:$P$18)</f>
        <v>323748</v>
      </c>
      <c r="G39" s="31"/>
      <c r="H39" s="31"/>
      <c r="I39" s="220"/>
      <c r="J39" s="220"/>
      <c r="K39" s="220"/>
      <c r="L39" s="221"/>
      <c r="M39" s="31"/>
    </row>
    <row r="40" spans="1:13" ht="17.25" customHeight="1" x14ac:dyDescent="0.25">
      <c r="A40" s="31"/>
      <c r="B40" s="219" t="str">
        <f>$B$21</f>
        <v>Jugar, conversar, leer con un niño/a</v>
      </c>
      <c r="C40" s="31"/>
      <c r="D40" s="220">
        <f>($P$21/SUM($P$21:$P$22))</f>
        <v>0.33317973013838686</v>
      </c>
      <c r="E40" s="220">
        <f>1-D40</f>
        <v>0.66682026986161314</v>
      </c>
      <c r="F40" s="221">
        <f>SUM($P$21:$P$22)</f>
        <v>1319417</v>
      </c>
      <c r="G40" s="31"/>
      <c r="H40" s="31"/>
      <c r="I40" s="220"/>
      <c r="J40" s="220"/>
      <c r="K40" s="220"/>
      <c r="L40" s="221"/>
      <c r="M40" s="31"/>
    </row>
    <row r="41" spans="1:13" ht="17.25" customHeight="1" x14ac:dyDescent="0.25">
      <c r="A41" s="31"/>
      <c r="B41" s="219" t="str">
        <f>$B$23</f>
        <v>Llevar o recoger a miembros del hogar</v>
      </c>
      <c r="C41" s="31"/>
      <c r="D41" s="220">
        <f>($P$23/SUM($P$23:$P$24))</f>
        <v>0.32339376340710513</v>
      </c>
      <c r="E41" s="220">
        <f>1-D41</f>
        <v>0.67660623659289487</v>
      </c>
      <c r="F41" s="221">
        <f>SUM($P$23:$P$24)</f>
        <v>764520</v>
      </c>
      <c r="G41" s="31"/>
      <c r="H41" s="31"/>
      <c r="I41" s="220"/>
      <c r="J41" s="220"/>
      <c r="K41" s="220"/>
      <c r="L41" s="221"/>
      <c r="M41" s="31"/>
    </row>
    <row r="42" spans="1:13" ht="17.25" customHeight="1" x14ac:dyDescent="0.25">
      <c r="A42" s="31"/>
      <c r="B42" s="219" t="str">
        <f>$B$13</f>
        <v>Asistir a reuniones de centros educativos</v>
      </c>
      <c r="C42" s="219"/>
      <c r="D42" s="220">
        <f>($P$13/SUM($P$13:$P$14))</f>
        <v>0.29312938442978209</v>
      </c>
      <c r="E42" s="220">
        <f t="shared" si="0"/>
        <v>0.70687061557021791</v>
      </c>
      <c r="F42" s="221">
        <f>SUM($P$13:$P$14)</f>
        <v>67141</v>
      </c>
      <c r="G42" s="31"/>
      <c r="H42" s="31"/>
      <c r="I42" s="220"/>
      <c r="J42" s="220"/>
      <c r="K42" s="220"/>
      <c r="L42" s="221"/>
      <c r="M42" s="31"/>
    </row>
    <row r="43" spans="1:13" ht="34.5" customHeight="1" x14ac:dyDescent="0.25">
      <c r="A43" s="31"/>
      <c r="B43" s="221" t="str">
        <f>$B$25</f>
        <v>Practicar ejercicio especial o terapia a un niño/a</v>
      </c>
      <c r="C43" s="31"/>
      <c r="D43" s="220">
        <f>($P$25/SUM($P$25:$P$26))</f>
        <v>0.26625417403260654</v>
      </c>
      <c r="E43" s="220">
        <f t="shared" si="0"/>
        <v>0.73374582596739346</v>
      </c>
      <c r="F43" s="221">
        <f>SUM($P$25:$P$26)</f>
        <v>71274</v>
      </c>
      <c r="G43" s="31"/>
      <c r="H43" s="31"/>
      <c r="I43" s="220"/>
      <c r="J43" s="220"/>
      <c r="K43" s="220"/>
      <c r="L43" s="221"/>
      <c r="M43" s="31"/>
    </row>
    <row r="44" spans="1:13" ht="17.25" customHeight="1" x14ac:dyDescent="0.25">
      <c r="A44" s="31"/>
      <c r="B44" s="219" t="str">
        <f>$B$27</f>
        <v>Preparar remedios caseros</v>
      </c>
      <c r="C44" s="31"/>
      <c r="D44" s="220">
        <f>($P$27/SUM($P$27:$P$28))</f>
        <v>0.20701749943019221</v>
      </c>
      <c r="E44" s="220">
        <f>1-D44</f>
        <v>0.79298250056980779</v>
      </c>
      <c r="F44" s="221">
        <f>SUM($P$27:$P$28)</f>
        <v>78974</v>
      </c>
      <c r="G44" s="31"/>
      <c r="H44" s="31"/>
      <c r="I44" s="220"/>
      <c r="J44" s="220"/>
      <c r="K44" s="220"/>
      <c r="L44" s="221"/>
      <c r="M44" s="31"/>
    </row>
    <row r="45" spans="1:13" ht="17.25" customHeight="1" x14ac:dyDescent="0.25">
      <c r="A45" s="31"/>
      <c r="B45" s="219" t="str">
        <f>$B$19</f>
        <v>Dar de comer a un niño/a</v>
      </c>
      <c r="C45" s="31"/>
      <c r="D45" s="220">
        <f>($P$19/SUM($P$19:$P$20))</f>
        <v>0.1941183626949198</v>
      </c>
      <c r="E45" s="220">
        <f>1-D45</f>
        <v>0.80588163730508022</v>
      </c>
      <c r="F45" s="221">
        <f>SUM($P$19:$P$20)</f>
        <v>937052</v>
      </c>
      <c r="G45" s="31"/>
      <c r="H45" s="31"/>
      <c r="I45" s="220"/>
      <c r="J45" s="220"/>
      <c r="K45" s="220"/>
      <c r="L45" s="221"/>
      <c r="M45" s="31"/>
    </row>
    <row r="46" spans="1:13" ht="17.25" customHeight="1" x14ac:dyDescent="0.25">
      <c r="A46" s="31"/>
      <c r="B46" s="219" t="str">
        <f>$B$15</f>
        <v>Bañar y vestir a un niño/a</v>
      </c>
      <c r="C46" s="219"/>
      <c r="D46" s="220">
        <f>($P$15/SUM($P$15:$P$16))</f>
        <v>0.13267692266459402</v>
      </c>
      <c r="E46" s="220">
        <f>1-D46</f>
        <v>0.86732307733540592</v>
      </c>
      <c r="F46" s="221">
        <f>SUM($P$15:$P$16)</f>
        <v>596984</v>
      </c>
      <c r="G46" s="31"/>
      <c r="H46" s="31"/>
      <c r="I46" s="220"/>
      <c r="J46" s="220"/>
      <c r="K46" s="220"/>
      <c r="L46" s="221"/>
      <c r="M46" s="31"/>
    </row>
    <row r="47" spans="1:13" ht="17.25" customHeight="1" x14ac:dyDescent="0.25">
      <c r="A47" s="31"/>
      <c r="B47" s="219"/>
      <c r="C47" s="31"/>
      <c r="D47" s="31"/>
      <c r="E47" s="31"/>
      <c r="F47" s="31"/>
      <c r="G47" s="31"/>
      <c r="H47" s="31"/>
      <c r="I47" s="31"/>
      <c r="J47" s="31"/>
      <c r="K47" s="31"/>
      <c r="L47" s="31"/>
      <c r="M47" s="31"/>
    </row>
    <row r="48" spans="1:13" x14ac:dyDescent="0.25">
      <c r="A48" s="31"/>
      <c r="B48" s="31"/>
      <c r="C48" s="31"/>
      <c r="D48" s="31"/>
      <c r="E48" s="31"/>
      <c r="F48" s="31"/>
      <c r="G48" s="31"/>
      <c r="H48" s="31"/>
      <c r="I48" s="31"/>
      <c r="J48" s="31"/>
      <c r="K48" s="31"/>
      <c r="L48" s="31"/>
      <c r="M48" s="31"/>
    </row>
    <row r="49" spans="1:13" x14ac:dyDescent="0.25">
      <c r="A49" s="31"/>
      <c r="B49" s="31"/>
      <c r="C49" s="31"/>
      <c r="D49" s="31"/>
      <c r="E49" s="31"/>
      <c r="F49" s="31"/>
      <c r="G49" s="31"/>
      <c r="H49" s="31"/>
      <c r="I49" s="31"/>
      <c r="J49" s="31"/>
      <c r="K49" s="31"/>
      <c r="L49" s="31"/>
      <c r="M49" s="31"/>
    </row>
    <row r="50" spans="1:13" x14ac:dyDescent="0.25">
      <c r="A50" s="31"/>
      <c r="B50" s="31"/>
      <c r="C50" s="31"/>
      <c r="D50" s="31"/>
      <c r="E50" s="31"/>
      <c r="F50" s="31"/>
      <c r="G50" s="31"/>
      <c r="H50" s="31"/>
      <c r="I50" s="31"/>
      <c r="J50" s="31"/>
      <c r="K50" s="31"/>
      <c r="L50" s="31"/>
      <c r="M50" s="31"/>
    </row>
    <row r="51" spans="1:13" x14ac:dyDescent="0.25">
      <c r="A51" s="31"/>
      <c r="B51" s="31"/>
      <c r="C51" s="31"/>
      <c r="D51" s="31"/>
      <c r="E51" s="31"/>
      <c r="F51" s="31"/>
      <c r="G51" s="31"/>
      <c r="H51" s="31"/>
      <c r="I51" s="31"/>
      <c r="J51" s="31"/>
      <c r="K51" s="31"/>
      <c r="L51" s="31"/>
      <c r="M51" s="31"/>
    </row>
    <row r="52" spans="1:13" x14ac:dyDescent="0.25">
      <c r="A52" s="31"/>
      <c r="B52" s="31"/>
      <c r="C52" s="31"/>
      <c r="D52" s="31"/>
      <c r="E52" s="31"/>
      <c r="F52" s="31"/>
      <c r="G52" s="31"/>
      <c r="H52" s="31"/>
      <c r="I52" s="31"/>
      <c r="J52" s="31"/>
      <c r="K52" s="31"/>
      <c r="L52" s="31"/>
      <c r="M52" s="31"/>
    </row>
    <row r="53" spans="1:13" x14ac:dyDescent="0.25">
      <c r="A53" s="31"/>
      <c r="B53" s="31"/>
      <c r="C53" s="31"/>
      <c r="D53" s="31"/>
      <c r="E53" s="31"/>
      <c r="F53" s="31"/>
      <c r="G53" s="31"/>
      <c r="H53" s="31"/>
      <c r="I53" s="31"/>
      <c r="J53" s="31"/>
      <c r="K53" s="31"/>
      <c r="L53" s="31"/>
      <c r="M53" s="31"/>
    </row>
    <row r="54" spans="1:13" x14ac:dyDescent="0.25">
      <c r="A54" s="31"/>
      <c r="B54" s="31"/>
      <c r="C54" s="31"/>
      <c r="D54" s="31"/>
      <c r="E54" s="31"/>
      <c r="F54" s="31"/>
      <c r="G54" s="31"/>
      <c r="H54" s="31"/>
      <c r="I54" s="31"/>
      <c r="J54" s="31"/>
      <c r="K54" s="31"/>
      <c r="L54" s="31"/>
      <c r="M54" s="31"/>
    </row>
    <row r="56" spans="1:13" ht="30.75" customHeight="1" x14ac:dyDescent="0.3">
      <c r="B56" s="279" t="s">
        <v>288</v>
      </c>
      <c r="C56" s="279"/>
      <c r="D56" s="279"/>
      <c r="E56" s="279"/>
      <c r="F56" s="279"/>
      <c r="G56" s="279"/>
      <c r="H56" s="279"/>
    </row>
    <row r="57" spans="1:13" ht="15" customHeight="1" x14ac:dyDescent="0.3">
      <c r="B57" s="36" t="s">
        <v>266</v>
      </c>
      <c r="C57" s="37"/>
      <c r="D57" s="37"/>
      <c r="E57" s="37"/>
      <c r="F57" s="37"/>
      <c r="G57" s="33"/>
      <c r="H57" s="33"/>
    </row>
    <row r="58" spans="1:13" ht="15" customHeight="1" x14ac:dyDescent="0.25">
      <c r="B58" s="224"/>
      <c r="C58" s="224"/>
    </row>
  </sheetData>
  <mergeCells count="17">
    <mergeCell ref="B56:H56"/>
    <mergeCell ref="B34:M34"/>
    <mergeCell ref="B27:B28"/>
    <mergeCell ref="B29:B30"/>
    <mergeCell ref="B25:B26"/>
    <mergeCell ref="B3:Q3"/>
    <mergeCell ref="B4:S4"/>
    <mergeCell ref="B5:Q5"/>
    <mergeCell ref="B9:B10"/>
    <mergeCell ref="B11:B12"/>
    <mergeCell ref="B23:B24"/>
    <mergeCell ref="B31:H31"/>
    <mergeCell ref="B13:B14"/>
    <mergeCell ref="B15:B16"/>
    <mergeCell ref="B17:B18"/>
    <mergeCell ref="B19:B20"/>
    <mergeCell ref="B21:B22"/>
  </mergeCells>
  <hyperlinks>
    <hyperlink ref="B2" location="ÍNDICE!A1" display="Índice "/>
    <hyperlink ref="P2" location="'3.3.1 P_TNR_CUIDADO_DIVI_CA'!A1" display="Anterior"/>
    <hyperlink ref="Q2" location="'3.3.3 P_TNR_MIEMBROS_HOGDISC_C'!A1" display="Siguiente"/>
  </hyperlinks>
  <pageMargins left="0.7" right="0.7" top="0.75" bottom="0.75" header="0.3" footer="0.3"/>
  <pageSetup paperSize="9" orientation="portrait"/>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112.5" customHeight="1" x14ac:dyDescent="0.25">
      <c r="N1" s="218"/>
    </row>
    <row r="2" spans="2:20" ht="16.5" customHeight="1" x14ac:dyDescent="0.3">
      <c r="B2" s="183" t="s">
        <v>7</v>
      </c>
      <c r="C2" s="183"/>
      <c r="M2" s="214"/>
      <c r="N2" s="218"/>
      <c r="P2" s="183" t="s">
        <v>188</v>
      </c>
      <c r="Q2" s="183" t="s">
        <v>187</v>
      </c>
    </row>
    <row r="3" spans="2:20" ht="20.100000000000001" customHeight="1" x14ac:dyDescent="0.25">
      <c r="B3" s="278" t="s">
        <v>184</v>
      </c>
      <c r="C3" s="278"/>
      <c r="D3" s="278"/>
      <c r="E3" s="278"/>
      <c r="F3" s="278"/>
      <c r="G3" s="278"/>
      <c r="H3" s="278"/>
      <c r="I3" s="278"/>
      <c r="J3" s="278"/>
      <c r="K3" s="278"/>
      <c r="L3" s="278"/>
      <c r="M3" s="278"/>
      <c r="N3" s="278"/>
      <c r="O3" s="278"/>
      <c r="P3" s="278"/>
      <c r="Q3" s="278"/>
    </row>
    <row r="4" spans="2:20" ht="72" customHeight="1" x14ac:dyDescent="0.25">
      <c r="B4" s="294" t="s">
        <v>328</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264" t="s">
        <v>9</v>
      </c>
      <c r="C8" s="264" t="s">
        <v>175</v>
      </c>
      <c r="D8" s="265">
        <v>2007</v>
      </c>
      <c r="E8" s="265">
        <v>2008</v>
      </c>
      <c r="F8" s="265">
        <v>2009</v>
      </c>
      <c r="G8" s="265">
        <v>2010</v>
      </c>
      <c r="H8" s="265">
        <v>2011</v>
      </c>
      <c r="I8" s="265">
        <v>2012</v>
      </c>
      <c r="J8" s="265">
        <v>2013</v>
      </c>
      <c r="K8" s="265">
        <v>2014</v>
      </c>
      <c r="L8" s="265">
        <v>2015</v>
      </c>
      <c r="M8" s="265">
        <v>2016</v>
      </c>
      <c r="N8" s="265">
        <v>2017</v>
      </c>
      <c r="O8" s="65" t="s">
        <v>195</v>
      </c>
      <c r="P8" s="65" t="s">
        <v>220</v>
      </c>
    </row>
    <row r="9" spans="2:20" ht="33" customHeight="1" x14ac:dyDescent="0.25">
      <c r="B9" s="332" t="s">
        <v>431</v>
      </c>
      <c r="C9" s="223" t="s">
        <v>359</v>
      </c>
      <c r="D9" s="189">
        <v>5464</v>
      </c>
      <c r="E9" s="189">
        <v>6595</v>
      </c>
      <c r="F9" s="189">
        <v>7903</v>
      </c>
      <c r="G9" s="189">
        <v>9201</v>
      </c>
      <c r="H9" s="189">
        <v>11700</v>
      </c>
      <c r="I9" s="189">
        <v>14082</v>
      </c>
      <c r="J9" s="189">
        <v>15064</v>
      </c>
      <c r="K9" s="189">
        <v>15150</v>
      </c>
      <c r="L9" s="189">
        <v>15196</v>
      </c>
      <c r="M9" s="189">
        <v>19458</v>
      </c>
      <c r="N9" s="189">
        <v>16586</v>
      </c>
      <c r="O9" s="189">
        <v>19597</v>
      </c>
      <c r="P9" s="189">
        <v>19074</v>
      </c>
    </row>
    <row r="10" spans="2:20" ht="33" customHeight="1" x14ac:dyDescent="0.25">
      <c r="B10" s="333" t="s">
        <v>431</v>
      </c>
      <c r="C10" s="223" t="s">
        <v>360</v>
      </c>
      <c r="D10" s="189">
        <v>26289</v>
      </c>
      <c r="E10" s="189">
        <v>30235</v>
      </c>
      <c r="F10" s="189">
        <v>34513</v>
      </c>
      <c r="G10" s="189">
        <v>38285</v>
      </c>
      <c r="H10" s="189">
        <v>46380</v>
      </c>
      <c r="I10" s="189">
        <v>53189</v>
      </c>
      <c r="J10" s="189">
        <v>56445</v>
      </c>
      <c r="K10" s="189">
        <v>56318</v>
      </c>
      <c r="L10" s="189">
        <v>55165</v>
      </c>
      <c r="M10" s="189">
        <v>61938</v>
      </c>
      <c r="N10" s="189">
        <v>63523</v>
      </c>
      <c r="O10" s="189">
        <v>62782</v>
      </c>
      <c r="P10" s="189">
        <v>88544</v>
      </c>
    </row>
    <row r="11" spans="2:20" ht="33" customHeight="1" x14ac:dyDescent="0.25">
      <c r="B11" s="334" t="s">
        <v>432</v>
      </c>
      <c r="C11" s="223" t="s">
        <v>359</v>
      </c>
      <c r="D11" s="189">
        <v>5212</v>
      </c>
      <c r="E11" s="189">
        <v>6331</v>
      </c>
      <c r="F11" s="189">
        <v>7633</v>
      </c>
      <c r="G11" s="189">
        <v>8944</v>
      </c>
      <c r="H11" s="189">
        <v>11445</v>
      </c>
      <c r="I11" s="189">
        <v>13863</v>
      </c>
      <c r="J11" s="189">
        <v>14898</v>
      </c>
      <c r="K11" s="189">
        <v>15052</v>
      </c>
      <c r="L11" s="189">
        <v>15309</v>
      </c>
      <c r="M11" s="189">
        <v>16563</v>
      </c>
      <c r="N11" s="189">
        <v>17582</v>
      </c>
      <c r="O11" s="189">
        <v>19612</v>
      </c>
      <c r="P11" s="189">
        <v>22203</v>
      </c>
    </row>
    <row r="12" spans="2:20" ht="33" customHeight="1" x14ac:dyDescent="0.25">
      <c r="B12" s="336" t="s">
        <v>432</v>
      </c>
      <c r="C12" s="223" t="s">
        <v>360</v>
      </c>
      <c r="D12" s="189">
        <v>13617</v>
      </c>
      <c r="E12" s="189">
        <v>16542</v>
      </c>
      <c r="F12" s="189">
        <v>19946</v>
      </c>
      <c r="G12" s="189">
        <v>23370</v>
      </c>
      <c r="H12" s="189">
        <v>29905</v>
      </c>
      <c r="I12" s="189">
        <v>36225</v>
      </c>
      <c r="J12" s="189">
        <v>38928</v>
      </c>
      <c r="K12" s="189">
        <v>39330</v>
      </c>
      <c r="L12" s="189">
        <v>40002</v>
      </c>
      <c r="M12" s="189">
        <v>43279</v>
      </c>
      <c r="N12" s="189">
        <v>45943</v>
      </c>
      <c r="O12" s="189">
        <v>49515</v>
      </c>
      <c r="P12" s="189">
        <v>62435</v>
      </c>
    </row>
    <row r="13" spans="2:20" ht="33" customHeight="1" x14ac:dyDescent="0.25">
      <c r="B13" s="334" t="s">
        <v>433</v>
      </c>
      <c r="C13" s="223" t="s">
        <v>359</v>
      </c>
      <c r="D13" s="189">
        <v>10211</v>
      </c>
      <c r="E13" s="189">
        <v>11775</v>
      </c>
      <c r="F13" s="189">
        <v>13477</v>
      </c>
      <c r="G13" s="189">
        <v>14990</v>
      </c>
      <c r="H13" s="189">
        <v>18208</v>
      </c>
      <c r="I13" s="189">
        <v>20937</v>
      </c>
      <c r="J13" s="189">
        <v>21939</v>
      </c>
      <c r="K13" s="189">
        <v>21612</v>
      </c>
      <c r="L13" s="189">
        <v>20377</v>
      </c>
      <c r="M13" s="189">
        <v>20403</v>
      </c>
      <c r="N13" s="189">
        <v>23283</v>
      </c>
      <c r="O13" s="189">
        <v>23899</v>
      </c>
      <c r="P13" s="189">
        <v>24242</v>
      </c>
    </row>
    <row r="14" spans="2:20" ht="33" customHeight="1" x14ac:dyDescent="0.25">
      <c r="B14" s="336" t="s">
        <v>433</v>
      </c>
      <c r="C14" s="223" t="s">
        <v>360</v>
      </c>
      <c r="D14" s="189">
        <v>35297</v>
      </c>
      <c r="E14" s="189">
        <v>39084</v>
      </c>
      <c r="F14" s="189">
        <v>42956</v>
      </c>
      <c r="G14" s="189">
        <v>45878</v>
      </c>
      <c r="H14" s="189">
        <v>53512</v>
      </c>
      <c r="I14" s="189">
        <v>59085</v>
      </c>
      <c r="J14" s="189">
        <v>63765</v>
      </c>
      <c r="K14" s="189">
        <v>64700</v>
      </c>
      <c r="L14" s="189">
        <v>66653</v>
      </c>
      <c r="M14" s="189">
        <v>71427</v>
      </c>
      <c r="N14" s="189">
        <v>80033</v>
      </c>
      <c r="O14" s="189">
        <v>70636</v>
      </c>
      <c r="P14" s="189">
        <v>98059</v>
      </c>
    </row>
    <row r="15" spans="2:20" ht="33" customHeight="1" x14ac:dyDescent="0.25">
      <c r="B15" s="334" t="s">
        <v>434</v>
      </c>
      <c r="C15" s="223" t="s">
        <v>359</v>
      </c>
      <c r="D15" s="189">
        <v>705</v>
      </c>
      <c r="E15" s="189">
        <v>810</v>
      </c>
      <c r="F15" s="189">
        <v>926</v>
      </c>
      <c r="G15" s="189">
        <v>1028</v>
      </c>
      <c r="H15" s="189">
        <v>1247</v>
      </c>
      <c r="I15" s="189">
        <v>1431</v>
      </c>
      <c r="J15" s="189">
        <v>1516</v>
      </c>
      <c r="K15" s="189">
        <v>1510</v>
      </c>
      <c r="L15" s="189">
        <v>1470</v>
      </c>
      <c r="M15" s="189">
        <v>1575</v>
      </c>
      <c r="N15" s="189">
        <v>1663</v>
      </c>
      <c r="O15" s="189">
        <v>1829</v>
      </c>
      <c r="P15" s="189">
        <v>2047</v>
      </c>
    </row>
    <row r="16" spans="2:20" ht="33" customHeight="1" x14ac:dyDescent="0.25">
      <c r="B16" s="336" t="s">
        <v>434</v>
      </c>
      <c r="C16" s="223" t="s">
        <v>360</v>
      </c>
      <c r="D16" s="189">
        <v>9947</v>
      </c>
      <c r="E16" s="189">
        <v>11451</v>
      </c>
      <c r="F16" s="189">
        <v>13083</v>
      </c>
      <c r="G16" s="189">
        <v>14526</v>
      </c>
      <c r="H16" s="189">
        <v>17614</v>
      </c>
      <c r="I16" s="189">
        <v>20218</v>
      </c>
      <c r="J16" s="189">
        <v>21416</v>
      </c>
      <c r="K16" s="189">
        <v>21327</v>
      </c>
      <c r="L16" s="189">
        <v>20774</v>
      </c>
      <c r="M16" s="189">
        <v>22236</v>
      </c>
      <c r="N16" s="189">
        <v>23485</v>
      </c>
      <c r="O16" s="189">
        <v>24893</v>
      </c>
      <c r="P16" s="189">
        <v>30909</v>
      </c>
    </row>
    <row r="17" spans="1:17" ht="33" customHeight="1" x14ac:dyDescent="0.25">
      <c r="B17" s="334" t="s">
        <v>435</v>
      </c>
      <c r="C17" s="223" t="s">
        <v>359</v>
      </c>
      <c r="D17" s="189">
        <v>3460</v>
      </c>
      <c r="E17" s="189">
        <v>3931</v>
      </c>
      <c r="F17" s="189">
        <v>4434</v>
      </c>
      <c r="G17" s="189">
        <v>4859</v>
      </c>
      <c r="H17" s="189">
        <v>5816</v>
      </c>
      <c r="I17" s="189">
        <v>6590</v>
      </c>
      <c r="J17" s="189">
        <v>6956</v>
      </c>
      <c r="K17" s="189">
        <v>6904</v>
      </c>
      <c r="L17" s="189">
        <v>6656</v>
      </c>
      <c r="M17" s="189">
        <v>7108</v>
      </c>
      <c r="N17" s="189">
        <v>7498</v>
      </c>
      <c r="O17" s="189">
        <v>8218</v>
      </c>
      <c r="P17" s="189">
        <v>9174</v>
      </c>
    </row>
    <row r="18" spans="1:17" ht="33" customHeight="1" x14ac:dyDescent="0.25">
      <c r="B18" s="336" t="s">
        <v>435</v>
      </c>
      <c r="C18" s="223" t="s">
        <v>360</v>
      </c>
      <c r="D18" s="189">
        <v>18187</v>
      </c>
      <c r="E18" s="189">
        <v>20666</v>
      </c>
      <c r="F18" s="189">
        <v>23307</v>
      </c>
      <c r="G18" s="189">
        <v>25544</v>
      </c>
      <c r="H18" s="189">
        <v>30574</v>
      </c>
      <c r="I18" s="189">
        <v>34641</v>
      </c>
      <c r="J18" s="189">
        <v>36569</v>
      </c>
      <c r="K18" s="189">
        <v>36294</v>
      </c>
      <c r="L18" s="189">
        <v>34992</v>
      </c>
      <c r="M18" s="189">
        <v>37361</v>
      </c>
      <c r="N18" s="189">
        <v>39413</v>
      </c>
      <c r="O18" s="189">
        <v>41613</v>
      </c>
      <c r="P18" s="189">
        <v>51484</v>
      </c>
    </row>
    <row r="19" spans="1:17" ht="33" customHeight="1" x14ac:dyDescent="0.25">
      <c r="B19" s="334" t="s">
        <v>436</v>
      </c>
      <c r="C19" s="223" t="s">
        <v>359</v>
      </c>
      <c r="D19" s="189">
        <v>1471</v>
      </c>
      <c r="E19" s="189">
        <v>1845</v>
      </c>
      <c r="F19" s="189">
        <v>2296</v>
      </c>
      <c r="G19" s="189">
        <v>2776</v>
      </c>
      <c r="H19" s="189">
        <v>3666</v>
      </c>
      <c r="I19" s="189">
        <v>4584</v>
      </c>
      <c r="J19" s="189">
        <v>4922</v>
      </c>
      <c r="K19" s="189">
        <v>4968</v>
      </c>
      <c r="L19" s="189">
        <v>5039</v>
      </c>
      <c r="M19" s="189">
        <v>5448</v>
      </c>
      <c r="N19" s="189">
        <v>5782</v>
      </c>
      <c r="O19" s="189">
        <v>6443</v>
      </c>
      <c r="P19" s="189">
        <v>7289</v>
      </c>
    </row>
    <row r="20" spans="1:17" ht="33" customHeight="1" x14ac:dyDescent="0.25">
      <c r="B20" s="336" t="s">
        <v>436</v>
      </c>
      <c r="C20" s="223" t="s">
        <v>360</v>
      </c>
      <c r="D20" s="189">
        <v>6079</v>
      </c>
      <c r="E20" s="189">
        <v>7290</v>
      </c>
      <c r="F20" s="189">
        <v>8678</v>
      </c>
      <c r="G20" s="189">
        <v>10039</v>
      </c>
      <c r="H20" s="189">
        <v>12682</v>
      </c>
      <c r="I20" s="189">
        <v>15166</v>
      </c>
      <c r="J20" s="189">
        <v>16283</v>
      </c>
      <c r="K20" s="189">
        <v>16436</v>
      </c>
      <c r="L20" s="189">
        <v>16671</v>
      </c>
      <c r="M20" s="189">
        <v>18025</v>
      </c>
      <c r="N20" s="189">
        <v>19128</v>
      </c>
      <c r="O20" s="189">
        <v>20594</v>
      </c>
      <c r="P20" s="189">
        <v>25942</v>
      </c>
    </row>
    <row r="21" spans="1:17" ht="33" customHeight="1" x14ac:dyDescent="0.25">
      <c r="B21" s="334" t="s">
        <v>437</v>
      </c>
      <c r="C21" s="223" t="s">
        <v>359</v>
      </c>
      <c r="D21" s="189">
        <v>7479</v>
      </c>
      <c r="E21" s="189">
        <v>8089</v>
      </c>
      <c r="F21" s="189">
        <v>8684</v>
      </c>
      <c r="G21" s="189">
        <v>9060</v>
      </c>
      <c r="H21" s="189">
        <v>10323</v>
      </c>
      <c r="I21" s="189">
        <v>11134</v>
      </c>
      <c r="J21" s="189">
        <v>12000</v>
      </c>
      <c r="K21" s="189">
        <v>12159</v>
      </c>
      <c r="L21" s="189">
        <v>12475</v>
      </c>
      <c r="M21" s="189">
        <v>13407</v>
      </c>
      <c r="N21" s="189">
        <v>11130</v>
      </c>
      <c r="O21" s="189">
        <v>15389</v>
      </c>
      <c r="P21" s="189">
        <v>19285</v>
      </c>
    </row>
    <row r="22" spans="1:17" ht="33" customHeight="1" x14ac:dyDescent="0.25">
      <c r="B22" s="336" t="s">
        <v>437</v>
      </c>
      <c r="C22" s="223" t="s">
        <v>360</v>
      </c>
      <c r="D22" s="189">
        <v>23150</v>
      </c>
      <c r="E22" s="189">
        <v>25040</v>
      </c>
      <c r="F22" s="189">
        <v>26883</v>
      </c>
      <c r="G22" s="189">
        <v>28046</v>
      </c>
      <c r="H22" s="189">
        <v>31955</v>
      </c>
      <c r="I22" s="189">
        <v>34465</v>
      </c>
      <c r="J22" s="189">
        <v>35706</v>
      </c>
      <c r="K22" s="189">
        <v>34779</v>
      </c>
      <c r="L22" s="189">
        <v>31695</v>
      </c>
      <c r="M22" s="189">
        <v>31163</v>
      </c>
      <c r="N22" s="189">
        <v>28316</v>
      </c>
      <c r="O22" s="189">
        <v>45395</v>
      </c>
      <c r="P22" s="189">
        <v>49675</v>
      </c>
    </row>
    <row r="23" spans="1:17" ht="33" customHeight="1" x14ac:dyDescent="0.25">
      <c r="B23" s="334" t="s">
        <v>438</v>
      </c>
      <c r="C23" s="223" t="s">
        <v>359</v>
      </c>
      <c r="D23" s="189">
        <v>681</v>
      </c>
      <c r="E23" s="189">
        <v>795</v>
      </c>
      <c r="F23" s="189">
        <v>922</v>
      </c>
      <c r="G23" s="189">
        <v>1038</v>
      </c>
      <c r="H23" s="189">
        <v>1276</v>
      </c>
      <c r="I23" s="189">
        <v>1486</v>
      </c>
      <c r="J23" s="189">
        <v>1580</v>
      </c>
      <c r="K23" s="189">
        <v>1579</v>
      </c>
      <c r="L23" s="189">
        <v>1555</v>
      </c>
      <c r="M23" s="189">
        <v>1669</v>
      </c>
      <c r="N23" s="189">
        <v>1765</v>
      </c>
      <c r="O23" s="189">
        <v>1948</v>
      </c>
      <c r="P23" s="189">
        <v>2187</v>
      </c>
    </row>
    <row r="24" spans="1:17" ht="33" customHeight="1" x14ac:dyDescent="0.25">
      <c r="B24" s="336" t="s">
        <v>438</v>
      </c>
      <c r="C24" s="223" t="s">
        <v>360</v>
      </c>
      <c r="D24" s="189">
        <v>8164</v>
      </c>
      <c r="E24" s="189">
        <v>9531</v>
      </c>
      <c r="F24" s="189">
        <v>11043</v>
      </c>
      <c r="G24" s="189">
        <v>12435</v>
      </c>
      <c r="H24" s="189">
        <v>15291</v>
      </c>
      <c r="I24" s="189">
        <v>17800</v>
      </c>
      <c r="J24" s="189">
        <v>18925</v>
      </c>
      <c r="K24" s="189">
        <v>18917</v>
      </c>
      <c r="L24" s="189">
        <v>18633</v>
      </c>
      <c r="M24" s="189">
        <v>20000</v>
      </c>
      <c r="N24" s="189">
        <v>21151</v>
      </c>
      <c r="O24" s="189">
        <v>22515</v>
      </c>
      <c r="P24" s="189">
        <v>28067</v>
      </c>
    </row>
    <row r="25" spans="1:17" ht="33" customHeight="1" x14ac:dyDescent="0.25">
      <c r="B25" s="311" t="s">
        <v>399</v>
      </c>
      <c r="C25" s="198" t="s">
        <v>359</v>
      </c>
      <c r="D25" s="199">
        <v>34683</v>
      </c>
      <c r="E25" s="199">
        <v>40171</v>
      </c>
      <c r="F25" s="199">
        <v>46275</v>
      </c>
      <c r="G25" s="199">
        <v>51896</v>
      </c>
      <c r="H25" s="199">
        <v>63681</v>
      </c>
      <c r="I25" s="199">
        <v>74107</v>
      </c>
      <c r="J25" s="199">
        <v>78875</v>
      </c>
      <c r="K25" s="199">
        <v>78934</v>
      </c>
      <c r="L25" s="199">
        <v>78077</v>
      </c>
      <c r="M25" s="199">
        <v>85631</v>
      </c>
      <c r="N25" s="199">
        <v>85289</v>
      </c>
      <c r="O25" s="199">
        <v>96935</v>
      </c>
      <c r="P25" s="199">
        <v>105501</v>
      </c>
    </row>
    <row r="26" spans="1:17" ht="33" customHeight="1" x14ac:dyDescent="0.25">
      <c r="B26" s="311"/>
      <c r="C26" s="198" t="s">
        <v>360</v>
      </c>
      <c r="D26" s="199">
        <v>140730</v>
      </c>
      <c r="E26" s="199">
        <v>159839</v>
      </c>
      <c r="F26" s="199">
        <v>180409</v>
      </c>
      <c r="G26" s="199">
        <v>198123</v>
      </c>
      <c r="H26" s="199">
        <v>237913</v>
      </c>
      <c r="I26" s="199">
        <v>270789</v>
      </c>
      <c r="J26" s="199">
        <v>288037</v>
      </c>
      <c r="K26" s="199">
        <v>288101</v>
      </c>
      <c r="L26" s="199">
        <v>284585</v>
      </c>
      <c r="M26" s="199">
        <v>305429</v>
      </c>
      <c r="N26" s="199">
        <v>320992</v>
      </c>
      <c r="O26" s="199">
        <v>337943</v>
      </c>
      <c r="P26" s="199">
        <v>435115</v>
      </c>
    </row>
    <row r="27" spans="1:17" ht="27" customHeight="1" x14ac:dyDescent="0.3">
      <c r="B27" s="279" t="s">
        <v>331</v>
      </c>
      <c r="C27" s="279"/>
      <c r="D27" s="279"/>
      <c r="E27" s="279"/>
      <c r="F27" s="279"/>
      <c r="G27" s="279"/>
      <c r="H27" s="279"/>
    </row>
    <row r="28" spans="1:17" ht="15" customHeight="1" x14ac:dyDescent="0.3">
      <c r="B28" s="36" t="s">
        <v>266</v>
      </c>
      <c r="C28" s="37"/>
      <c r="D28" s="37"/>
      <c r="E28" s="37"/>
      <c r="F28" s="37"/>
      <c r="G28" s="33"/>
      <c r="H28" s="33"/>
    </row>
    <row r="29" spans="1:17" ht="14.1" customHeight="1" x14ac:dyDescent="0.25">
      <c r="B29" s="224"/>
      <c r="C29" s="224"/>
    </row>
    <row r="30" spans="1:17" ht="72" customHeight="1" x14ac:dyDescent="0.25">
      <c r="B30" s="294" t="s">
        <v>253</v>
      </c>
      <c r="C30" s="294"/>
      <c r="D30" s="294"/>
      <c r="E30" s="294"/>
      <c r="F30" s="294"/>
      <c r="G30" s="294"/>
      <c r="H30" s="294"/>
      <c r="I30" s="294"/>
      <c r="J30" s="294"/>
      <c r="K30" s="294"/>
      <c r="L30" s="294"/>
      <c r="M30" s="294"/>
      <c r="N30" s="294"/>
      <c r="O30" s="294"/>
      <c r="P30" s="294"/>
      <c r="Q30" s="294"/>
    </row>
    <row r="31" spans="1:17" ht="15" customHeight="1" x14ac:dyDescent="0.25">
      <c r="A31" s="31"/>
      <c r="B31" s="204"/>
      <c r="C31" s="204"/>
      <c r="D31" s="204"/>
      <c r="E31" s="204"/>
      <c r="F31" s="204"/>
      <c r="G31" s="204"/>
      <c r="H31" s="204"/>
      <c r="I31" s="204"/>
      <c r="J31" s="204"/>
      <c r="K31" s="204"/>
      <c r="L31" s="204"/>
      <c r="M31" s="204"/>
    </row>
    <row r="32" spans="1:17" ht="15" customHeight="1" x14ac:dyDescent="0.25">
      <c r="A32" s="31"/>
      <c r="B32" s="204"/>
      <c r="C32" s="204"/>
      <c r="D32" s="204"/>
      <c r="E32" s="204"/>
      <c r="F32" s="204"/>
      <c r="G32" s="204"/>
      <c r="H32" s="204"/>
      <c r="I32" s="204"/>
      <c r="J32" s="204"/>
      <c r="K32" s="204"/>
      <c r="L32" s="204"/>
      <c r="M32" s="204"/>
    </row>
    <row r="33" spans="1:17" ht="14.1" customHeight="1" x14ac:dyDescent="0.25">
      <c r="A33" s="31"/>
      <c r="B33" s="271"/>
      <c r="C33" s="271"/>
      <c r="D33" s="271"/>
      <c r="E33" s="271"/>
      <c r="F33" s="271"/>
      <c r="G33" s="271"/>
      <c r="H33" s="226"/>
      <c r="I33" s="226"/>
      <c r="J33" s="226"/>
      <c r="K33" s="226"/>
      <c r="L33" s="226"/>
      <c r="M33" s="31"/>
    </row>
    <row r="34" spans="1:17" ht="14.1" customHeight="1" x14ac:dyDescent="0.25">
      <c r="A34" s="31"/>
      <c r="B34" s="41"/>
      <c r="C34" s="41"/>
      <c r="D34" s="219" t="str">
        <f>$C$25</f>
        <v>Hombres</v>
      </c>
      <c r="E34" s="219" t="str">
        <f>$C$26</f>
        <v>Mujeres</v>
      </c>
      <c r="F34" s="219" t="s">
        <v>35</v>
      </c>
      <c r="G34" s="271"/>
      <c r="H34" s="226"/>
      <c r="I34" s="226"/>
      <c r="J34" s="226"/>
      <c r="K34" s="226"/>
      <c r="L34" s="226"/>
      <c r="M34" s="31"/>
    </row>
    <row r="35" spans="1:17" ht="14.1" customHeight="1" x14ac:dyDescent="0.25">
      <c r="A35" s="31"/>
      <c r="B35" s="219" t="str">
        <f>+$B$21</f>
        <v>Practicar alguna terapia especial a PCD</v>
      </c>
      <c r="C35" s="219"/>
      <c r="D35" s="220">
        <f>($P$21/SUM($P$21:$P$22))</f>
        <v>0.2796548723897912</v>
      </c>
      <c r="E35" s="220">
        <f>1-D35</f>
        <v>0.72034512761020886</v>
      </c>
      <c r="F35" s="221">
        <f>SUM($P$21:$P$22)</f>
        <v>68960</v>
      </c>
      <c r="G35" s="271"/>
      <c r="H35" s="271"/>
      <c r="I35" s="271"/>
      <c r="J35" s="271"/>
      <c r="K35" s="271"/>
      <c r="L35" s="232"/>
      <c r="M35" s="271"/>
      <c r="N35" s="222"/>
      <c r="O35" s="222"/>
      <c r="P35" s="222"/>
      <c r="Q35" s="222"/>
    </row>
    <row r="36" spans="1:17" ht="14.1" customHeight="1" x14ac:dyDescent="0.25">
      <c r="A36" s="31"/>
      <c r="B36" s="219" t="str">
        <f>+$B$11</f>
        <v>Cuidar en la noche a PCD</v>
      </c>
      <c r="C36" s="219"/>
      <c r="D36" s="220">
        <f>($P$11/SUM($P$11:$P$12))</f>
        <v>0.26232897752782436</v>
      </c>
      <c r="E36" s="220">
        <f>1-D36</f>
        <v>0.73767102247217564</v>
      </c>
      <c r="F36" s="221">
        <f>SUM($P$11:$P$12)</f>
        <v>84638</v>
      </c>
      <c r="G36" s="271"/>
      <c r="H36" s="271"/>
      <c r="I36" s="271"/>
      <c r="J36" s="271"/>
      <c r="K36" s="271"/>
      <c r="L36" s="232"/>
      <c r="M36" s="271"/>
      <c r="N36" s="222"/>
      <c r="O36" s="222"/>
      <c r="P36" s="222"/>
      <c r="Q36" s="222"/>
    </row>
    <row r="37" spans="1:17" ht="14.1" customHeight="1" x14ac:dyDescent="0.25">
      <c r="A37" s="31"/>
      <c r="B37" s="219" t="str">
        <f>+$B$19</f>
        <v>Llevar o acompañar a PCD al servicio médico</v>
      </c>
      <c r="C37" s="219"/>
      <c r="D37" s="220">
        <f>($P$19/SUM($P$19:$P$20))</f>
        <v>0.21934338418946164</v>
      </c>
      <c r="E37" s="220">
        <f>1-D37</f>
        <v>0.78065661581053836</v>
      </c>
      <c r="F37" s="221">
        <f>SUM($P$19:$P$20)</f>
        <v>33231</v>
      </c>
      <c r="G37" s="271"/>
      <c r="H37" s="271"/>
      <c r="I37" s="271"/>
      <c r="J37" s="271"/>
      <c r="K37" s="271"/>
      <c r="L37" s="232"/>
      <c r="M37" s="271"/>
      <c r="N37" s="222"/>
      <c r="O37" s="222"/>
      <c r="P37" s="222"/>
      <c r="Q37" s="222"/>
    </row>
    <row r="38" spans="1:17" ht="14.1" customHeight="1" x14ac:dyDescent="0.25">
      <c r="A38" s="31"/>
      <c r="B38" s="219" t="str">
        <f>+$B$13</f>
        <v>Dar de comer a PCD</v>
      </c>
      <c r="C38" s="219"/>
      <c r="D38" s="220">
        <f>($P$13/SUM($P$13:$P$14))</f>
        <v>0.19821587722095485</v>
      </c>
      <c r="E38" s="220">
        <f t="shared" ref="E38:E42" si="0">1-D38</f>
        <v>0.80178412277904521</v>
      </c>
      <c r="F38" s="221">
        <f>SUM($P$13:$P$14)</f>
        <v>122301</v>
      </c>
      <c r="G38" s="271"/>
      <c r="H38" s="316"/>
      <c r="I38" s="316"/>
      <c r="J38" s="316"/>
      <c r="K38" s="316"/>
      <c r="L38" s="316"/>
      <c r="M38" s="316"/>
      <c r="N38" s="314"/>
      <c r="O38" s="314"/>
      <c r="P38" s="314"/>
      <c r="Q38" s="314"/>
    </row>
    <row r="39" spans="1:17" ht="13.5" customHeight="1" x14ac:dyDescent="0.25">
      <c r="A39" s="31"/>
      <c r="B39" s="219" t="str">
        <f>+$B$9</f>
        <v>Bañar, asear o vestir a PCD</v>
      </c>
      <c r="C39" s="219"/>
      <c r="D39" s="220">
        <f>($P$9/SUM($P$9:$P$10))</f>
        <v>0.17723800851158727</v>
      </c>
      <c r="E39" s="220">
        <f t="shared" si="0"/>
        <v>0.82276199148841278</v>
      </c>
      <c r="F39" s="221">
        <f>SUM($P$9:$P$10)</f>
        <v>107618</v>
      </c>
      <c r="G39" s="271"/>
      <c r="H39" s="271"/>
      <c r="I39" s="271"/>
      <c r="J39" s="271"/>
      <c r="K39" s="271"/>
      <c r="L39" s="271"/>
      <c r="M39" s="271"/>
      <c r="N39" s="222"/>
      <c r="O39" s="222"/>
      <c r="P39" s="222"/>
      <c r="Q39" s="222"/>
    </row>
    <row r="40" spans="1:17" ht="14.1" customHeight="1" x14ac:dyDescent="0.25">
      <c r="A40" s="31"/>
      <c r="B40" s="219" t="str">
        <f>+$B$17</f>
        <v>Limpiar la habitación de PCD</v>
      </c>
      <c r="C40" s="219"/>
      <c r="D40" s="220">
        <f>($P$17/SUM($P$17:$P$18))</f>
        <v>0.15124138613208479</v>
      </c>
      <c r="E40" s="220">
        <f>1-D40</f>
        <v>0.84875861386791518</v>
      </c>
      <c r="F40" s="221">
        <f>SUM($P$17:$P$18)</f>
        <v>60658</v>
      </c>
      <c r="G40" s="271"/>
      <c r="H40" s="271"/>
      <c r="I40" s="271"/>
      <c r="J40" s="271"/>
      <c r="K40" s="271"/>
      <c r="L40" s="232"/>
      <c r="M40" s="271"/>
      <c r="N40" s="222"/>
      <c r="O40" s="222"/>
      <c r="P40" s="222"/>
      <c r="Q40" s="222"/>
    </row>
    <row r="41" spans="1:17" ht="14.1" customHeight="1" x14ac:dyDescent="0.25">
      <c r="A41" s="31"/>
      <c r="B41" s="219" t="str">
        <f>+$B$23</f>
        <v>Preparar comida a PCD</v>
      </c>
      <c r="C41" s="31"/>
      <c r="D41" s="220">
        <f>($P$23/SUM($P$23:$P$24))</f>
        <v>7.2287961922390426E-2</v>
      </c>
      <c r="E41" s="220">
        <f>1-D41</f>
        <v>0.9277120380776096</v>
      </c>
      <c r="F41" s="221">
        <f>SUM($P$23:$P$24)</f>
        <v>30254</v>
      </c>
      <c r="G41" s="272"/>
      <c r="H41" s="271"/>
      <c r="I41" s="271"/>
      <c r="J41" s="271"/>
      <c r="K41" s="271"/>
      <c r="L41" s="232"/>
      <c r="M41" s="271"/>
      <c r="N41" s="222"/>
      <c r="O41" s="222"/>
      <c r="P41" s="222"/>
      <c r="Q41" s="222"/>
    </row>
    <row r="42" spans="1:17" ht="14.1" customHeight="1" x14ac:dyDescent="0.25">
      <c r="A42" s="31"/>
      <c r="B42" s="219" t="str">
        <f>+$B$15</f>
        <v>Lavar o planchar la ropa de PCD</v>
      </c>
      <c r="C42" s="219"/>
      <c r="D42" s="220">
        <f>($P$15/SUM($P$15:$P$16))</f>
        <v>6.2113120524335479E-2</v>
      </c>
      <c r="E42" s="220">
        <f t="shared" si="0"/>
        <v>0.93788687947566451</v>
      </c>
      <c r="F42" s="221">
        <f>SUM($P$15:$P$16)</f>
        <v>32956</v>
      </c>
      <c r="G42" s="271"/>
      <c r="H42" s="271"/>
      <c r="I42" s="271"/>
      <c r="J42" s="271"/>
      <c r="K42" s="271"/>
      <c r="L42" s="232"/>
      <c r="M42" s="271"/>
      <c r="N42" s="222"/>
      <c r="O42" s="222"/>
      <c r="P42" s="222"/>
      <c r="Q42" s="222"/>
    </row>
    <row r="43" spans="1:17" ht="14.1" customHeight="1" x14ac:dyDescent="0.25">
      <c r="A43" s="31"/>
      <c r="B43" s="31"/>
      <c r="C43" s="31"/>
      <c r="D43" s="31"/>
      <c r="E43" s="31"/>
      <c r="F43" s="31"/>
      <c r="G43" s="31"/>
      <c r="H43" s="271"/>
      <c r="I43" s="271"/>
      <c r="J43" s="271"/>
      <c r="K43" s="271"/>
      <c r="L43" s="232"/>
      <c r="M43" s="271"/>
      <c r="N43" s="222"/>
      <c r="O43" s="222"/>
      <c r="P43" s="222"/>
      <c r="Q43" s="222"/>
    </row>
    <row r="44" spans="1:17" x14ac:dyDescent="0.25">
      <c r="A44" s="31"/>
      <c r="B44" s="31"/>
      <c r="C44" s="31"/>
      <c r="D44" s="31"/>
      <c r="E44" s="31"/>
      <c r="F44" s="31"/>
      <c r="G44" s="31"/>
      <c r="H44" s="271"/>
      <c r="I44" s="271"/>
      <c r="J44" s="271"/>
      <c r="K44" s="271"/>
      <c r="L44" s="232"/>
      <c r="M44" s="271"/>
      <c r="N44" s="222"/>
      <c r="O44" s="222"/>
      <c r="P44" s="222"/>
      <c r="Q44" s="222"/>
    </row>
    <row r="45" spans="1:17" ht="14.1" customHeight="1" x14ac:dyDescent="0.25">
      <c r="A45" s="31"/>
      <c r="B45" s="31"/>
      <c r="C45" s="31"/>
      <c r="D45" s="31"/>
      <c r="E45" s="31"/>
      <c r="F45" s="31"/>
      <c r="G45" s="31"/>
      <c r="H45" s="41"/>
      <c r="I45" s="41"/>
      <c r="J45" s="41"/>
      <c r="K45" s="41"/>
      <c r="L45" s="41"/>
      <c r="M45" s="41"/>
    </row>
    <row r="46" spans="1:17" x14ac:dyDescent="0.25">
      <c r="A46" s="31"/>
      <c r="B46" s="31"/>
      <c r="C46" s="31"/>
      <c r="D46" s="31"/>
      <c r="E46" s="31"/>
      <c r="F46" s="31"/>
      <c r="G46" s="31"/>
      <c r="H46" s="31"/>
      <c r="I46" s="31"/>
      <c r="J46" s="31"/>
      <c r="K46" s="31"/>
      <c r="L46" s="31"/>
      <c r="M46" s="31"/>
    </row>
    <row r="47" spans="1:17" x14ac:dyDescent="0.25">
      <c r="A47" s="31"/>
      <c r="B47" s="31"/>
      <c r="C47" s="31"/>
      <c r="D47" s="31"/>
      <c r="E47" s="31"/>
      <c r="F47" s="31"/>
      <c r="G47" s="31"/>
      <c r="H47" s="31"/>
      <c r="I47" s="31"/>
      <c r="J47" s="31"/>
      <c r="K47" s="31"/>
      <c r="L47" s="31"/>
      <c r="M47" s="31"/>
    </row>
    <row r="48" spans="1:17" x14ac:dyDescent="0.25">
      <c r="A48" s="31"/>
      <c r="B48" s="31"/>
      <c r="C48" s="31"/>
      <c r="D48" s="31"/>
      <c r="E48" s="31"/>
      <c r="F48" s="31"/>
      <c r="G48" s="31"/>
      <c r="H48" s="31"/>
      <c r="I48" s="31"/>
      <c r="J48" s="31"/>
      <c r="K48" s="31"/>
      <c r="L48" s="31"/>
      <c r="M48" s="31"/>
    </row>
    <row r="49" spans="1:13" x14ac:dyDescent="0.25">
      <c r="A49" s="31"/>
      <c r="B49" s="31"/>
      <c r="C49" s="31"/>
      <c r="D49" s="31"/>
      <c r="E49" s="31"/>
      <c r="F49" s="31"/>
      <c r="G49" s="31"/>
      <c r="H49" s="31"/>
      <c r="I49" s="31"/>
      <c r="J49" s="31"/>
      <c r="K49" s="31"/>
      <c r="L49" s="31"/>
      <c r="M49" s="31"/>
    </row>
    <row r="50" spans="1:13" x14ac:dyDescent="0.25">
      <c r="A50" s="31"/>
      <c r="B50" s="31"/>
      <c r="C50" s="31"/>
      <c r="D50" s="31"/>
      <c r="E50" s="31"/>
      <c r="F50" s="31"/>
      <c r="G50" s="31"/>
      <c r="H50" s="31"/>
      <c r="I50" s="31"/>
      <c r="J50" s="31"/>
      <c r="K50" s="31"/>
      <c r="L50" s="31"/>
      <c r="M50" s="31"/>
    </row>
    <row r="51" spans="1:13" x14ac:dyDescent="0.25">
      <c r="A51" s="31"/>
      <c r="B51" s="31"/>
      <c r="C51" s="31"/>
      <c r="D51" s="31"/>
      <c r="E51" s="31"/>
      <c r="F51" s="31"/>
      <c r="G51" s="31"/>
      <c r="H51" s="31"/>
      <c r="I51" s="31"/>
      <c r="J51" s="31"/>
      <c r="K51" s="31"/>
      <c r="L51" s="31"/>
      <c r="M51" s="31"/>
    </row>
    <row r="52" spans="1:13" x14ac:dyDescent="0.25">
      <c r="A52" s="31"/>
      <c r="B52" s="31"/>
      <c r="C52" s="31"/>
      <c r="D52" s="31"/>
      <c r="E52" s="31"/>
      <c r="F52" s="31"/>
      <c r="G52" s="31"/>
      <c r="H52" s="31"/>
      <c r="I52" s="31"/>
      <c r="J52" s="31"/>
      <c r="K52" s="31"/>
      <c r="L52" s="31"/>
      <c r="M52" s="31"/>
    </row>
    <row r="53" spans="1:13" x14ac:dyDescent="0.25">
      <c r="A53" s="31"/>
      <c r="B53" s="31"/>
      <c r="C53" s="31"/>
      <c r="D53" s="31"/>
      <c r="E53" s="31"/>
      <c r="F53" s="31"/>
      <c r="G53" s="31"/>
      <c r="H53" s="31"/>
      <c r="I53" s="31"/>
      <c r="J53" s="31"/>
      <c r="K53" s="31"/>
      <c r="L53" s="31"/>
      <c r="M53" s="31"/>
    </row>
    <row r="54" spans="1:13" x14ac:dyDescent="0.25">
      <c r="A54" s="31"/>
      <c r="B54" s="31"/>
      <c r="C54" s="31"/>
      <c r="D54" s="31"/>
      <c r="E54" s="31"/>
      <c r="F54" s="31"/>
      <c r="G54" s="31"/>
      <c r="H54" s="31"/>
      <c r="I54" s="31"/>
      <c r="J54" s="31"/>
      <c r="K54" s="31"/>
      <c r="L54" s="31"/>
      <c r="M54" s="31"/>
    </row>
    <row r="55" spans="1:13" x14ac:dyDescent="0.25">
      <c r="A55" s="31"/>
      <c r="B55" s="31"/>
      <c r="C55" s="31"/>
      <c r="D55" s="31"/>
      <c r="E55" s="31"/>
      <c r="F55" s="31"/>
      <c r="G55" s="31"/>
      <c r="H55" s="31"/>
      <c r="I55" s="31"/>
      <c r="J55" s="31"/>
      <c r="K55" s="31"/>
      <c r="L55" s="31"/>
      <c r="M55" s="31"/>
    </row>
    <row r="56" spans="1:13" x14ac:dyDescent="0.25">
      <c r="A56" s="31"/>
      <c r="B56" s="31"/>
      <c r="C56" s="31"/>
      <c r="D56" s="31"/>
      <c r="E56" s="31"/>
      <c r="F56" s="31"/>
      <c r="G56" s="31"/>
      <c r="H56" s="31"/>
      <c r="I56" s="31"/>
      <c r="J56" s="31"/>
      <c r="K56" s="31"/>
      <c r="L56" s="31"/>
      <c r="M56" s="31"/>
    </row>
    <row r="57" spans="1:13" x14ac:dyDescent="0.25">
      <c r="A57" s="31"/>
      <c r="B57" s="31"/>
      <c r="C57" s="31"/>
      <c r="D57" s="31"/>
      <c r="E57" s="31"/>
      <c r="F57" s="31"/>
      <c r="G57" s="31"/>
      <c r="H57" s="31"/>
      <c r="I57" s="31"/>
      <c r="J57" s="31"/>
      <c r="K57" s="31"/>
      <c r="L57" s="31"/>
      <c r="M57" s="31"/>
    </row>
    <row r="59" spans="1:13" ht="35.25" customHeight="1" x14ac:dyDescent="0.3">
      <c r="B59" s="279" t="s">
        <v>288</v>
      </c>
      <c r="C59" s="279"/>
      <c r="D59" s="279"/>
      <c r="E59" s="279"/>
      <c r="F59" s="279"/>
      <c r="G59" s="279"/>
      <c r="H59" s="279"/>
    </row>
    <row r="60" spans="1:13" ht="15.75" customHeight="1" x14ac:dyDescent="0.3">
      <c r="B60" s="36" t="s">
        <v>266</v>
      </c>
      <c r="C60" s="37"/>
      <c r="D60" s="37"/>
      <c r="E60" s="37"/>
      <c r="F60" s="37"/>
      <c r="G60" s="33"/>
      <c r="H60" s="33"/>
    </row>
  </sheetData>
  <mergeCells count="20">
    <mergeCell ref="B59:H59"/>
    <mergeCell ref="P38:Q38"/>
    <mergeCell ref="B15:B16"/>
    <mergeCell ref="B17:B18"/>
    <mergeCell ref="B19:B20"/>
    <mergeCell ref="B21:B22"/>
    <mergeCell ref="B23:B24"/>
    <mergeCell ref="B25:B26"/>
    <mergeCell ref="H38:I38"/>
    <mergeCell ref="J38:K38"/>
    <mergeCell ref="L38:M38"/>
    <mergeCell ref="N38:O38"/>
    <mergeCell ref="B27:H27"/>
    <mergeCell ref="B30:Q30"/>
    <mergeCell ref="B13:B14"/>
    <mergeCell ref="B3:Q3"/>
    <mergeCell ref="B4:T4"/>
    <mergeCell ref="B5:Q5"/>
    <mergeCell ref="B9:B10"/>
    <mergeCell ref="B11:B12"/>
  </mergeCells>
  <hyperlinks>
    <hyperlink ref="B2" location="ÍNDICE!A1" display="Índice "/>
    <hyperlink ref="P2" location="'3.3.2 P_TNR_MIEMBROS_HOGAR_C'!A1" display="Anterior"/>
    <hyperlink ref="Q2" location="'3.4.1  P_TNR_COMU_DIVI_CAUTAL'!A1" display="Siguiente"/>
  </hyperlinks>
  <pageMargins left="0.7" right="0.7" top="0.75" bottom="0.75" header="0.3" footer="0.3"/>
  <pageSetup paperSize="9" orientation="portrait"/>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47"/>
  <sheetViews>
    <sheetView showGridLines="0" zoomScale="70" zoomScaleNormal="70" workbookViewId="0"/>
  </sheetViews>
  <sheetFormatPr baseColWidth="10" defaultRowHeight="15" x14ac:dyDescent="0.25"/>
  <cols>
    <col min="1" max="1" width="5.5703125" customWidth="1"/>
    <col min="2" max="2" width="50.7109375" customWidth="1"/>
    <col min="3" max="3" width="17.140625" customWidth="1"/>
    <col min="4" max="17" width="16.28515625" customWidth="1"/>
  </cols>
  <sheetData>
    <row r="1" spans="2:20" ht="113.25" customHeight="1" x14ac:dyDescent="0.25">
      <c r="N1" s="218"/>
    </row>
    <row r="2" spans="2:20" ht="16.5" customHeight="1" x14ac:dyDescent="0.3">
      <c r="B2" s="183" t="s">
        <v>7</v>
      </c>
      <c r="C2" s="183"/>
      <c r="M2" s="214"/>
      <c r="N2" s="218"/>
      <c r="P2" s="183" t="s">
        <v>188</v>
      </c>
      <c r="Q2" s="183" t="s">
        <v>187</v>
      </c>
    </row>
    <row r="3" spans="2:20" ht="20.100000000000001" customHeight="1" x14ac:dyDescent="0.25">
      <c r="B3" s="278" t="s">
        <v>185</v>
      </c>
      <c r="C3" s="278"/>
      <c r="D3" s="278"/>
      <c r="E3" s="278"/>
      <c r="F3" s="278"/>
      <c r="G3" s="278"/>
      <c r="H3" s="278"/>
      <c r="I3" s="278"/>
      <c r="J3" s="278"/>
      <c r="K3" s="278"/>
      <c r="L3" s="278"/>
      <c r="M3" s="278"/>
      <c r="N3" s="278"/>
      <c r="O3" s="278"/>
      <c r="P3" s="278"/>
      <c r="Q3" s="278"/>
    </row>
    <row r="4" spans="2:20" ht="72" customHeight="1" x14ac:dyDescent="0.25">
      <c r="B4" s="294" t="s">
        <v>329</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264" t="s">
        <v>37</v>
      </c>
      <c r="C8" s="264" t="s">
        <v>175</v>
      </c>
      <c r="D8" s="265">
        <v>2007</v>
      </c>
      <c r="E8" s="265">
        <v>2008</v>
      </c>
      <c r="F8" s="265">
        <v>2009</v>
      </c>
      <c r="G8" s="265">
        <v>2010</v>
      </c>
      <c r="H8" s="265">
        <v>2011</v>
      </c>
      <c r="I8" s="265">
        <v>2012</v>
      </c>
      <c r="J8" s="265">
        <v>2013</v>
      </c>
      <c r="K8" s="265">
        <v>2014</v>
      </c>
      <c r="L8" s="265">
        <v>2015</v>
      </c>
      <c r="M8" s="265">
        <v>2016</v>
      </c>
      <c r="N8" s="265">
        <v>2017</v>
      </c>
      <c r="O8" s="65" t="s">
        <v>195</v>
      </c>
      <c r="P8" s="65" t="s">
        <v>220</v>
      </c>
    </row>
    <row r="9" spans="2:20" ht="33" customHeight="1" x14ac:dyDescent="0.25">
      <c r="B9" s="340" t="s">
        <v>487</v>
      </c>
      <c r="C9" s="223" t="s">
        <v>359</v>
      </c>
      <c r="D9" s="189">
        <v>59811</v>
      </c>
      <c r="E9" s="189">
        <v>58106</v>
      </c>
      <c r="F9" s="189">
        <v>61222</v>
      </c>
      <c r="G9" s="189">
        <v>63025</v>
      </c>
      <c r="H9" s="189">
        <v>58801</v>
      </c>
      <c r="I9" s="189">
        <v>58549</v>
      </c>
      <c r="J9" s="189">
        <v>66425</v>
      </c>
      <c r="K9" s="189">
        <v>67282</v>
      </c>
      <c r="L9" s="189">
        <v>62000</v>
      </c>
      <c r="M9" s="189">
        <v>58309</v>
      </c>
      <c r="N9" s="189">
        <v>56014</v>
      </c>
      <c r="O9" s="189">
        <v>40527</v>
      </c>
      <c r="P9" s="189">
        <v>43077</v>
      </c>
    </row>
    <row r="10" spans="2:20" ht="33" customHeight="1" x14ac:dyDescent="0.25">
      <c r="B10" s="340" t="s">
        <v>487</v>
      </c>
      <c r="C10" s="223" t="s">
        <v>360</v>
      </c>
      <c r="D10" s="189">
        <v>44674</v>
      </c>
      <c r="E10" s="189">
        <v>43409</v>
      </c>
      <c r="F10" s="189">
        <v>45558</v>
      </c>
      <c r="G10" s="189">
        <v>46725</v>
      </c>
      <c r="H10" s="189">
        <v>43747</v>
      </c>
      <c r="I10" s="189">
        <v>43380</v>
      </c>
      <c r="J10" s="189">
        <v>48983</v>
      </c>
      <c r="K10" s="189">
        <v>49728</v>
      </c>
      <c r="L10" s="189">
        <v>45941</v>
      </c>
      <c r="M10" s="189">
        <v>43036</v>
      </c>
      <c r="N10" s="189">
        <v>41417</v>
      </c>
      <c r="O10" s="189">
        <v>26824</v>
      </c>
      <c r="P10" s="189">
        <v>24888</v>
      </c>
    </row>
    <row r="11" spans="2:20" ht="33" customHeight="1" x14ac:dyDescent="0.25">
      <c r="B11" s="339" t="s">
        <v>488</v>
      </c>
      <c r="C11" s="223" t="s">
        <v>359</v>
      </c>
      <c r="D11" s="189">
        <v>15909</v>
      </c>
      <c r="E11" s="189">
        <v>17077</v>
      </c>
      <c r="F11" s="189">
        <v>17397</v>
      </c>
      <c r="G11" s="189">
        <v>19176</v>
      </c>
      <c r="H11" s="189">
        <v>19667</v>
      </c>
      <c r="I11" s="189">
        <v>20075</v>
      </c>
      <c r="J11" s="189">
        <v>19996</v>
      </c>
      <c r="K11" s="189">
        <v>21510</v>
      </c>
      <c r="L11" s="189">
        <v>17879</v>
      </c>
      <c r="M11" s="189">
        <v>17943</v>
      </c>
      <c r="N11" s="189">
        <v>16231</v>
      </c>
      <c r="O11" s="189">
        <v>19568</v>
      </c>
      <c r="P11" s="189">
        <v>20329</v>
      </c>
    </row>
    <row r="12" spans="2:20" ht="33" customHeight="1" x14ac:dyDescent="0.25">
      <c r="B12" s="339" t="s">
        <v>488</v>
      </c>
      <c r="C12" s="223" t="s">
        <v>360</v>
      </c>
      <c r="D12" s="189">
        <v>45437</v>
      </c>
      <c r="E12" s="189">
        <v>48775</v>
      </c>
      <c r="F12" s="189">
        <v>49684</v>
      </c>
      <c r="G12" s="189">
        <v>54767</v>
      </c>
      <c r="H12" s="189">
        <v>56169</v>
      </c>
      <c r="I12" s="189">
        <v>57337</v>
      </c>
      <c r="J12" s="189">
        <v>63273</v>
      </c>
      <c r="K12" s="189">
        <v>75406</v>
      </c>
      <c r="L12" s="189">
        <v>85239</v>
      </c>
      <c r="M12" s="189">
        <v>70019</v>
      </c>
      <c r="N12" s="189">
        <v>82596</v>
      </c>
      <c r="O12" s="189">
        <v>50550</v>
      </c>
      <c r="P12" s="189">
        <v>49869</v>
      </c>
    </row>
    <row r="13" spans="2:20" ht="33" customHeight="1" x14ac:dyDescent="0.25">
      <c r="B13" s="339" t="s">
        <v>489</v>
      </c>
      <c r="C13" s="223" t="s">
        <v>359</v>
      </c>
      <c r="D13" s="189">
        <v>115065</v>
      </c>
      <c r="E13" s="189">
        <v>108488</v>
      </c>
      <c r="F13" s="189">
        <v>104887</v>
      </c>
      <c r="G13" s="189">
        <v>99612</v>
      </c>
      <c r="H13" s="189">
        <v>99587</v>
      </c>
      <c r="I13" s="189">
        <v>96964</v>
      </c>
      <c r="J13" s="189">
        <v>102072</v>
      </c>
      <c r="K13" s="189">
        <v>103210</v>
      </c>
      <c r="L13" s="189">
        <v>119528</v>
      </c>
      <c r="M13" s="189">
        <v>101954</v>
      </c>
      <c r="N13" s="189">
        <v>110793</v>
      </c>
      <c r="O13" s="189">
        <v>121156</v>
      </c>
      <c r="P13" s="189">
        <v>155907</v>
      </c>
    </row>
    <row r="14" spans="2:20" ht="33" customHeight="1" x14ac:dyDescent="0.25">
      <c r="B14" s="339" t="s">
        <v>489</v>
      </c>
      <c r="C14" s="223" t="s">
        <v>360</v>
      </c>
      <c r="D14" s="189">
        <v>198173</v>
      </c>
      <c r="E14" s="189">
        <v>193322</v>
      </c>
      <c r="F14" s="189">
        <v>191309</v>
      </c>
      <c r="G14" s="189">
        <v>185318</v>
      </c>
      <c r="H14" s="189">
        <v>192024</v>
      </c>
      <c r="I14" s="189">
        <v>191716</v>
      </c>
      <c r="J14" s="189">
        <v>210250</v>
      </c>
      <c r="K14" s="189">
        <v>218278</v>
      </c>
      <c r="L14" s="189">
        <v>204136</v>
      </c>
      <c r="M14" s="189">
        <v>182860</v>
      </c>
      <c r="N14" s="189">
        <v>198373</v>
      </c>
      <c r="O14" s="189">
        <v>200996</v>
      </c>
      <c r="P14" s="189">
        <v>227392</v>
      </c>
    </row>
    <row r="15" spans="2:20" ht="33" customHeight="1" x14ac:dyDescent="0.25">
      <c r="B15" s="311" t="s">
        <v>399</v>
      </c>
      <c r="C15" s="198" t="s">
        <v>359</v>
      </c>
      <c r="D15" s="199">
        <v>190785</v>
      </c>
      <c r="E15" s="199">
        <v>183671</v>
      </c>
      <c r="F15" s="199">
        <v>183506</v>
      </c>
      <c r="G15" s="199">
        <v>181813</v>
      </c>
      <c r="H15" s="199">
        <v>178055</v>
      </c>
      <c r="I15" s="199">
        <v>175588</v>
      </c>
      <c r="J15" s="199">
        <v>188493</v>
      </c>
      <c r="K15" s="199">
        <v>192002</v>
      </c>
      <c r="L15" s="199">
        <v>199407</v>
      </c>
      <c r="M15" s="199">
        <v>178206</v>
      </c>
      <c r="N15" s="199">
        <v>183038</v>
      </c>
      <c r="O15" s="199">
        <v>181251</v>
      </c>
      <c r="P15" s="199">
        <v>219313</v>
      </c>
    </row>
    <row r="16" spans="2:20" ht="33" customHeight="1" x14ac:dyDescent="0.25">
      <c r="B16" s="311"/>
      <c r="C16" s="198" t="s">
        <v>360</v>
      </c>
      <c r="D16" s="199">
        <v>288284</v>
      </c>
      <c r="E16" s="199">
        <v>285506</v>
      </c>
      <c r="F16" s="199">
        <v>286551</v>
      </c>
      <c r="G16" s="199">
        <v>286810</v>
      </c>
      <c r="H16" s="199">
        <v>291940</v>
      </c>
      <c r="I16" s="199">
        <v>292433</v>
      </c>
      <c r="J16" s="199">
        <v>322506</v>
      </c>
      <c r="K16" s="199">
        <v>343412</v>
      </c>
      <c r="L16" s="199">
        <v>335316</v>
      </c>
      <c r="M16" s="199">
        <v>295915</v>
      </c>
      <c r="N16" s="199">
        <v>322386</v>
      </c>
      <c r="O16" s="199">
        <v>278370</v>
      </c>
      <c r="P16" s="199">
        <v>302149</v>
      </c>
    </row>
    <row r="17" spans="2:17" ht="27.75" customHeight="1" x14ac:dyDescent="0.3">
      <c r="B17" s="279" t="s">
        <v>331</v>
      </c>
      <c r="C17" s="279"/>
      <c r="D17" s="279"/>
      <c r="E17" s="279"/>
      <c r="F17" s="279"/>
      <c r="G17" s="279"/>
      <c r="H17" s="279"/>
    </row>
    <row r="18" spans="2:17" ht="15" customHeight="1" x14ac:dyDescent="0.3">
      <c r="B18" s="36" t="s">
        <v>266</v>
      </c>
      <c r="C18" s="37"/>
      <c r="D18" s="37"/>
      <c r="E18" s="37"/>
      <c r="F18" s="37"/>
      <c r="G18" s="33"/>
      <c r="H18" s="33"/>
    </row>
    <row r="19" spans="2:17" ht="14.1" customHeight="1" x14ac:dyDescent="0.25">
      <c r="B19" s="245"/>
      <c r="C19" s="245"/>
      <c r="D19" s="33"/>
      <c r="E19" s="33"/>
      <c r="F19" s="33"/>
      <c r="G19" s="33"/>
      <c r="H19" s="33"/>
    </row>
    <row r="20" spans="2:17" ht="72" customHeight="1" x14ac:dyDescent="0.25">
      <c r="B20" s="294" t="s">
        <v>254</v>
      </c>
      <c r="C20" s="294"/>
      <c r="D20" s="294"/>
      <c r="E20" s="294"/>
      <c r="F20" s="294"/>
      <c r="G20" s="294"/>
      <c r="H20" s="294"/>
      <c r="I20" s="294"/>
      <c r="J20" s="294"/>
      <c r="K20" s="294"/>
      <c r="L20" s="294"/>
      <c r="M20" s="294"/>
    </row>
    <row r="21" spans="2:17" s="31" customFormat="1" ht="14.1" customHeight="1" x14ac:dyDescent="0.25">
      <c r="B21" s="204"/>
      <c r="C21" s="204"/>
      <c r="D21" s="204"/>
      <c r="E21" s="204"/>
      <c r="F21" s="204"/>
      <c r="G21" s="204"/>
      <c r="H21" s="204"/>
      <c r="I21" s="204"/>
      <c r="J21" s="204"/>
      <c r="K21" s="204"/>
      <c r="L21" s="204"/>
      <c r="M21" s="204"/>
    </row>
    <row r="22" spans="2:17" s="31" customFormat="1" ht="14.1" customHeight="1" x14ac:dyDescent="0.25">
      <c r="B22" s="204"/>
      <c r="C22" s="204"/>
      <c r="D22" s="204"/>
      <c r="E22" s="204"/>
      <c r="F22" s="204"/>
      <c r="G22" s="204"/>
      <c r="H22" s="204"/>
      <c r="I22" s="204"/>
      <c r="J22" s="204"/>
      <c r="K22" s="204"/>
      <c r="L22" s="204"/>
      <c r="M22" s="204"/>
    </row>
    <row r="23" spans="2:17" s="31" customFormat="1" ht="14.1" customHeight="1" x14ac:dyDescent="0.25">
      <c r="B23" s="271"/>
      <c r="C23" s="271"/>
      <c r="D23" s="271"/>
      <c r="E23" s="271"/>
      <c r="F23" s="271"/>
      <c r="G23" s="271"/>
      <c r="H23" s="226"/>
      <c r="I23" s="226"/>
      <c r="J23" s="226"/>
      <c r="K23" s="226"/>
      <c r="L23" s="226"/>
    </row>
    <row r="24" spans="2:17" s="31" customFormat="1" ht="13.5" customHeight="1" x14ac:dyDescent="0.25">
      <c r="B24" s="41"/>
      <c r="C24" s="41"/>
      <c r="D24" s="219" t="str">
        <f>$C$15</f>
        <v>Hombres</v>
      </c>
      <c r="E24" s="219" t="str">
        <f>$C$16</f>
        <v>Mujeres</v>
      </c>
      <c r="F24" s="219"/>
      <c r="G24" s="271"/>
      <c r="H24" s="226"/>
      <c r="I24" s="226"/>
      <c r="J24" s="226"/>
      <c r="K24" s="226"/>
      <c r="L24" s="226"/>
    </row>
    <row r="25" spans="2:17" s="31" customFormat="1" ht="13.5" customHeight="1" x14ac:dyDescent="0.25">
      <c r="B25" s="219" t="str">
        <f>+$B$13</f>
        <v>Trabajo voluntario en instituciones sin fines de lucro</v>
      </c>
      <c r="C25" s="219"/>
      <c r="D25" s="268">
        <f>+P13/SUM(P13:P14)</f>
        <v>0.40675034372643809</v>
      </c>
      <c r="E25" s="268">
        <f>+P14/SUM(P13:P14)</f>
        <v>0.59324965627356185</v>
      </c>
      <c r="F25" s="263">
        <f>+SUM(P13:P14)</f>
        <v>383299</v>
      </c>
      <c r="G25" s="271"/>
      <c r="H25" s="316"/>
      <c r="I25" s="316"/>
      <c r="J25" s="316"/>
      <c r="K25" s="316"/>
      <c r="L25" s="316"/>
      <c r="M25" s="316"/>
      <c r="N25" s="314"/>
      <c r="O25" s="314"/>
      <c r="P25" s="314"/>
      <c r="Q25" s="314"/>
    </row>
    <row r="26" spans="2:17" s="31" customFormat="1" ht="14.1" customHeight="1" x14ac:dyDescent="0.25">
      <c r="B26" s="219" t="str">
        <f>+$B$9</f>
        <v>Trabajo no remunerado para la comunidad</v>
      </c>
      <c r="C26" s="219"/>
      <c r="D26" s="268">
        <f>($P$9/SUM($P$9:$P$10))</f>
        <v>0.63381152063562129</v>
      </c>
      <c r="E26" s="268">
        <f>($P$10/SUM($P$9:$P$10))</f>
        <v>0.36618847936437871</v>
      </c>
      <c r="F26" s="263">
        <f>+SUM(P9:P10)</f>
        <v>67965</v>
      </c>
      <c r="G26" s="271"/>
      <c r="H26" s="271"/>
      <c r="I26" s="271"/>
      <c r="J26" s="271"/>
      <c r="K26" s="271"/>
      <c r="L26" s="266"/>
      <c r="M26" s="266"/>
      <c r="N26" s="267"/>
      <c r="O26" s="267"/>
      <c r="P26" s="267"/>
      <c r="Q26" s="267"/>
    </row>
    <row r="27" spans="2:17" s="31" customFormat="1" ht="14.1" customHeight="1" x14ac:dyDescent="0.25">
      <c r="B27" s="219" t="str">
        <f>+$B$11</f>
        <v>Trabajo no remunerado para otros hogares</v>
      </c>
      <c r="C27" s="219"/>
      <c r="D27" s="268">
        <f>($P$11/SUM($P$11:$P$12))</f>
        <v>0.28959514516083079</v>
      </c>
      <c r="E27" s="268">
        <f>($P$12/SUM($P$11:$P$12))</f>
        <v>0.71040485483916915</v>
      </c>
      <c r="F27" s="263">
        <f>+SUM(P11:P12)</f>
        <v>70198</v>
      </c>
      <c r="G27" s="271"/>
      <c r="H27" s="271"/>
      <c r="I27" s="271"/>
      <c r="J27" s="271"/>
      <c r="K27" s="271"/>
      <c r="L27" s="232"/>
      <c r="M27" s="266"/>
      <c r="N27" s="267"/>
      <c r="O27" s="267"/>
      <c r="P27" s="267"/>
      <c r="Q27" s="267"/>
    </row>
    <row r="28" spans="2:17" s="31" customFormat="1" ht="14.1" customHeight="1" x14ac:dyDescent="0.25">
      <c r="D28" s="269"/>
      <c r="E28" s="269"/>
      <c r="F28" s="270"/>
      <c r="G28" s="272"/>
      <c r="H28" s="271"/>
      <c r="I28" s="271"/>
      <c r="J28" s="271"/>
      <c r="K28" s="271"/>
      <c r="L28" s="232"/>
      <c r="M28" s="266"/>
      <c r="N28" s="267"/>
      <c r="O28" s="267"/>
      <c r="P28" s="267"/>
      <c r="Q28" s="267"/>
    </row>
    <row r="29" spans="2:17" s="31" customFormat="1" ht="14.1" customHeight="1" x14ac:dyDescent="0.25">
      <c r="F29" s="270"/>
      <c r="H29" s="271"/>
      <c r="I29" s="271"/>
      <c r="J29" s="271"/>
      <c r="K29" s="271"/>
      <c r="L29" s="232"/>
      <c r="M29" s="266"/>
      <c r="N29" s="267"/>
      <c r="O29" s="267"/>
      <c r="P29" s="267"/>
      <c r="Q29" s="267"/>
    </row>
    <row r="30" spans="2:17" s="31" customFormat="1" x14ac:dyDescent="0.25">
      <c r="H30" s="271"/>
      <c r="I30" s="271"/>
      <c r="J30" s="271"/>
      <c r="K30" s="271"/>
      <c r="L30" s="232"/>
      <c r="M30" s="266"/>
      <c r="N30" s="267"/>
      <c r="O30" s="267"/>
      <c r="P30" s="267"/>
      <c r="Q30" s="267"/>
    </row>
    <row r="31" spans="2:17" s="31" customFormat="1" ht="14.1" customHeight="1" x14ac:dyDescent="0.25">
      <c r="H31" s="41"/>
      <c r="I31" s="41"/>
      <c r="J31" s="41"/>
      <c r="K31" s="41"/>
      <c r="L31" s="41"/>
      <c r="M31" s="41"/>
    </row>
    <row r="32" spans="2:17" s="31" customFormat="1" x14ac:dyDescent="0.25"/>
    <row r="33" spans="2:8" s="31" customFormat="1" x14ac:dyDescent="0.25"/>
    <row r="34" spans="2:8" s="31" customFormat="1" x14ac:dyDescent="0.25"/>
    <row r="35" spans="2:8" s="31" customFormat="1" x14ac:dyDescent="0.25"/>
    <row r="36" spans="2:8" s="31" customFormat="1" x14ac:dyDescent="0.25"/>
    <row r="37" spans="2:8" s="31" customFormat="1" x14ac:dyDescent="0.25"/>
    <row r="38" spans="2:8" s="31" customFormat="1" x14ac:dyDescent="0.25"/>
    <row r="39" spans="2:8" s="31" customFormat="1" x14ac:dyDescent="0.25"/>
    <row r="40" spans="2:8" s="31" customFormat="1" x14ac:dyDescent="0.25"/>
    <row r="41" spans="2:8" s="31" customFormat="1" x14ac:dyDescent="0.25"/>
    <row r="43" spans="2:8" ht="15.75" customHeight="1" x14ac:dyDescent="0.3">
      <c r="B43" s="279" t="s">
        <v>288</v>
      </c>
      <c r="C43" s="279"/>
      <c r="D43" s="279"/>
      <c r="E43" s="279"/>
      <c r="F43" s="279"/>
      <c r="G43" s="279"/>
      <c r="H43" s="279"/>
    </row>
    <row r="44" spans="2:8" ht="15.75" customHeight="1" x14ac:dyDescent="0.3">
      <c r="B44" s="36" t="s">
        <v>266</v>
      </c>
      <c r="C44" s="37"/>
      <c r="D44" s="37"/>
      <c r="E44" s="37"/>
      <c r="F44" s="37"/>
      <c r="G44" s="33"/>
      <c r="H44" s="33"/>
    </row>
    <row r="46" spans="2:8" ht="33.75" customHeight="1" x14ac:dyDescent="0.25"/>
    <row r="47" spans="2:8" ht="15.75" customHeight="1" x14ac:dyDescent="0.25"/>
  </sheetData>
  <mergeCells count="15">
    <mergeCell ref="B43:H43"/>
    <mergeCell ref="P25:Q25"/>
    <mergeCell ref="B15:B16"/>
    <mergeCell ref="B20:M20"/>
    <mergeCell ref="H25:I25"/>
    <mergeCell ref="J25:K25"/>
    <mergeCell ref="L25:M25"/>
    <mergeCell ref="N25:O25"/>
    <mergeCell ref="B17:H17"/>
    <mergeCell ref="B13:B14"/>
    <mergeCell ref="B3:Q3"/>
    <mergeCell ref="B4:T4"/>
    <mergeCell ref="B5:Q5"/>
    <mergeCell ref="B9:B10"/>
    <mergeCell ref="B11:B12"/>
  </mergeCells>
  <hyperlinks>
    <hyperlink ref="B2" location="ÍNDICE!A1" display="Índice "/>
    <hyperlink ref="P2" location="'3.3.3 P_TNR_MIEMBROS_HOGDISC_C'!A1" display="Anterior"/>
    <hyperlink ref="Q2" location="'3.4.2  P_TNR_COMUNIDAD_ISFL'!A1" display="Siguiente"/>
  </hyperlinks>
  <pageMargins left="0.7" right="0.7" top="0.75" bottom="0.75" header="0.3" footer="0.3"/>
  <pageSetup paperSize="9" orientation="portrait"/>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4"/>
  <sheetViews>
    <sheetView showGridLines="0" zoomScale="70" zoomScaleNormal="70" workbookViewId="0">
      <selection activeCell="B2" sqref="B2"/>
    </sheetView>
  </sheetViews>
  <sheetFormatPr baseColWidth="10" defaultRowHeight="15" x14ac:dyDescent="0.25"/>
  <cols>
    <col min="1" max="1" width="5.5703125" customWidth="1"/>
    <col min="2" max="3" width="50.7109375" customWidth="1"/>
    <col min="4" max="4" width="17.140625" customWidth="1"/>
    <col min="5" max="18" width="16.28515625" customWidth="1"/>
  </cols>
  <sheetData>
    <row r="1" spans="2:20" ht="130.5" customHeight="1" x14ac:dyDescent="0.25">
      <c r="N1" s="218"/>
    </row>
    <row r="2" spans="2:20" ht="16.5" customHeight="1" x14ac:dyDescent="0.3">
      <c r="B2" s="183" t="s">
        <v>7</v>
      </c>
      <c r="C2" s="183"/>
      <c r="M2" s="214"/>
      <c r="N2" s="218"/>
      <c r="Q2" s="183" t="s">
        <v>188</v>
      </c>
      <c r="R2" s="183"/>
    </row>
    <row r="3" spans="2:20" ht="20.100000000000001" customHeight="1" x14ac:dyDescent="0.25">
      <c r="B3" s="278" t="s">
        <v>186</v>
      </c>
      <c r="C3" s="278"/>
      <c r="D3" s="278"/>
      <c r="E3" s="278"/>
      <c r="F3" s="278"/>
      <c r="G3" s="278"/>
      <c r="H3" s="278"/>
      <c r="I3" s="278"/>
      <c r="J3" s="278"/>
      <c r="K3" s="278"/>
      <c r="L3" s="278"/>
      <c r="M3" s="278"/>
      <c r="N3" s="278"/>
      <c r="O3" s="278"/>
      <c r="P3" s="278"/>
      <c r="Q3" s="278"/>
    </row>
    <row r="4" spans="2:20" ht="72" customHeight="1" x14ac:dyDescent="0.25">
      <c r="B4" s="294" t="s">
        <v>330</v>
      </c>
      <c r="C4" s="294"/>
      <c r="D4" s="294"/>
      <c r="E4" s="294"/>
      <c r="F4" s="294"/>
      <c r="G4" s="294"/>
      <c r="H4" s="294"/>
      <c r="I4" s="294"/>
      <c r="J4" s="294"/>
      <c r="K4" s="294"/>
      <c r="L4" s="294"/>
      <c r="M4" s="294"/>
      <c r="N4" s="294"/>
      <c r="O4" s="294"/>
      <c r="P4" s="294"/>
      <c r="Q4" s="294"/>
      <c r="R4" s="294"/>
      <c r="S4" s="294"/>
      <c r="T4" s="294"/>
    </row>
    <row r="5" spans="2:20" ht="20.100000000000001" customHeight="1" x14ac:dyDescent="0.25">
      <c r="B5" s="318" t="s">
        <v>2</v>
      </c>
      <c r="C5" s="318"/>
      <c r="D5" s="318"/>
      <c r="E5" s="318"/>
      <c r="F5" s="318"/>
      <c r="G5" s="318"/>
      <c r="H5" s="318"/>
      <c r="I5" s="318"/>
      <c r="J5" s="318"/>
      <c r="K5" s="318"/>
      <c r="L5" s="318"/>
      <c r="M5" s="318"/>
      <c r="N5" s="318"/>
      <c r="O5" s="318"/>
      <c r="P5" s="318"/>
      <c r="Q5" s="318"/>
    </row>
    <row r="6" spans="2:20" ht="14.1" customHeight="1" x14ac:dyDescent="0.25">
      <c r="B6" s="175"/>
      <c r="C6" s="175"/>
    </row>
    <row r="7" spans="2:20" ht="14.1" customHeight="1" x14ac:dyDescent="0.25"/>
    <row r="8" spans="2:20" ht="33" customHeight="1" x14ac:dyDescent="0.25">
      <c r="B8" s="264" t="s">
        <v>192</v>
      </c>
      <c r="C8" s="264" t="s">
        <v>193</v>
      </c>
      <c r="D8" s="264" t="s">
        <v>175</v>
      </c>
      <c r="E8" s="265">
        <v>2007</v>
      </c>
      <c r="F8" s="265">
        <v>2008</v>
      </c>
      <c r="G8" s="265">
        <v>2009</v>
      </c>
      <c r="H8" s="265">
        <v>2010</v>
      </c>
      <c r="I8" s="265">
        <v>2011</v>
      </c>
      <c r="J8" s="265">
        <v>2012</v>
      </c>
      <c r="K8" s="265">
        <v>2013</v>
      </c>
      <c r="L8" s="265">
        <v>2014</v>
      </c>
      <c r="M8" s="265">
        <v>2015</v>
      </c>
      <c r="N8" s="265">
        <v>2016</v>
      </c>
      <c r="O8" s="265">
        <v>2017</v>
      </c>
      <c r="P8" s="65" t="s">
        <v>195</v>
      </c>
      <c r="Q8" s="65" t="s">
        <v>220</v>
      </c>
    </row>
    <row r="9" spans="2:20" ht="33" customHeight="1" x14ac:dyDescent="0.25">
      <c r="B9" s="332" t="s">
        <v>487</v>
      </c>
      <c r="C9" s="241" t="s">
        <v>459</v>
      </c>
      <c r="D9" s="207" t="s">
        <v>359</v>
      </c>
      <c r="E9" s="207">
        <v>16211</v>
      </c>
      <c r="F9" s="189">
        <v>15655</v>
      </c>
      <c r="G9" s="189">
        <v>18317</v>
      </c>
      <c r="H9" s="189">
        <v>20625</v>
      </c>
      <c r="I9" s="189">
        <v>17694</v>
      </c>
      <c r="J9" s="189">
        <v>19412</v>
      </c>
      <c r="K9" s="189">
        <v>24391</v>
      </c>
      <c r="L9" s="189">
        <v>23572</v>
      </c>
      <c r="M9" s="189">
        <v>20546</v>
      </c>
      <c r="N9" s="189">
        <v>21020</v>
      </c>
      <c r="O9" s="189">
        <v>19446</v>
      </c>
      <c r="P9" s="189">
        <v>18917</v>
      </c>
      <c r="Q9" s="189">
        <v>22769</v>
      </c>
    </row>
    <row r="10" spans="2:20" ht="33" customHeight="1" x14ac:dyDescent="0.25">
      <c r="B10" s="333" t="s">
        <v>487</v>
      </c>
      <c r="C10" s="241" t="s">
        <v>459</v>
      </c>
      <c r="D10" s="207" t="s">
        <v>360</v>
      </c>
      <c r="E10" s="207">
        <v>10940</v>
      </c>
      <c r="F10" s="189">
        <v>10565</v>
      </c>
      <c r="G10" s="189">
        <v>12362</v>
      </c>
      <c r="H10" s="189">
        <v>13920</v>
      </c>
      <c r="I10" s="189">
        <v>11942</v>
      </c>
      <c r="J10" s="189">
        <v>13100</v>
      </c>
      <c r="K10" s="189">
        <v>16461</v>
      </c>
      <c r="L10" s="189">
        <v>15909</v>
      </c>
      <c r="M10" s="189">
        <v>13867</v>
      </c>
      <c r="N10" s="189">
        <v>14186</v>
      </c>
      <c r="O10" s="189">
        <v>13124</v>
      </c>
      <c r="P10" s="189">
        <v>11575</v>
      </c>
      <c r="Q10" s="189">
        <v>12213</v>
      </c>
    </row>
    <row r="11" spans="2:20" ht="33" customHeight="1" x14ac:dyDescent="0.25">
      <c r="B11" s="334" t="s">
        <v>487</v>
      </c>
      <c r="C11" s="241" t="s">
        <v>460</v>
      </c>
      <c r="D11" s="207" t="s">
        <v>359</v>
      </c>
      <c r="E11" s="207">
        <v>43600</v>
      </c>
      <c r="F11" s="189">
        <v>42451</v>
      </c>
      <c r="G11" s="189">
        <v>42905</v>
      </c>
      <c r="H11" s="189">
        <v>42400</v>
      </c>
      <c r="I11" s="189">
        <v>41107</v>
      </c>
      <c r="J11" s="189">
        <v>39137</v>
      </c>
      <c r="K11" s="189">
        <v>42034</v>
      </c>
      <c r="L11" s="189">
        <v>43710</v>
      </c>
      <c r="M11" s="189">
        <v>41454</v>
      </c>
      <c r="N11" s="189">
        <v>37289</v>
      </c>
      <c r="O11" s="189">
        <v>36568</v>
      </c>
      <c r="P11" s="189">
        <v>21610</v>
      </c>
      <c r="Q11" s="189">
        <v>20308</v>
      </c>
    </row>
    <row r="12" spans="2:20" ht="33" customHeight="1" x14ac:dyDescent="0.25">
      <c r="B12" s="336" t="s">
        <v>487</v>
      </c>
      <c r="C12" s="241" t="s">
        <v>460</v>
      </c>
      <c r="D12" s="207" t="s">
        <v>360</v>
      </c>
      <c r="E12" s="207">
        <v>33734</v>
      </c>
      <c r="F12" s="189">
        <v>32844</v>
      </c>
      <c r="G12" s="189">
        <v>33196</v>
      </c>
      <c r="H12" s="189">
        <v>32805</v>
      </c>
      <c r="I12" s="189">
        <v>31805</v>
      </c>
      <c r="J12" s="189">
        <v>30280</v>
      </c>
      <c r="K12" s="189">
        <v>32522</v>
      </c>
      <c r="L12" s="189">
        <v>33819</v>
      </c>
      <c r="M12" s="189">
        <v>32074</v>
      </c>
      <c r="N12" s="189">
        <v>28850</v>
      </c>
      <c r="O12" s="189">
        <v>28293</v>
      </c>
      <c r="P12" s="189">
        <v>15249</v>
      </c>
      <c r="Q12" s="189">
        <v>12675</v>
      </c>
    </row>
    <row r="13" spans="2:20" ht="33" customHeight="1" x14ac:dyDescent="0.25">
      <c r="B13" s="334" t="s">
        <v>488</v>
      </c>
      <c r="C13" s="241" t="s">
        <v>424</v>
      </c>
      <c r="D13" s="207" t="s">
        <v>359</v>
      </c>
      <c r="E13" s="207">
        <v>15909</v>
      </c>
      <c r="F13" s="189">
        <v>17077</v>
      </c>
      <c r="G13" s="189">
        <v>17397</v>
      </c>
      <c r="H13" s="189">
        <v>19176</v>
      </c>
      <c r="I13" s="189">
        <v>19667</v>
      </c>
      <c r="J13" s="189">
        <v>20075</v>
      </c>
      <c r="K13" s="189">
        <v>19996</v>
      </c>
      <c r="L13" s="189">
        <v>21510</v>
      </c>
      <c r="M13" s="189">
        <v>17879</v>
      </c>
      <c r="N13" s="189">
        <v>17943</v>
      </c>
      <c r="O13" s="189">
        <v>16231</v>
      </c>
      <c r="P13" s="189">
        <v>19568</v>
      </c>
      <c r="Q13" s="189">
        <v>20329</v>
      </c>
    </row>
    <row r="14" spans="2:20" ht="33" customHeight="1" x14ac:dyDescent="0.25">
      <c r="B14" s="336" t="s">
        <v>488</v>
      </c>
      <c r="C14" s="241" t="s">
        <v>424</v>
      </c>
      <c r="D14" s="207" t="s">
        <v>360</v>
      </c>
      <c r="E14" s="207">
        <v>45437</v>
      </c>
      <c r="F14" s="189">
        <v>48775</v>
      </c>
      <c r="G14" s="189">
        <v>49684</v>
      </c>
      <c r="H14" s="189">
        <v>54767</v>
      </c>
      <c r="I14" s="189">
        <v>56169</v>
      </c>
      <c r="J14" s="189">
        <v>57337</v>
      </c>
      <c r="K14" s="189">
        <v>63273</v>
      </c>
      <c r="L14" s="189">
        <v>75406</v>
      </c>
      <c r="M14" s="189">
        <v>85239</v>
      </c>
      <c r="N14" s="189">
        <v>70019</v>
      </c>
      <c r="O14" s="189">
        <v>82596</v>
      </c>
      <c r="P14" s="189">
        <v>50550</v>
      </c>
      <c r="Q14" s="189">
        <v>49869</v>
      </c>
    </row>
    <row r="15" spans="2:20" ht="33" customHeight="1" x14ac:dyDescent="0.25">
      <c r="B15" s="334" t="s">
        <v>489</v>
      </c>
      <c r="C15" s="241" t="s">
        <v>439</v>
      </c>
      <c r="D15" s="207" t="s">
        <v>359</v>
      </c>
      <c r="E15" s="207">
        <v>51403</v>
      </c>
      <c r="F15" s="189">
        <v>53202</v>
      </c>
      <c r="G15" s="189">
        <v>54655</v>
      </c>
      <c r="H15" s="189">
        <v>54561</v>
      </c>
      <c r="I15" s="189">
        <v>59484</v>
      </c>
      <c r="J15" s="189">
        <v>61391</v>
      </c>
      <c r="K15" s="189">
        <v>60220</v>
      </c>
      <c r="L15" s="189">
        <v>55537</v>
      </c>
      <c r="M15" s="189">
        <v>60100</v>
      </c>
      <c r="N15" s="189">
        <v>56185</v>
      </c>
      <c r="O15" s="189">
        <v>60909</v>
      </c>
      <c r="P15" s="189">
        <v>62870</v>
      </c>
      <c r="Q15" s="189">
        <v>71725</v>
      </c>
    </row>
    <row r="16" spans="2:20" ht="33" customHeight="1" x14ac:dyDescent="0.25">
      <c r="B16" s="336" t="s">
        <v>489</v>
      </c>
      <c r="C16" s="241" t="s">
        <v>439</v>
      </c>
      <c r="D16" s="207" t="s">
        <v>360</v>
      </c>
      <c r="E16" s="207">
        <v>127421</v>
      </c>
      <c r="F16" s="189">
        <v>131880</v>
      </c>
      <c r="G16" s="189">
        <v>135482</v>
      </c>
      <c r="H16" s="189">
        <v>135249</v>
      </c>
      <c r="I16" s="189">
        <v>147454</v>
      </c>
      <c r="J16" s="189">
        <v>152180</v>
      </c>
      <c r="K16" s="189">
        <v>165383</v>
      </c>
      <c r="L16" s="189">
        <v>168979</v>
      </c>
      <c r="M16" s="189">
        <v>148979</v>
      </c>
      <c r="N16" s="189">
        <v>139276</v>
      </c>
      <c r="O16" s="189">
        <v>150986</v>
      </c>
      <c r="P16" s="189">
        <v>141094</v>
      </c>
      <c r="Q16" s="189">
        <v>140771</v>
      </c>
    </row>
    <row r="17" spans="1:17" ht="33" customHeight="1" x14ac:dyDescent="0.25">
      <c r="B17" s="334" t="s">
        <v>489</v>
      </c>
      <c r="C17" s="241" t="s">
        <v>458</v>
      </c>
      <c r="D17" s="207" t="s">
        <v>359</v>
      </c>
      <c r="E17" s="207">
        <v>63662</v>
      </c>
      <c r="F17" s="189">
        <v>55286</v>
      </c>
      <c r="G17" s="189">
        <v>50232</v>
      </c>
      <c r="H17" s="189">
        <v>45051</v>
      </c>
      <c r="I17" s="189">
        <v>40103</v>
      </c>
      <c r="J17" s="189">
        <v>35573</v>
      </c>
      <c r="K17" s="189">
        <v>41852</v>
      </c>
      <c r="L17" s="189">
        <v>47673</v>
      </c>
      <c r="M17" s="189">
        <v>59428</v>
      </c>
      <c r="N17" s="189">
        <v>45769</v>
      </c>
      <c r="O17" s="189">
        <v>49884</v>
      </c>
      <c r="P17" s="189">
        <v>58286</v>
      </c>
      <c r="Q17" s="189">
        <v>84182</v>
      </c>
    </row>
    <row r="18" spans="1:17" ht="33" customHeight="1" x14ac:dyDescent="0.25">
      <c r="B18" s="336" t="s">
        <v>489</v>
      </c>
      <c r="C18" s="241" t="s">
        <v>458</v>
      </c>
      <c r="D18" s="207" t="s">
        <v>360</v>
      </c>
      <c r="E18" s="207">
        <v>70752</v>
      </c>
      <c r="F18" s="189">
        <v>61442</v>
      </c>
      <c r="G18" s="189">
        <v>55827</v>
      </c>
      <c r="H18" s="189">
        <v>50069</v>
      </c>
      <c r="I18" s="189">
        <v>44570</v>
      </c>
      <c r="J18" s="189">
        <v>39536</v>
      </c>
      <c r="K18" s="189">
        <v>44867</v>
      </c>
      <c r="L18" s="189">
        <v>49299</v>
      </c>
      <c r="M18" s="189">
        <v>55157</v>
      </c>
      <c r="N18" s="189">
        <v>43584</v>
      </c>
      <c r="O18" s="189">
        <v>47387</v>
      </c>
      <c r="P18" s="189">
        <v>59902</v>
      </c>
      <c r="Q18" s="189">
        <v>86621</v>
      </c>
    </row>
    <row r="19" spans="1:17" ht="33" customHeight="1" x14ac:dyDescent="0.25">
      <c r="B19" s="324" t="s">
        <v>399</v>
      </c>
      <c r="C19" s="325"/>
      <c r="D19" s="198" t="s">
        <v>359</v>
      </c>
      <c r="E19" s="199">
        <v>190785</v>
      </c>
      <c r="F19" s="199">
        <v>183671</v>
      </c>
      <c r="G19" s="199">
        <v>183506</v>
      </c>
      <c r="H19" s="199">
        <v>181813</v>
      </c>
      <c r="I19" s="199">
        <v>178055</v>
      </c>
      <c r="J19" s="199">
        <v>175588</v>
      </c>
      <c r="K19" s="199">
        <v>188493</v>
      </c>
      <c r="L19" s="199">
        <v>192002</v>
      </c>
      <c r="M19" s="199">
        <v>199407</v>
      </c>
      <c r="N19" s="199">
        <v>178206</v>
      </c>
      <c r="O19" s="199">
        <v>183038</v>
      </c>
      <c r="P19" s="199">
        <v>181251</v>
      </c>
      <c r="Q19" s="199">
        <v>219313</v>
      </c>
    </row>
    <row r="20" spans="1:17" ht="33" customHeight="1" x14ac:dyDescent="0.25">
      <c r="B20" s="326"/>
      <c r="C20" s="327"/>
      <c r="D20" s="198" t="s">
        <v>360</v>
      </c>
      <c r="E20" s="199">
        <v>288284</v>
      </c>
      <c r="F20" s="199">
        <v>285506</v>
      </c>
      <c r="G20" s="199">
        <v>286551</v>
      </c>
      <c r="H20" s="199">
        <v>286810</v>
      </c>
      <c r="I20" s="199">
        <v>291940</v>
      </c>
      <c r="J20" s="199">
        <v>292433</v>
      </c>
      <c r="K20" s="199">
        <v>322506</v>
      </c>
      <c r="L20" s="199">
        <v>343412</v>
      </c>
      <c r="M20" s="199">
        <v>335316</v>
      </c>
      <c r="N20" s="199">
        <v>295915</v>
      </c>
      <c r="O20" s="199">
        <v>322386</v>
      </c>
      <c r="P20" s="199">
        <v>278370</v>
      </c>
      <c r="Q20" s="199">
        <v>302149</v>
      </c>
    </row>
    <row r="21" spans="1:17" ht="27" customHeight="1" x14ac:dyDescent="0.3">
      <c r="B21" s="279" t="s">
        <v>331</v>
      </c>
      <c r="C21" s="279"/>
      <c r="D21" s="279"/>
      <c r="E21" s="279"/>
      <c r="F21" s="279"/>
      <c r="G21" s="279"/>
      <c r="H21" s="279"/>
    </row>
    <row r="22" spans="1:17" ht="15" customHeight="1" x14ac:dyDescent="0.3">
      <c r="B22" s="36" t="s">
        <v>266</v>
      </c>
      <c r="C22" s="213"/>
    </row>
    <row r="23" spans="1:17" ht="14.1" customHeight="1" x14ac:dyDescent="0.25">
      <c r="B23" s="224"/>
      <c r="C23" s="224"/>
    </row>
    <row r="24" spans="1:17" ht="72" customHeight="1" x14ac:dyDescent="0.25">
      <c r="B24" s="294" t="s">
        <v>221</v>
      </c>
      <c r="C24" s="294"/>
      <c r="D24" s="294"/>
      <c r="E24" s="294"/>
      <c r="F24" s="294"/>
      <c r="G24" s="294"/>
      <c r="H24" s="294"/>
      <c r="I24" s="294"/>
      <c r="J24" s="294"/>
      <c r="K24" s="294"/>
      <c r="L24" s="294"/>
      <c r="M24" s="294"/>
      <c r="N24" s="294"/>
    </row>
    <row r="25" spans="1:17" ht="15" customHeight="1" x14ac:dyDescent="0.25">
      <c r="A25" s="31"/>
      <c r="B25" s="204"/>
      <c r="C25" s="204"/>
      <c r="D25" s="204"/>
      <c r="E25" s="204"/>
      <c r="F25" s="204"/>
      <c r="G25" s="204"/>
      <c r="H25" s="204"/>
      <c r="I25" s="204"/>
      <c r="J25" s="204"/>
      <c r="K25" s="204"/>
      <c r="L25" s="204"/>
      <c r="M25" s="204"/>
    </row>
    <row r="26" spans="1:17" ht="15" customHeight="1" x14ac:dyDescent="0.25">
      <c r="A26" s="31"/>
      <c r="B26" s="204"/>
      <c r="C26" s="204"/>
      <c r="D26" s="204"/>
      <c r="E26" s="204"/>
      <c r="F26" s="204"/>
      <c r="G26" s="204"/>
      <c r="H26" s="204"/>
      <c r="I26" s="204"/>
      <c r="J26" s="204"/>
      <c r="K26" s="204"/>
      <c r="L26" s="204"/>
      <c r="M26" s="204"/>
    </row>
    <row r="27" spans="1:17" ht="14.1" customHeight="1" x14ac:dyDescent="0.25">
      <c r="A27" s="31"/>
      <c r="B27" s="271"/>
      <c r="C27" s="271"/>
      <c r="D27" s="271"/>
      <c r="E27" s="271"/>
      <c r="F27" s="271"/>
      <c r="G27" s="271"/>
      <c r="H27" s="226"/>
      <c r="I27" s="226"/>
      <c r="J27" s="226"/>
      <c r="K27" s="226"/>
      <c r="L27" s="226"/>
      <c r="M27" s="31"/>
    </row>
    <row r="28" spans="1:17" ht="14.1" customHeight="1" x14ac:dyDescent="0.25">
      <c r="A28" s="31"/>
      <c r="B28" s="41"/>
      <c r="C28" s="41"/>
      <c r="D28" s="219" t="str">
        <f>$D$19</f>
        <v>Hombres</v>
      </c>
      <c r="E28" s="219" t="str">
        <f>$D$20</f>
        <v>Mujeres</v>
      </c>
      <c r="F28" s="219" t="s">
        <v>35</v>
      </c>
      <c r="G28" s="271"/>
      <c r="H28" s="226"/>
      <c r="I28" s="226"/>
      <c r="J28" s="226"/>
      <c r="K28" s="226"/>
      <c r="L28" s="226"/>
      <c r="M28" s="31"/>
    </row>
    <row r="29" spans="1:17" ht="14.1" customHeight="1" x14ac:dyDescent="0.25">
      <c r="A29" s="31"/>
      <c r="B29" s="221" t="str">
        <f>+C9</f>
        <v>Realizar trámites para obtener algún servicio</v>
      </c>
      <c r="C29" s="219"/>
      <c r="D29" s="220">
        <f>($Q$9/SUM($Q$9:$Q$10))</f>
        <v>0.65087759419129843</v>
      </c>
      <c r="E29" s="220">
        <f t="shared" ref="E29:E33" si="0">1-D29</f>
        <v>0.34912240580870157</v>
      </c>
      <c r="F29" s="221">
        <f>SUM($Q$9:$Q$10)</f>
        <v>34982</v>
      </c>
      <c r="G29" s="271"/>
      <c r="H29" s="316"/>
      <c r="I29" s="316"/>
      <c r="J29" s="316"/>
      <c r="K29" s="316"/>
      <c r="L29" s="316"/>
      <c r="M29" s="316"/>
      <c r="N29" s="314"/>
      <c r="O29" s="314"/>
      <c r="P29" s="314"/>
      <c r="Q29" s="314"/>
    </row>
    <row r="30" spans="1:17" ht="14.1" customHeight="1" x14ac:dyDescent="0.25">
      <c r="A30" s="31"/>
      <c r="B30" s="219" t="str">
        <f>+C17</f>
        <v>Participar en actividades sociales</v>
      </c>
      <c r="C30" s="219"/>
      <c r="D30" s="220">
        <f>($Q$17/SUM($Q$17:$Q$18))</f>
        <v>0.49286019566401057</v>
      </c>
      <c r="E30" s="220">
        <f>1-D30</f>
        <v>0.50713980433598937</v>
      </c>
      <c r="F30" s="221">
        <f>SUM($Q$15:$Q$16)</f>
        <v>212496</v>
      </c>
      <c r="G30" s="271"/>
      <c r="H30" s="271"/>
      <c r="I30" s="271"/>
      <c r="J30" s="271"/>
      <c r="K30" s="271"/>
      <c r="L30" s="232"/>
      <c r="M30" s="271"/>
      <c r="N30" s="222"/>
      <c r="O30" s="222"/>
      <c r="P30" s="222"/>
      <c r="Q30" s="222"/>
    </row>
    <row r="31" spans="1:17" ht="14.1" customHeight="1" x14ac:dyDescent="0.25">
      <c r="A31" s="31"/>
      <c r="B31" s="219" t="str">
        <f>+C11</f>
        <v>Servicio gratuito para la comunidad, mingas</v>
      </c>
      <c r="C31" s="219"/>
      <c r="D31" s="220">
        <f>($Q$11/SUM($Q$11:$Q$12))</f>
        <v>0.61571112391231841</v>
      </c>
      <c r="E31" s="220">
        <f t="shared" si="0"/>
        <v>0.38428887608768159</v>
      </c>
      <c r="F31" s="221">
        <f>SUM($Q$11:$Q$12)</f>
        <v>32983</v>
      </c>
      <c r="G31" s="271"/>
      <c r="H31" s="271"/>
      <c r="I31" s="271"/>
      <c r="J31" s="271"/>
      <c r="K31" s="271"/>
      <c r="L31" s="271"/>
      <c r="M31" s="271"/>
      <c r="N31" s="222"/>
      <c r="O31" s="222"/>
      <c r="P31" s="222"/>
      <c r="Q31" s="222"/>
    </row>
    <row r="32" spans="1:17" ht="14.1" customHeight="1" x14ac:dyDescent="0.25">
      <c r="A32" s="31"/>
      <c r="B32" s="219" t="str">
        <f>+C15</f>
        <v>Ayudar en asilo, orfanato u hospitales</v>
      </c>
      <c r="C32" s="219"/>
      <c r="D32" s="220">
        <f>($Q$15/SUM($Q$15:$Q$16))</f>
        <v>0.33753576537911301</v>
      </c>
      <c r="E32" s="220">
        <f>1-D32</f>
        <v>0.66246423462088699</v>
      </c>
      <c r="F32" s="221">
        <f>SUM($Q$16:$Q$17)</f>
        <v>224953</v>
      </c>
      <c r="G32" s="271"/>
      <c r="H32" s="271"/>
      <c r="I32" s="271"/>
      <c r="J32" s="271"/>
      <c r="K32" s="271"/>
      <c r="L32" s="232"/>
      <c r="M32" s="271"/>
      <c r="N32" s="222"/>
      <c r="O32" s="222"/>
      <c r="P32" s="222"/>
      <c r="Q32" s="222"/>
    </row>
    <row r="33" spans="1:17" ht="14.1" customHeight="1" x14ac:dyDescent="0.25">
      <c r="A33" s="31"/>
      <c r="B33" s="219" t="str">
        <f>+C13</f>
        <v>Ayudar en labores domésticas o reparaciones de otro hogar</v>
      </c>
      <c r="C33" s="219"/>
      <c r="D33" s="220">
        <f>($Q$13/SUM($Q$13:$Q$14))</f>
        <v>0.28959514516083079</v>
      </c>
      <c r="E33" s="220">
        <f t="shared" si="0"/>
        <v>0.71040485483916926</v>
      </c>
      <c r="F33" s="221">
        <f>SUM($Q$13:$Q$14)</f>
        <v>70198</v>
      </c>
      <c r="G33" s="271"/>
      <c r="H33" s="271"/>
      <c r="I33" s="271"/>
      <c r="J33" s="271"/>
      <c r="K33" s="271"/>
      <c r="L33" s="232"/>
      <c r="M33" s="271"/>
      <c r="N33" s="222"/>
      <c r="O33" s="222"/>
      <c r="P33" s="222"/>
      <c r="Q33" s="222"/>
    </row>
    <row r="34" spans="1:17" ht="14.1" customHeight="1" x14ac:dyDescent="0.25">
      <c r="A34" s="31"/>
      <c r="B34" s="219"/>
      <c r="C34" s="219"/>
      <c r="D34" s="220"/>
      <c r="E34" s="220"/>
      <c r="F34" s="221"/>
      <c r="G34" s="271"/>
      <c r="H34" s="271"/>
      <c r="I34" s="271"/>
      <c r="J34" s="271"/>
      <c r="K34" s="271"/>
      <c r="L34" s="232"/>
      <c r="M34" s="271"/>
      <c r="N34" s="222"/>
      <c r="O34" s="222"/>
      <c r="P34" s="222"/>
      <c r="Q34" s="222"/>
    </row>
    <row r="35" spans="1:17" ht="14.1" customHeight="1" x14ac:dyDescent="0.25">
      <c r="A35" s="31"/>
      <c r="B35" s="219"/>
      <c r="C35" s="219"/>
      <c r="D35" s="220"/>
      <c r="E35" s="220"/>
      <c r="F35" s="221"/>
      <c r="G35" s="271"/>
      <c r="H35" s="271"/>
      <c r="I35" s="271"/>
      <c r="J35" s="271"/>
      <c r="K35" s="271"/>
      <c r="L35" s="232"/>
      <c r="M35" s="271"/>
      <c r="N35" s="222"/>
      <c r="O35" s="222"/>
      <c r="P35" s="222"/>
      <c r="Q35" s="222"/>
    </row>
    <row r="36" spans="1:17" ht="14.1" customHeight="1" x14ac:dyDescent="0.25">
      <c r="A36" s="31"/>
      <c r="B36" s="219"/>
      <c r="C36" s="31"/>
      <c r="D36" s="220"/>
      <c r="E36" s="220"/>
      <c r="F36" s="221"/>
      <c r="G36" s="272"/>
      <c r="H36" s="271"/>
      <c r="I36" s="271"/>
      <c r="J36" s="271"/>
      <c r="K36" s="271"/>
      <c r="L36" s="232"/>
      <c r="M36" s="271"/>
      <c r="N36" s="222"/>
      <c r="O36" s="222"/>
      <c r="P36" s="222"/>
      <c r="Q36" s="222"/>
    </row>
    <row r="37" spans="1:17" ht="14.1" customHeight="1" x14ac:dyDescent="0.25">
      <c r="A37" s="31"/>
      <c r="B37" s="31"/>
      <c r="C37" s="31"/>
      <c r="D37" s="31"/>
      <c r="E37" s="31"/>
      <c r="F37" s="31"/>
      <c r="G37" s="31"/>
      <c r="H37" s="271"/>
      <c r="I37" s="271"/>
      <c r="J37" s="271"/>
      <c r="K37" s="271"/>
      <c r="L37" s="232"/>
      <c r="M37" s="271"/>
      <c r="N37" s="222"/>
      <c r="O37" s="222"/>
      <c r="P37" s="222"/>
      <c r="Q37" s="222"/>
    </row>
    <row r="38" spans="1:17" x14ac:dyDescent="0.25">
      <c r="A38" s="31"/>
      <c r="B38" s="31"/>
      <c r="C38" s="31"/>
      <c r="D38" s="31"/>
      <c r="E38" s="31"/>
      <c r="F38" s="31"/>
      <c r="G38" s="31"/>
      <c r="H38" s="271"/>
      <c r="I38" s="271"/>
      <c r="J38" s="271"/>
      <c r="K38" s="271"/>
      <c r="L38" s="232"/>
      <c r="M38" s="271"/>
      <c r="N38" s="222"/>
      <c r="O38" s="222"/>
      <c r="P38" s="222"/>
      <c r="Q38" s="222"/>
    </row>
    <row r="39" spans="1:17" ht="14.1" customHeight="1" x14ac:dyDescent="0.25">
      <c r="A39" s="31"/>
      <c r="B39" s="31"/>
      <c r="C39" s="31"/>
      <c r="D39" s="31"/>
      <c r="E39" s="31"/>
      <c r="F39" s="31"/>
      <c r="G39" s="31"/>
      <c r="H39" s="41"/>
      <c r="I39" s="41"/>
      <c r="J39" s="41"/>
      <c r="K39" s="41"/>
      <c r="L39" s="41"/>
      <c r="M39" s="41"/>
    </row>
    <row r="40" spans="1:17" x14ac:dyDescent="0.25">
      <c r="A40" s="31"/>
      <c r="B40" s="31"/>
      <c r="C40" s="31"/>
      <c r="D40" s="31"/>
      <c r="E40" s="31"/>
      <c r="F40" s="31"/>
      <c r="G40" s="31"/>
      <c r="H40" s="31"/>
      <c r="I40" s="31"/>
      <c r="J40" s="31"/>
      <c r="K40" s="31"/>
      <c r="L40" s="31"/>
      <c r="M40" s="31"/>
    </row>
    <row r="41" spans="1:17" x14ac:dyDescent="0.25">
      <c r="A41" s="31"/>
      <c r="B41" s="31"/>
      <c r="C41" s="31"/>
      <c r="D41" s="31"/>
      <c r="E41" s="31"/>
      <c r="F41" s="31"/>
      <c r="G41" s="31"/>
      <c r="H41" s="31"/>
      <c r="I41" s="31"/>
      <c r="J41" s="31"/>
      <c r="K41" s="31"/>
      <c r="L41" s="31"/>
      <c r="M41" s="31"/>
    </row>
    <row r="42" spans="1:17" x14ac:dyDescent="0.25">
      <c r="A42" s="31"/>
      <c r="B42" s="31"/>
      <c r="C42" s="31"/>
      <c r="D42" s="31"/>
      <c r="E42" s="31"/>
      <c r="F42" s="31"/>
      <c r="G42" s="31"/>
      <c r="H42" s="31"/>
      <c r="I42" s="31"/>
      <c r="J42" s="31"/>
      <c r="K42" s="31"/>
      <c r="L42" s="31"/>
      <c r="M42" s="31"/>
    </row>
    <row r="43" spans="1:17" x14ac:dyDescent="0.25">
      <c r="A43" s="31"/>
      <c r="B43" s="31"/>
      <c r="C43" s="31"/>
      <c r="D43" s="31"/>
      <c r="E43" s="31"/>
      <c r="F43" s="31"/>
      <c r="G43" s="31"/>
      <c r="H43" s="31"/>
      <c r="I43" s="31"/>
      <c r="J43" s="31"/>
      <c r="K43" s="31"/>
      <c r="L43" s="31"/>
      <c r="M43" s="31"/>
    </row>
    <row r="44" spans="1:17" x14ac:dyDescent="0.25">
      <c r="A44" s="31"/>
      <c r="B44" s="31"/>
      <c r="C44" s="31"/>
      <c r="D44" s="31"/>
      <c r="E44" s="31"/>
      <c r="F44" s="31"/>
      <c r="G44" s="31"/>
      <c r="H44" s="31"/>
      <c r="I44" s="31"/>
      <c r="J44" s="31"/>
      <c r="K44" s="31"/>
      <c r="L44" s="31"/>
      <c r="M44" s="31"/>
    </row>
    <row r="45" spans="1:17" x14ac:dyDescent="0.25">
      <c r="A45" s="31"/>
      <c r="B45" s="31"/>
      <c r="C45" s="31"/>
      <c r="D45" s="31"/>
      <c r="E45" s="31"/>
      <c r="F45" s="31"/>
      <c r="G45" s="31"/>
      <c r="H45" s="31"/>
      <c r="I45" s="31"/>
      <c r="J45" s="31"/>
      <c r="K45" s="31"/>
      <c r="L45" s="31"/>
      <c r="M45" s="31"/>
    </row>
    <row r="46" spans="1:17" x14ac:dyDescent="0.25">
      <c r="A46" s="31"/>
      <c r="B46" s="31"/>
      <c r="C46" s="31"/>
      <c r="D46" s="31"/>
      <c r="E46" s="31"/>
      <c r="F46" s="31"/>
      <c r="G46" s="31"/>
      <c r="H46" s="31"/>
      <c r="I46" s="31"/>
      <c r="J46" s="31"/>
      <c r="K46" s="31"/>
      <c r="L46" s="31"/>
      <c r="M46" s="31"/>
    </row>
    <row r="47" spans="1:17" x14ac:dyDescent="0.25">
      <c r="A47" s="31"/>
      <c r="B47" s="31"/>
      <c r="C47" s="31"/>
      <c r="D47" s="31"/>
      <c r="E47" s="31"/>
      <c r="F47" s="31"/>
      <c r="G47" s="31"/>
      <c r="H47" s="31"/>
      <c r="I47" s="31"/>
      <c r="J47" s="31"/>
      <c r="K47" s="31"/>
      <c r="L47" s="31"/>
      <c r="M47" s="31"/>
    </row>
    <row r="48" spans="1:17" x14ac:dyDescent="0.25">
      <c r="A48" s="31"/>
      <c r="B48" s="31"/>
      <c r="C48" s="31"/>
      <c r="D48" s="31"/>
      <c r="E48" s="31"/>
      <c r="F48" s="31"/>
      <c r="G48" s="31"/>
      <c r="H48" s="31"/>
      <c r="I48" s="31"/>
      <c r="J48" s="31"/>
      <c r="K48" s="31"/>
      <c r="L48" s="31"/>
      <c r="M48" s="31"/>
    </row>
    <row r="49" spans="1:13" x14ac:dyDescent="0.25">
      <c r="A49" s="31"/>
      <c r="B49" s="31"/>
      <c r="C49" s="31"/>
      <c r="D49" s="31"/>
      <c r="E49" s="31"/>
      <c r="F49" s="31"/>
      <c r="G49" s="31"/>
      <c r="H49" s="31"/>
      <c r="I49" s="31"/>
      <c r="J49" s="31"/>
      <c r="K49" s="31"/>
      <c r="L49" s="31"/>
      <c r="M49" s="31"/>
    </row>
    <row r="53" spans="1:13" ht="30" customHeight="1" x14ac:dyDescent="0.3">
      <c r="B53" s="279" t="s">
        <v>288</v>
      </c>
      <c r="C53" s="279"/>
      <c r="D53" s="279"/>
      <c r="E53" s="279"/>
      <c r="F53" s="279"/>
      <c r="G53" s="279"/>
      <c r="H53" s="279"/>
    </row>
    <row r="54" spans="1:13" ht="15.75" customHeight="1" x14ac:dyDescent="0.3">
      <c r="B54" s="36" t="s">
        <v>266</v>
      </c>
    </row>
  </sheetData>
  <mergeCells count="17">
    <mergeCell ref="B53:H53"/>
    <mergeCell ref="P29:Q29"/>
    <mergeCell ref="B15:B16"/>
    <mergeCell ref="B17:B18"/>
    <mergeCell ref="B19:C20"/>
    <mergeCell ref="B13:B14"/>
    <mergeCell ref="H29:I29"/>
    <mergeCell ref="J29:K29"/>
    <mergeCell ref="L29:M29"/>
    <mergeCell ref="N29:O29"/>
    <mergeCell ref="B24:N24"/>
    <mergeCell ref="B21:H21"/>
    <mergeCell ref="B3:Q3"/>
    <mergeCell ref="B4:T4"/>
    <mergeCell ref="B5:Q5"/>
    <mergeCell ref="B9:B10"/>
    <mergeCell ref="B11:B12"/>
  </mergeCells>
  <hyperlinks>
    <hyperlink ref="B2" location="ÍNDICE!A1" display="Índice "/>
    <hyperlink ref="Q2" location="'3.4.1  P_TNR_COMU_DIVI_CAUTAL'!A1" display="Anterior"/>
  </hyperlinks>
  <pageMargins left="0.7" right="0.7" top="0.75" bottom="0.75" header="0.3" footer="0.3"/>
  <pageSetup paperSize="9" orientation="portrait"/>
  <ignoredErrors>
    <ignoredError sqref="B30 B32" formula="1"/>
  </ignoredErrors>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49</vt:i4>
      </vt:variant>
      <vt:variant>
        <vt:lpstr>Rangos con nombre</vt:lpstr>
      </vt:variant>
      <vt:variant>
        <vt:i4>20</vt:i4>
      </vt:variant>
    </vt:vector>
  </HeadingPairs>
  <TitlesOfParts>
    <vt:vector size="69" baseType="lpstr">
      <vt:lpstr>ÍNDICE</vt:lpstr>
      <vt:lpstr>1.1 VAB - PIB</vt:lpstr>
      <vt:lpstr>1.2  VAB - PIBK</vt:lpstr>
      <vt:lpstr>1.3 VAB H - M</vt:lpstr>
      <vt:lpstr>1.4 VAB H - MK</vt:lpstr>
      <vt:lpstr>1.5 VABpercap</vt:lpstr>
      <vt:lpstr>1.6 VABpercap K</vt:lpstr>
      <vt:lpstr>1.7 VABTNR_HOGCN</vt:lpstr>
      <vt:lpstr>1.8 VABTNR_RemCN</vt:lpstr>
      <vt:lpstr>1.9 GCFTNR_GCFHogCN</vt:lpstr>
      <vt:lpstr>1.10 Gast_TNR_Salud</vt:lpstr>
      <vt:lpstr>1.11 VAB Industrias </vt:lpstr>
      <vt:lpstr>1.12 VAB Industrias PIB</vt:lpstr>
      <vt:lpstr>1.13 VAB Activ_CN </vt:lpstr>
      <vt:lpstr>2.1.1 PROD_CICN</vt:lpstr>
      <vt:lpstr>2.1.2 PROD_CICN_sexo</vt:lpstr>
      <vt:lpstr>2.2.1 Industria Hogares</vt:lpstr>
      <vt:lpstr>2.2.2 Industria Hogares_sexo</vt:lpstr>
      <vt:lpstr>2.2.3 P_TNR_ACTI_CULINARIA_SEXO</vt:lpstr>
      <vt:lpstr>2.2.4 P_TNR_MAN_HOGAR_SEXO</vt:lpstr>
      <vt:lpstr>2.2.5 P_TNR_CO_SER_GER_SEXO</vt:lpstr>
      <vt:lpstr>2.2.6 P_TNR_OTR_CAP_HOG_SEXO</vt:lpstr>
      <vt:lpstr>2.3.1 Industria_SS_Salud</vt:lpstr>
      <vt:lpstr>2.3.2 Industria_SS_Salud_sexo</vt:lpstr>
      <vt:lpstr>2.3.3 P_TNR_PCD_SEXO</vt:lpstr>
      <vt:lpstr>2.3.4 P_TNR_OTR_CAP_SS_SEXO</vt:lpstr>
      <vt:lpstr>2.4.1 Industria_entr_recr_otras</vt:lpstr>
      <vt:lpstr>2.4.2 Ind_entr_recr_otr_sexo</vt:lpstr>
      <vt:lpstr>2.4.3 P_TNR_COM_SER_GER_SEXO</vt:lpstr>
      <vt:lpstr>2.4.4 P_TNR_ROP_CONFEC_SEXO</vt:lpstr>
      <vt:lpstr>2.4.5 P_TNR_OTR_CAP_SER_SEXO</vt:lpstr>
      <vt:lpstr>2.5.1 Otras_Industrias_</vt:lpstr>
      <vt:lpstr>2.5.2 Otras_Industrias_sexo</vt:lpstr>
      <vt:lpstr>2.5.3 Tareas_Otras_Industrias</vt:lpstr>
      <vt:lpstr>3.1.1 P_TNR_GRAN_DIVI_CAUTAL</vt:lpstr>
      <vt:lpstr>3.1.2 P_TNR_GRAN_DIVI_CAUTAL_SE</vt:lpstr>
      <vt:lpstr>3.2.1 P_TNR_HOGAR_DIVI_CAUTAL</vt:lpstr>
      <vt:lpstr>3.2.2 P_TNR_COMIDA_C</vt:lpstr>
      <vt:lpstr>3.2.3 P_TNR_VIVIENDA_C</vt:lpstr>
      <vt:lpstr>3.2.4 P_TNR_ROPA_C</vt:lpstr>
      <vt:lpstr>3.2.5 P_TNR_MANT_REPAR_C</vt:lpstr>
      <vt:lpstr>3.2.6 P_TNR_ADM_HOGAR_C</vt:lpstr>
      <vt:lpstr>3.2.7 P_TNR_COMPRAS_HOGAR_C</vt:lpstr>
      <vt:lpstr>3.2.8 P_TNR_MASCOTAS_PLANTAS</vt:lpstr>
      <vt:lpstr>3.3.1 P_TNR_CUIDADO_DIVI_CA</vt:lpstr>
      <vt:lpstr>3.3.2 P_TNR_MIEMBROS_HOGAR_C</vt:lpstr>
      <vt:lpstr>3.3.3 P_TNR_MIEMBROS_HOGDISC_C</vt:lpstr>
      <vt:lpstr>3.4.1  P_TNR_COMU_DIVI_CAUTAL</vt:lpstr>
      <vt:lpstr>3.4.2  P_TNR_COMUNIDAD_ISFL</vt:lpstr>
      <vt:lpstr>'1.1 VAB - PIB'!Área_de_impresión</vt:lpstr>
      <vt:lpstr>'1.10 Gast_TNR_Salud'!Área_de_impresión</vt:lpstr>
      <vt:lpstr>'1.11 VAB Industrias '!Área_de_impresión</vt:lpstr>
      <vt:lpstr>'1.12 VAB Industrias PIB'!Área_de_impresión</vt:lpstr>
      <vt:lpstr>'1.2  VAB - PIBK'!Área_de_impresión</vt:lpstr>
      <vt:lpstr>'1.3 VAB H - M'!Área_de_impresión</vt:lpstr>
      <vt:lpstr>'1.4 VAB H - MK'!Área_de_impresión</vt:lpstr>
      <vt:lpstr>'1.5 VABpercap'!Área_de_impresión</vt:lpstr>
      <vt:lpstr>'1.6 VABpercap K'!Área_de_impresión</vt:lpstr>
      <vt:lpstr>'1.7 VABTNR_HOGCN'!Área_de_impresión</vt:lpstr>
      <vt:lpstr>'1.8 VABTNR_RemCN'!Área_de_impresión</vt:lpstr>
      <vt:lpstr>'1.9 GCFTNR_GCFHogCN'!Área_de_impresión</vt:lpstr>
      <vt:lpstr>'2.1.1 PROD_CICN'!Área_de_impresión</vt:lpstr>
      <vt:lpstr>'2.1.2 PROD_CICN_sexo'!Área_de_impresión</vt:lpstr>
      <vt:lpstr>'2.2.1 Industria Hogares'!Área_de_impresión</vt:lpstr>
      <vt:lpstr>'2.3.1 Industria_SS_Salud'!Área_de_impresión</vt:lpstr>
      <vt:lpstr>'2.4.1 Industria_entr_recr_otras'!Área_de_impresión</vt:lpstr>
      <vt:lpstr>'2.5.1 Otras_Industrias_'!Área_de_impresión</vt:lpstr>
      <vt:lpstr>'3.1.1 P_TNR_GRAN_DIVI_CAUTAL'!Área_de_impresión</vt:lpstr>
      <vt:lpstr>ÍNDICE!Área_de_impresión</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Yadira Cardenas T</dc:creator>
  <cp:lastModifiedBy>INEC Magaly Aguiar</cp:lastModifiedBy>
  <cp:lastPrinted>2016-01-12T15:44:21Z</cp:lastPrinted>
  <dcterms:created xsi:type="dcterms:W3CDTF">2014-10-02T16:56:30Z</dcterms:created>
  <dcterms:modified xsi:type="dcterms:W3CDTF">2025-08-25T17:09:05Z</dcterms:modified>
</cp:coreProperties>
</file>